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hidePivotFieldList="1" defaultThemeVersion="124226"/>
  <bookViews>
    <workbookView xWindow="0" yWindow="165" windowWidth="15195" windowHeight="8325"/>
  </bookViews>
  <sheets>
    <sheet name="Indice" sheetId="509" r:id="rId1"/>
    <sheet name="01001" sheetId="505" r:id="rId2"/>
    <sheet name="01002" sheetId="504" r:id="rId3"/>
    <sheet name="01003" sheetId="503" r:id="rId4"/>
    <sheet name="01004" sheetId="502" r:id="rId5"/>
    <sheet name="01006" sheetId="501" r:id="rId6"/>
    <sheet name="01008" sheetId="500" r:id="rId7"/>
    <sheet name="01009" sheetId="499" r:id="rId8"/>
    <sheet name="01010" sheetId="498" r:id="rId9"/>
    <sheet name="01011" sheetId="497" r:id="rId10"/>
    <sheet name="01013" sheetId="496" r:id="rId11"/>
    <sheet name="01014" sheetId="495" r:id="rId12"/>
    <sheet name="01016" sheetId="494" r:id="rId13"/>
    <sheet name="01017" sheetId="493" r:id="rId14"/>
    <sheet name="01018" sheetId="492" r:id="rId15"/>
    <sheet name="01019" sheetId="491" r:id="rId16"/>
    <sheet name="01020" sheetId="490" r:id="rId17"/>
    <sheet name="01021" sheetId="489" r:id="rId18"/>
    <sheet name="01022" sheetId="488" r:id="rId19"/>
    <sheet name="01023" sheetId="487" r:id="rId20"/>
    <sheet name="01027" sheetId="486" r:id="rId21"/>
    <sheet name="01028" sheetId="485" r:id="rId22"/>
    <sheet name="01030" sheetId="484" r:id="rId23"/>
    <sheet name="01031" sheetId="483" r:id="rId24"/>
    <sheet name="01032" sheetId="482" r:id="rId25"/>
    <sheet name="01033" sheetId="481" r:id="rId26"/>
    <sheet name="01034" sheetId="480" r:id="rId27"/>
    <sheet name="01036" sheetId="479" r:id="rId28"/>
    <sheet name="01037" sheetId="478" r:id="rId29"/>
    <sheet name="01039" sheetId="477" r:id="rId30"/>
    <sheet name="01041" sheetId="476" r:id="rId31"/>
    <sheet name="01042" sheetId="475" r:id="rId32"/>
    <sheet name="01043" sheetId="474" r:id="rId33"/>
    <sheet name="01044" sheetId="473" r:id="rId34"/>
    <sheet name="01046" sheetId="472" r:id="rId35"/>
    <sheet name="01047" sheetId="471" r:id="rId36"/>
    <sheet name="01049" sheetId="470" r:id="rId37"/>
    <sheet name="01051" sheetId="469" r:id="rId38"/>
    <sheet name="01052" sheetId="468" r:id="rId39"/>
    <sheet name="01053" sheetId="467" r:id="rId40"/>
    <sheet name="01054" sheetId="466" r:id="rId41"/>
    <sheet name="01055" sheetId="465" r:id="rId42"/>
    <sheet name="01056" sheetId="464" r:id="rId43"/>
    <sheet name="01057" sheetId="463" r:id="rId44"/>
    <sheet name="01058" sheetId="462" r:id="rId45"/>
    <sheet name="01059" sheetId="461" r:id="rId46"/>
    <sheet name="01060" sheetId="460" r:id="rId47"/>
    <sheet name="01061" sheetId="459" r:id="rId48"/>
    <sheet name="01062" sheetId="458" r:id="rId49"/>
    <sheet name="01063" sheetId="457" r:id="rId50"/>
    <sheet name="01901" sheetId="456" r:id="rId51"/>
    <sheet name="01902" sheetId="455" r:id="rId52"/>
    <sheet name="20001" sheetId="454" r:id="rId53"/>
    <sheet name="20002" sheetId="453" r:id="rId54"/>
    <sheet name="20003" sheetId="452" r:id="rId55"/>
    <sheet name="20004" sheetId="451" r:id="rId56"/>
    <sheet name="20005" sheetId="450" r:id="rId57"/>
    <sheet name="20006" sheetId="449" r:id="rId58"/>
    <sheet name="20007" sheetId="448" r:id="rId59"/>
    <sheet name="20008" sheetId="447" r:id="rId60"/>
    <sheet name="20009" sheetId="446" r:id="rId61"/>
    <sheet name="20010" sheetId="445" r:id="rId62"/>
    <sheet name="20011" sheetId="444" r:id="rId63"/>
    <sheet name="20012" sheetId="443" r:id="rId64"/>
    <sheet name="20013" sheetId="442" r:id="rId65"/>
    <sheet name="20014" sheetId="441" r:id="rId66"/>
    <sheet name="20015" sheetId="440" r:id="rId67"/>
    <sheet name="20016" sheetId="439" r:id="rId68"/>
    <sheet name="20017" sheetId="438" r:id="rId69"/>
    <sheet name="20018" sheetId="437" r:id="rId70"/>
    <sheet name="20019" sheetId="436" r:id="rId71"/>
    <sheet name="20020" sheetId="435" r:id="rId72"/>
    <sheet name="20021" sheetId="434" r:id="rId73"/>
    <sheet name="20022" sheetId="433" r:id="rId74"/>
    <sheet name="20023" sheetId="432" r:id="rId75"/>
    <sheet name="20024" sheetId="431" r:id="rId76"/>
    <sheet name="20025" sheetId="430" r:id="rId77"/>
    <sheet name="20026" sheetId="429" r:id="rId78"/>
    <sheet name="20027" sheetId="428" r:id="rId79"/>
    <sheet name="20028" sheetId="427" r:id="rId80"/>
    <sheet name="20029" sheetId="426" r:id="rId81"/>
    <sheet name="20030" sheetId="425" r:id="rId82"/>
    <sheet name="20031" sheetId="424" r:id="rId83"/>
    <sheet name="20032" sheetId="423" r:id="rId84"/>
    <sheet name="20033" sheetId="422" r:id="rId85"/>
    <sheet name="20034" sheetId="421" r:id="rId86"/>
    <sheet name="20035" sheetId="420" r:id="rId87"/>
    <sheet name="20036" sheetId="419" r:id="rId88"/>
    <sheet name="20037" sheetId="418" r:id="rId89"/>
    <sheet name="20038" sheetId="417" r:id="rId90"/>
    <sheet name="20039" sheetId="416" r:id="rId91"/>
    <sheet name="20040" sheetId="415" r:id="rId92"/>
    <sheet name="20041" sheetId="414" r:id="rId93"/>
    <sheet name="20042" sheetId="413" r:id="rId94"/>
    <sheet name="20043" sheetId="412" r:id="rId95"/>
    <sheet name="20044" sheetId="411" r:id="rId96"/>
    <sheet name="20045" sheetId="410" r:id="rId97"/>
    <sheet name="20046" sheetId="409" r:id="rId98"/>
    <sheet name="20047" sheetId="408" r:id="rId99"/>
    <sheet name="20048" sheetId="407" r:id="rId100"/>
    <sheet name="20049" sheetId="406" r:id="rId101"/>
    <sheet name="20050" sheetId="405" r:id="rId102"/>
    <sheet name="20051" sheetId="404" r:id="rId103"/>
    <sheet name="20052" sheetId="403" r:id="rId104"/>
    <sheet name="20053" sheetId="402" r:id="rId105"/>
    <sheet name="20054" sheetId="401" r:id="rId106"/>
    <sheet name="20055" sheetId="400" r:id="rId107"/>
    <sheet name="20056" sheetId="399" r:id="rId108"/>
    <sheet name="20057" sheetId="398" r:id="rId109"/>
    <sheet name="20058" sheetId="397" r:id="rId110"/>
    <sheet name="20059" sheetId="396" r:id="rId111"/>
    <sheet name="20060" sheetId="395" r:id="rId112"/>
    <sheet name="20061" sheetId="394" r:id="rId113"/>
    <sheet name="20062" sheetId="393" r:id="rId114"/>
    <sheet name="20063" sheetId="392" r:id="rId115"/>
    <sheet name="20064" sheetId="391" r:id="rId116"/>
    <sheet name="20065" sheetId="390" r:id="rId117"/>
    <sheet name="20066" sheetId="389" r:id="rId118"/>
    <sheet name="20067" sheetId="388" r:id="rId119"/>
    <sheet name="20068" sheetId="387" r:id="rId120"/>
    <sheet name="20069" sheetId="386" r:id="rId121"/>
    <sheet name="20070" sheetId="385" r:id="rId122"/>
    <sheet name="20071" sheetId="384" r:id="rId123"/>
    <sheet name="20072" sheetId="383" r:id="rId124"/>
    <sheet name="20073" sheetId="382" r:id="rId125"/>
    <sheet name="20074" sheetId="381" r:id="rId126"/>
    <sheet name="20075" sheetId="380" r:id="rId127"/>
    <sheet name="20076" sheetId="379" r:id="rId128"/>
    <sheet name="20077" sheetId="378" r:id="rId129"/>
    <sheet name="20078" sheetId="377" r:id="rId130"/>
    <sheet name="20079" sheetId="376" r:id="rId131"/>
    <sheet name="20080" sheetId="375" r:id="rId132"/>
    <sheet name="20081" sheetId="374" r:id="rId133"/>
    <sheet name="20901" sheetId="373" r:id="rId134"/>
    <sheet name="20902" sheetId="372" r:id="rId135"/>
    <sheet name="20903" sheetId="371" r:id="rId136"/>
    <sheet name="20904" sheetId="370" r:id="rId137"/>
    <sheet name="20905" sheetId="369" r:id="rId138"/>
    <sheet name="20906" sheetId="368" r:id="rId139"/>
    <sheet name="20907" sheetId="367" r:id="rId140"/>
    <sheet name="48001" sheetId="366" r:id="rId141"/>
    <sheet name="48002" sheetId="365" r:id="rId142"/>
    <sheet name="48003" sheetId="364" r:id="rId143"/>
    <sheet name="48004" sheetId="363" r:id="rId144"/>
    <sheet name="48005" sheetId="362" r:id="rId145"/>
    <sheet name="48006" sheetId="361" r:id="rId146"/>
    <sheet name="48007" sheetId="360" r:id="rId147"/>
    <sheet name="48008" sheetId="359" r:id="rId148"/>
    <sheet name="48009" sheetId="358" r:id="rId149"/>
    <sheet name="48010" sheetId="357" r:id="rId150"/>
    <sheet name="48011" sheetId="356" r:id="rId151"/>
    <sheet name="48012" sheetId="355" r:id="rId152"/>
    <sheet name="48013" sheetId="354" r:id="rId153"/>
    <sheet name="48014" sheetId="353" r:id="rId154"/>
    <sheet name="48015" sheetId="352" r:id="rId155"/>
    <sheet name="48016" sheetId="351" r:id="rId156"/>
    <sheet name="48017" sheetId="350" r:id="rId157"/>
    <sheet name="48018" sheetId="349" r:id="rId158"/>
    <sheet name="48019" sheetId="348" r:id="rId159"/>
    <sheet name="48020" sheetId="347" r:id="rId160"/>
    <sheet name="48021" sheetId="346" r:id="rId161"/>
    <sheet name="48022" sheetId="345" r:id="rId162"/>
    <sheet name="48023" sheetId="344" r:id="rId163"/>
    <sheet name="48024" sheetId="343" r:id="rId164"/>
    <sheet name="48025" sheetId="342" r:id="rId165"/>
    <sheet name="48026" sheetId="341" r:id="rId166"/>
    <sheet name="48027" sheetId="340" r:id="rId167"/>
    <sheet name="48028" sheetId="339" r:id="rId168"/>
    <sheet name="48029" sheetId="338" r:id="rId169"/>
    <sheet name="48030" sheetId="337" r:id="rId170"/>
    <sheet name="48031" sheetId="336" r:id="rId171"/>
    <sheet name="48032" sheetId="335" r:id="rId172"/>
    <sheet name="48033" sheetId="334" r:id="rId173"/>
    <sheet name="48034" sheetId="333" r:id="rId174"/>
    <sheet name="48035" sheetId="332" r:id="rId175"/>
    <sheet name="48036" sheetId="331" r:id="rId176"/>
    <sheet name="48037" sheetId="330" r:id="rId177"/>
    <sheet name="48038" sheetId="329" r:id="rId178"/>
    <sheet name="48039" sheetId="328" r:id="rId179"/>
    <sheet name="48040" sheetId="327" r:id="rId180"/>
    <sheet name="48041" sheetId="326" r:id="rId181"/>
    <sheet name="48042" sheetId="325" r:id="rId182"/>
    <sheet name="48043" sheetId="324" r:id="rId183"/>
    <sheet name="48044" sheetId="323" r:id="rId184"/>
    <sheet name="48045" sheetId="322" r:id="rId185"/>
    <sheet name="48046" sheetId="321" r:id="rId186"/>
    <sheet name="48047" sheetId="320" r:id="rId187"/>
    <sheet name="48048" sheetId="319" r:id="rId188"/>
    <sheet name="48049" sheetId="318" r:id="rId189"/>
    <sheet name="48050" sheetId="317" r:id="rId190"/>
    <sheet name="48051" sheetId="316" r:id="rId191"/>
    <sheet name="48052" sheetId="315" r:id="rId192"/>
    <sheet name="48053" sheetId="314" r:id="rId193"/>
    <sheet name="48054" sheetId="313" r:id="rId194"/>
    <sheet name="48055" sheetId="312" r:id="rId195"/>
    <sheet name="48056" sheetId="311" r:id="rId196"/>
    <sheet name="48057" sheetId="310" r:id="rId197"/>
    <sheet name="48058" sheetId="309" r:id="rId198"/>
    <sheet name="48059" sheetId="308" r:id="rId199"/>
    <sheet name="48060" sheetId="307" r:id="rId200"/>
    <sheet name="48061" sheetId="306" r:id="rId201"/>
    <sheet name="48062" sheetId="305" r:id="rId202"/>
    <sheet name="48063" sheetId="304" r:id="rId203"/>
    <sheet name="48064" sheetId="303" r:id="rId204"/>
    <sheet name="48065" sheetId="302" r:id="rId205"/>
    <sheet name="48066" sheetId="301" r:id="rId206"/>
    <sheet name="48067" sheetId="300" r:id="rId207"/>
    <sheet name="48068" sheetId="299" r:id="rId208"/>
    <sheet name="48069" sheetId="298" r:id="rId209"/>
    <sheet name="48070" sheetId="297" r:id="rId210"/>
    <sheet name="48071" sheetId="296" r:id="rId211"/>
    <sheet name="48072" sheetId="295" r:id="rId212"/>
    <sheet name="48073" sheetId="294" r:id="rId213"/>
    <sheet name="48074" sheetId="293" r:id="rId214"/>
    <sheet name="48075" sheetId="292" r:id="rId215"/>
    <sheet name="48076" sheetId="291" r:id="rId216"/>
    <sheet name="48077" sheetId="290" r:id="rId217"/>
    <sheet name="48078" sheetId="289" r:id="rId218"/>
    <sheet name="48079" sheetId="288" r:id="rId219"/>
    <sheet name="48080" sheetId="287" r:id="rId220"/>
    <sheet name="48081" sheetId="286" r:id="rId221"/>
    <sheet name="48082" sheetId="285" r:id="rId222"/>
    <sheet name="48083" sheetId="284" r:id="rId223"/>
    <sheet name="48084" sheetId="283" r:id="rId224"/>
    <sheet name="48085" sheetId="282" r:id="rId225"/>
    <sheet name="48086" sheetId="281" r:id="rId226"/>
    <sheet name="48087" sheetId="280" r:id="rId227"/>
    <sheet name="48088" sheetId="279" r:id="rId228"/>
    <sheet name="48089" sheetId="278" r:id="rId229"/>
    <sheet name="48090" sheetId="277" r:id="rId230"/>
    <sheet name="48091" sheetId="276" r:id="rId231"/>
    <sheet name="48092" sheetId="275" r:id="rId232"/>
    <sheet name="48093" sheetId="274" r:id="rId233"/>
    <sheet name="48094" sheetId="273" r:id="rId234"/>
    <sheet name="48095" sheetId="272" r:id="rId235"/>
    <sheet name="48096" sheetId="271" r:id="rId236"/>
    <sheet name="48097" sheetId="270" r:id="rId237"/>
    <sheet name="48901" sheetId="269" r:id="rId238"/>
    <sheet name="48902" sheetId="268" r:id="rId239"/>
    <sheet name="48903" sheetId="267" r:id="rId240"/>
    <sheet name="48904" sheetId="266" r:id="rId241"/>
    <sheet name="48905" sheetId="265" r:id="rId242"/>
    <sheet name="48906" sheetId="264" r:id="rId243"/>
    <sheet name="48907" sheetId="263" r:id="rId244"/>
    <sheet name="48908" sheetId="262" r:id="rId245"/>
    <sheet name="48909" sheetId="261" r:id="rId246"/>
    <sheet name="48910" sheetId="260" r:id="rId247"/>
    <sheet name="48911" sheetId="259" r:id="rId248"/>
    <sheet name="48912" sheetId="258" r:id="rId249"/>
    <sheet name="48913" sheetId="257" r:id="rId250"/>
    <sheet name="48914" sheetId="256" r:id="rId251"/>
    <sheet name="48915" sheetId="508" r:id="rId252"/>
    <sheet name="55555" sheetId="507" r:id="rId253"/>
    <sheet name="Codigos" sheetId="506" r:id="rId254"/>
  </sheets>
  <externalReferences>
    <externalReference r:id="rId255"/>
    <externalReference r:id="rId256"/>
    <externalReference r:id="rId257"/>
  </externalReferences>
  <calcPr calcId="145621"/>
</workbook>
</file>

<file path=xl/calcChain.xml><?xml version="1.0" encoding="utf-8"?>
<calcChain xmlns="http://schemas.openxmlformats.org/spreadsheetml/2006/main">
  <c r="R15" i="461" l="1"/>
  <c r="S14" i="461"/>
  <c r="R14" i="461"/>
  <c r="S13" i="461"/>
  <c r="R13" i="461"/>
  <c r="S12" i="461"/>
  <c r="R12" i="461"/>
  <c r="S11" i="461"/>
  <c r="R11" i="461"/>
  <c r="S10" i="461"/>
  <c r="R10" i="461"/>
  <c r="S9" i="461"/>
  <c r="R9" i="461"/>
  <c r="S8" i="461"/>
  <c r="R8" i="461"/>
  <c r="S7" i="461"/>
  <c r="R7" i="461"/>
  <c r="S6" i="461"/>
  <c r="R6" i="461"/>
  <c r="S5" i="461"/>
  <c r="S15" i="461" s="1"/>
  <c r="R5" i="461"/>
  <c r="R2" i="461"/>
  <c r="R15" i="458"/>
  <c r="S14" i="458"/>
  <c r="R14" i="458"/>
  <c r="S13" i="458"/>
  <c r="R13" i="458"/>
  <c r="S12" i="458"/>
  <c r="R12" i="458"/>
  <c r="S11" i="458"/>
  <c r="R11" i="458"/>
  <c r="S10" i="458"/>
  <c r="R10" i="458"/>
  <c r="S9" i="458"/>
  <c r="R9" i="458"/>
  <c r="S8" i="458"/>
  <c r="R8" i="458"/>
  <c r="S7" i="458"/>
  <c r="R7" i="458"/>
  <c r="S6" i="458"/>
  <c r="R6" i="458"/>
  <c r="S5" i="458"/>
  <c r="S15" i="458" s="1"/>
  <c r="R5" i="458"/>
  <c r="R2" i="458"/>
  <c r="R15" i="465"/>
  <c r="S14" i="465"/>
  <c r="R14" i="465"/>
  <c r="S13" i="465"/>
  <c r="R13" i="465"/>
  <c r="S12" i="465"/>
  <c r="R12" i="465"/>
  <c r="S11" i="465"/>
  <c r="R11" i="465"/>
  <c r="S10" i="465"/>
  <c r="R10" i="465"/>
  <c r="S9" i="465"/>
  <c r="R9" i="465"/>
  <c r="S8" i="465"/>
  <c r="R8" i="465"/>
  <c r="S7" i="465"/>
  <c r="R7" i="465"/>
  <c r="S6" i="465"/>
  <c r="R6" i="465"/>
  <c r="S5" i="465"/>
  <c r="S15" i="465" s="1"/>
  <c r="R5" i="465"/>
  <c r="R2" i="465"/>
  <c r="R15" i="471"/>
  <c r="S14" i="471"/>
  <c r="R14" i="471"/>
  <c r="S13" i="471"/>
  <c r="R13" i="471"/>
  <c r="S12" i="471"/>
  <c r="R12" i="471"/>
  <c r="S11" i="471"/>
  <c r="R11" i="471"/>
  <c r="S10" i="471"/>
  <c r="R10" i="471"/>
  <c r="S9" i="471"/>
  <c r="R9" i="471"/>
  <c r="S8" i="471"/>
  <c r="R8" i="471"/>
  <c r="S7" i="471"/>
  <c r="R7" i="471"/>
  <c r="S6" i="471"/>
  <c r="R6" i="471"/>
  <c r="S5" i="471"/>
  <c r="S15" i="471" s="1"/>
  <c r="R5" i="471"/>
  <c r="R2" i="471"/>
  <c r="R15" i="472"/>
  <c r="S14" i="472"/>
  <c r="R14" i="472"/>
  <c r="S13" i="472"/>
  <c r="R13" i="472"/>
  <c r="S12" i="472"/>
  <c r="R12" i="472"/>
  <c r="S11" i="472"/>
  <c r="R11" i="472"/>
  <c r="S10" i="472"/>
  <c r="R10" i="472"/>
  <c r="S9" i="472"/>
  <c r="R9" i="472"/>
  <c r="S8" i="472"/>
  <c r="R8" i="472"/>
  <c r="S7" i="472"/>
  <c r="R7" i="472"/>
  <c r="S6" i="472"/>
  <c r="R6" i="472"/>
  <c r="S5" i="472"/>
  <c r="S15" i="472" s="1"/>
  <c r="R5" i="472"/>
  <c r="R2" i="472"/>
  <c r="R15" i="455"/>
  <c r="S14" i="455"/>
  <c r="R14" i="455"/>
  <c r="S13" i="455"/>
  <c r="R13" i="455"/>
  <c r="S12" i="455"/>
  <c r="R12" i="455"/>
  <c r="S11" i="455"/>
  <c r="R11" i="455"/>
  <c r="S10" i="455"/>
  <c r="R10" i="455"/>
  <c r="S9" i="455"/>
  <c r="R9" i="455"/>
  <c r="S8" i="455"/>
  <c r="R8" i="455"/>
  <c r="S7" i="455"/>
  <c r="R7" i="455"/>
  <c r="S6" i="455"/>
  <c r="R6" i="455"/>
  <c r="S5" i="455"/>
  <c r="S15" i="455" s="1"/>
  <c r="R5" i="455"/>
  <c r="R2" i="455"/>
  <c r="R15" i="490"/>
  <c r="S14" i="490"/>
  <c r="R14" i="490"/>
  <c r="S13" i="490"/>
  <c r="R13" i="490"/>
  <c r="S12" i="490"/>
  <c r="R12" i="490"/>
  <c r="S11" i="490"/>
  <c r="R11" i="490"/>
  <c r="S10" i="490"/>
  <c r="R10" i="490"/>
  <c r="S9" i="490"/>
  <c r="R9" i="490"/>
  <c r="S8" i="490"/>
  <c r="R8" i="490"/>
  <c r="S7" i="490"/>
  <c r="R7" i="490"/>
  <c r="S6" i="490"/>
  <c r="R6" i="490"/>
  <c r="S5" i="490"/>
  <c r="S15" i="490" s="1"/>
  <c r="R5" i="490"/>
  <c r="R2" i="490"/>
  <c r="R15" i="456"/>
  <c r="S14" i="456"/>
  <c r="R14" i="456"/>
  <c r="S13" i="456"/>
  <c r="R13" i="456"/>
  <c r="S12" i="456"/>
  <c r="R12" i="456"/>
  <c r="S11" i="456"/>
  <c r="R11" i="456"/>
  <c r="S10" i="456"/>
  <c r="R10" i="456"/>
  <c r="S9" i="456"/>
  <c r="R9" i="456"/>
  <c r="S8" i="456"/>
  <c r="R8" i="456"/>
  <c r="S7" i="456"/>
  <c r="R7" i="456"/>
  <c r="S6" i="456"/>
  <c r="R6" i="456"/>
  <c r="S5" i="456"/>
  <c r="S15" i="456" s="1"/>
  <c r="R5" i="456"/>
  <c r="R2" i="456"/>
  <c r="R15" i="495"/>
  <c r="S14" i="495"/>
  <c r="R14" i="495"/>
  <c r="S13" i="495"/>
  <c r="R13" i="495"/>
  <c r="S12" i="495"/>
  <c r="R12" i="495"/>
  <c r="S11" i="495"/>
  <c r="R11" i="495"/>
  <c r="S10" i="495"/>
  <c r="R10" i="495"/>
  <c r="S9" i="495"/>
  <c r="R9" i="495"/>
  <c r="S8" i="495"/>
  <c r="R8" i="495"/>
  <c r="S7" i="495"/>
  <c r="R7" i="495"/>
  <c r="S6" i="495"/>
  <c r="R6" i="495"/>
  <c r="S5" i="495"/>
  <c r="S15" i="495" s="1"/>
  <c r="R5" i="495"/>
  <c r="R2" i="495"/>
  <c r="R15" i="501"/>
  <c r="S14" i="501"/>
  <c r="R14" i="501"/>
  <c r="S13" i="501"/>
  <c r="R13" i="501"/>
  <c r="S12" i="501"/>
  <c r="R12" i="501"/>
  <c r="S11" i="501"/>
  <c r="R11" i="501"/>
  <c r="S10" i="501"/>
  <c r="R10" i="501"/>
  <c r="S9" i="501"/>
  <c r="R9" i="501"/>
  <c r="S8" i="501"/>
  <c r="R8" i="501"/>
  <c r="S7" i="501"/>
  <c r="R7" i="501"/>
  <c r="S6" i="501"/>
  <c r="R6" i="501"/>
  <c r="S5" i="501"/>
  <c r="S15" i="501" s="1"/>
  <c r="R5" i="501"/>
  <c r="R2" i="501"/>
  <c r="R15" i="470"/>
  <c r="S14" i="470"/>
  <c r="R14" i="470"/>
  <c r="S13" i="470"/>
  <c r="R13" i="470"/>
  <c r="S12" i="470"/>
  <c r="R12" i="470"/>
  <c r="S11" i="470"/>
  <c r="R11" i="470"/>
  <c r="S10" i="470"/>
  <c r="R10" i="470"/>
  <c r="S9" i="470"/>
  <c r="R9" i="470"/>
  <c r="S8" i="470"/>
  <c r="R8" i="470"/>
  <c r="S7" i="470"/>
  <c r="R7" i="470"/>
  <c r="S6" i="470"/>
  <c r="R6" i="470"/>
  <c r="S5" i="470"/>
  <c r="S15" i="470" s="1"/>
  <c r="R5" i="470"/>
  <c r="R2" i="470"/>
  <c r="R15" i="293"/>
  <c r="S14" i="293"/>
  <c r="R14" i="293"/>
  <c r="S13" i="293"/>
  <c r="R13" i="293"/>
  <c r="S12" i="293"/>
  <c r="R12" i="293"/>
  <c r="S11" i="293"/>
  <c r="R11" i="293"/>
  <c r="S10" i="293"/>
  <c r="R10" i="293"/>
  <c r="S9" i="293"/>
  <c r="R9" i="293"/>
  <c r="S8" i="293"/>
  <c r="R8" i="293"/>
  <c r="S7" i="293"/>
  <c r="R7" i="293"/>
  <c r="S6" i="293"/>
  <c r="R6" i="293"/>
  <c r="S5" i="293"/>
  <c r="S15" i="293" s="1"/>
  <c r="R5" i="293"/>
  <c r="R2" i="293"/>
  <c r="R15" i="475"/>
  <c r="S14" i="475"/>
  <c r="R14" i="475"/>
  <c r="S13" i="475"/>
  <c r="R13" i="475"/>
  <c r="S12" i="475"/>
  <c r="R12" i="475"/>
  <c r="S11" i="475"/>
  <c r="R11" i="475"/>
  <c r="S10" i="475"/>
  <c r="R10" i="475"/>
  <c r="S9" i="475"/>
  <c r="R9" i="475"/>
  <c r="S8" i="475"/>
  <c r="R8" i="475"/>
  <c r="S7" i="475"/>
  <c r="R7" i="475"/>
  <c r="S6" i="475"/>
  <c r="R6" i="475"/>
  <c r="S5" i="475"/>
  <c r="S15" i="475" s="1"/>
  <c r="R5" i="475"/>
  <c r="R2" i="475"/>
  <c r="R15" i="479"/>
  <c r="S14" i="479"/>
  <c r="R14" i="479"/>
  <c r="S13" i="479"/>
  <c r="R13" i="479"/>
  <c r="S12" i="479"/>
  <c r="R12" i="479"/>
  <c r="S11" i="479"/>
  <c r="R11" i="479"/>
  <c r="S10" i="479"/>
  <c r="R10" i="479"/>
  <c r="S9" i="479"/>
  <c r="R9" i="479"/>
  <c r="S8" i="479"/>
  <c r="R8" i="479"/>
  <c r="S7" i="479"/>
  <c r="R7" i="479"/>
  <c r="S6" i="479"/>
  <c r="R6" i="479"/>
  <c r="S5" i="479"/>
  <c r="S15" i="479" s="1"/>
  <c r="R5" i="479"/>
  <c r="R2" i="479"/>
  <c r="R15" i="498"/>
  <c r="S14" i="498"/>
  <c r="R14" i="498"/>
  <c r="S13" i="498"/>
  <c r="R13" i="498"/>
  <c r="S12" i="498"/>
  <c r="R12" i="498"/>
  <c r="S11" i="498"/>
  <c r="R11" i="498"/>
  <c r="S10" i="498"/>
  <c r="R10" i="498"/>
  <c r="S9" i="498"/>
  <c r="R9" i="498"/>
  <c r="S8" i="498"/>
  <c r="R8" i="498"/>
  <c r="S7" i="498"/>
  <c r="R7" i="498"/>
  <c r="S6" i="498"/>
  <c r="R6" i="498"/>
  <c r="S5" i="498"/>
  <c r="S15" i="498" s="1"/>
  <c r="R5" i="498"/>
  <c r="R2" i="498"/>
  <c r="R15" i="502"/>
  <c r="S14" i="502"/>
  <c r="R14" i="502"/>
  <c r="S13" i="502"/>
  <c r="R13" i="502"/>
  <c r="S12" i="502"/>
  <c r="R12" i="502"/>
  <c r="S11" i="502"/>
  <c r="R11" i="502"/>
  <c r="S10" i="502"/>
  <c r="R10" i="502"/>
  <c r="S9" i="502"/>
  <c r="R9" i="502"/>
  <c r="S8" i="502"/>
  <c r="R8" i="502"/>
  <c r="S7" i="502"/>
  <c r="R7" i="502"/>
  <c r="S6" i="502"/>
  <c r="R6" i="502"/>
  <c r="S5" i="502"/>
  <c r="S15" i="502" s="1"/>
  <c r="R5" i="502"/>
  <c r="R2" i="502"/>
  <c r="R15" i="504"/>
  <c r="S14" i="504"/>
  <c r="R14" i="504"/>
  <c r="S13" i="504"/>
  <c r="R13" i="504"/>
  <c r="S12" i="504"/>
  <c r="R12" i="504"/>
  <c r="S11" i="504"/>
  <c r="R11" i="504"/>
  <c r="S10" i="504"/>
  <c r="R10" i="504"/>
  <c r="S9" i="504"/>
  <c r="R9" i="504"/>
  <c r="S8" i="504"/>
  <c r="R8" i="504"/>
  <c r="S7" i="504"/>
  <c r="R7" i="504"/>
  <c r="S6" i="504"/>
  <c r="R6" i="504"/>
  <c r="S5" i="504"/>
  <c r="S15" i="504" s="1"/>
  <c r="R5" i="504"/>
  <c r="R2" i="504"/>
  <c r="R15" i="278"/>
  <c r="S14" i="278"/>
  <c r="R14" i="278"/>
  <c r="S13" i="278"/>
  <c r="R13" i="278"/>
  <c r="S12" i="278"/>
  <c r="R12" i="278"/>
  <c r="S11" i="278"/>
  <c r="R11" i="278"/>
  <c r="S10" i="278"/>
  <c r="R10" i="278"/>
  <c r="S9" i="278"/>
  <c r="R9" i="278"/>
  <c r="S8" i="278"/>
  <c r="R8" i="278"/>
  <c r="S7" i="278"/>
  <c r="R7" i="278"/>
  <c r="S6" i="278"/>
  <c r="R6" i="278"/>
  <c r="S5" i="278"/>
  <c r="S15" i="278" s="1"/>
  <c r="R5" i="278"/>
  <c r="R2" i="278"/>
  <c r="R15" i="282"/>
  <c r="S14" i="282"/>
  <c r="R14" i="282"/>
  <c r="S13" i="282"/>
  <c r="R13" i="282"/>
  <c r="S12" i="282"/>
  <c r="R12" i="282"/>
  <c r="S11" i="282"/>
  <c r="R11" i="282"/>
  <c r="S10" i="282"/>
  <c r="R10" i="282"/>
  <c r="S9" i="282"/>
  <c r="R9" i="282"/>
  <c r="S8" i="282"/>
  <c r="R8" i="282"/>
  <c r="S7" i="282"/>
  <c r="R7" i="282"/>
  <c r="S6" i="282"/>
  <c r="R6" i="282"/>
  <c r="S5" i="282"/>
  <c r="S15" i="282" s="1"/>
  <c r="R5" i="282"/>
  <c r="R2" i="282"/>
  <c r="R15" i="290"/>
  <c r="S14" i="290"/>
  <c r="R14" i="290"/>
  <c r="S13" i="290"/>
  <c r="R13" i="290"/>
  <c r="S12" i="290"/>
  <c r="R12" i="290"/>
  <c r="S11" i="290"/>
  <c r="R11" i="290"/>
  <c r="S10" i="290"/>
  <c r="R10" i="290"/>
  <c r="S9" i="290"/>
  <c r="R9" i="290"/>
  <c r="S8" i="290"/>
  <c r="R8" i="290"/>
  <c r="S7" i="290"/>
  <c r="R7" i="290"/>
  <c r="S6" i="290"/>
  <c r="R6" i="290"/>
  <c r="S5" i="290"/>
  <c r="S15" i="290" s="1"/>
  <c r="R5" i="290"/>
  <c r="R2" i="290"/>
  <c r="R15" i="298"/>
  <c r="S14" i="298"/>
  <c r="R14" i="298"/>
  <c r="S13" i="298"/>
  <c r="R13" i="298"/>
  <c r="S12" i="298"/>
  <c r="R12" i="298"/>
  <c r="S11" i="298"/>
  <c r="R11" i="298"/>
  <c r="S10" i="298"/>
  <c r="R10" i="298"/>
  <c r="S9" i="298"/>
  <c r="R9" i="298"/>
  <c r="S8" i="298"/>
  <c r="R8" i="298"/>
  <c r="S7" i="298"/>
  <c r="R7" i="298"/>
  <c r="S6" i="298"/>
  <c r="R6" i="298"/>
  <c r="S5" i="298"/>
  <c r="S15" i="298" s="1"/>
  <c r="R5" i="298"/>
  <c r="R2" i="298"/>
  <c r="R15" i="303"/>
  <c r="S14" i="303"/>
  <c r="R14" i="303"/>
  <c r="S13" i="303"/>
  <c r="R13" i="303"/>
  <c r="S12" i="303"/>
  <c r="R12" i="303"/>
  <c r="S11" i="303"/>
  <c r="R11" i="303"/>
  <c r="S10" i="303"/>
  <c r="R10" i="303"/>
  <c r="S9" i="303"/>
  <c r="R9" i="303"/>
  <c r="S8" i="303"/>
  <c r="R8" i="303"/>
  <c r="S7" i="303"/>
  <c r="R7" i="303"/>
  <c r="S6" i="303"/>
  <c r="R6" i="303"/>
  <c r="S5" i="303"/>
  <c r="S15" i="303" s="1"/>
  <c r="R5" i="303"/>
  <c r="R2" i="303"/>
  <c r="R15" i="306"/>
  <c r="S14" i="306"/>
  <c r="R14" i="306"/>
  <c r="S13" i="306"/>
  <c r="R13" i="306"/>
  <c r="S12" i="306"/>
  <c r="R12" i="306"/>
  <c r="S11" i="306"/>
  <c r="R11" i="306"/>
  <c r="S10" i="306"/>
  <c r="R10" i="306"/>
  <c r="S9" i="306"/>
  <c r="R9" i="306"/>
  <c r="S8" i="306"/>
  <c r="R8" i="306"/>
  <c r="S7" i="306"/>
  <c r="R7" i="306"/>
  <c r="S6" i="306"/>
  <c r="R6" i="306"/>
  <c r="S5" i="306"/>
  <c r="S15" i="306" s="1"/>
  <c r="R5" i="306"/>
  <c r="R2" i="306"/>
  <c r="R15" i="311"/>
  <c r="S14" i="311"/>
  <c r="R14" i="311"/>
  <c r="S13" i="311"/>
  <c r="R13" i="311"/>
  <c r="S12" i="311"/>
  <c r="R12" i="311"/>
  <c r="S11" i="311"/>
  <c r="R11" i="311"/>
  <c r="S10" i="311"/>
  <c r="R10" i="311"/>
  <c r="S9" i="311"/>
  <c r="R9" i="311"/>
  <c r="S8" i="311"/>
  <c r="R8" i="311"/>
  <c r="S7" i="311"/>
  <c r="R7" i="311"/>
  <c r="S6" i="311"/>
  <c r="R6" i="311"/>
  <c r="S5" i="311"/>
  <c r="S15" i="311" s="1"/>
  <c r="R5" i="311"/>
  <c r="R2" i="311"/>
  <c r="R15" i="314"/>
  <c r="S14" i="314"/>
  <c r="R14" i="314"/>
  <c r="S13" i="314"/>
  <c r="R13" i="314"/>
  <c r="S12" i="314"/>
  <c r="R12" i="314"/>
  <c r="S11" i="314"/>
  <c r="R11" i="314"/>
  <c r="S10" i="314"/>
  <c r="R10" i="314"/>
  <c r="S9" i="314"/>
  <c r="R9" i="314"/>
  <c r="S8" i="314"/>
  <c r="R8" i="314"/>
  <c r="S7" i="314"/>
  <c r="R7" i="314"/>
  <c r="S6" i="314"/>
  <c r="R6" i="314"/>
  <c r="S5" i="314"/>
  <c r="S15" i="314" s="1"/>
  <c r="R5" i="314"/>
  <c r="R2" i="314"/>
  <c r="R15" i="324"/>
  <c r="S14" i="324"/>
  <c r="R14" i="324"/>
  <c r="S13" i="324"/>
  <c r="R13" i="324"/>
  <c r="S12" i="324"/>
  <c r="R12" i="324"/>
  <c r="S11" i="324"/>
  <c r="R11" i="324"/>
  <c r="S10" i="324"/>
  <c r="R10" i="324"/>
  <c r="S9" i="324"/>
  <c r="R9" i="324"/>
  <c r="S8" i="324"/>
  <c r="R8" i="324"/>
  <c r="S7" i="324"/>
  <c r="R7" i="324"/>
  <c r="S6" i="324"/>
  <c r="R6" i="324"/>
  <c r="S5" i="324"/>
  <c r="S15" i="324" s="1"/>
  <c r="R5" i="324"/>
  <c r="R2" i="324"/>
  <c r="R15" i="327"/>
  <c r="S14" i="327"/>
  <c r="R14" i="327"/>
  <c r="S13" i="327"/>
  <c r="R13" i="327"/>
  <c r="S12" i="327"/>
  <c r="R12" i="327"/>
  <c r="S11" i="327"/>
  <c r="R11" i="327"/>
  <c r="S10" i="327"/>
  <c r="R10" i="327"/>
  <c r="S9" i="327"/>
  <c r="R9" i="327"/>
  <c r="S8" i="327"/>
  <c r="R8" i="327"/>
  <c r="S7" i="327"/>
  <c r="R7" i="327"/>
  <c r="S6" i="327"/>
  <c r="R6" i="327"/>
  <c r="S5" i="327"/>
  <c r="S15" i="327" s="1"/>
  <c r="R5" i="327"/>
  <c r="R2" i="327"/>
  <c r="R15" i="329"/>
  <c r="S14" i="329"/>
  <c r="R14" i="329"/>
  <c r="S13" i="329"/>
  <c r="R13" i="329"/>
  <c r="S12" i="329"/>
  <c r="R12" i="329"/>
  <c r="S11" i="329"/>
  <c r="R11" i="329"/>
  <c r="S10" i="329"/>
  <c r="R10" i="329"/>
  <c r="S9" i="329"/>
  <c r="R9" i="329"/>
  <c r="S8" i="329"/>
  <c r="R8" i="329"/>
  <c r="S7" i="329"/>
  <c r="R7" i="329"/>
  <c r="S6" i="329"/>
  <c r="R6" i="329"/>
  <c r="S5" i="329"/>
  <c r="S15" i="329" s="1"/>
  <c r="R5" i="329"/>
  <c r="R2" i="329"/>
  <c r="R15" i="332"/>
  <c r="S14" i="332"/>
  <c r="R14" i="332"/>
  <c r="S13" i="332"/>
  <c r="R13" i="332"/>
  <c r="S12" i="332"/>
  <c r="R12" i="332"/>
  <c r="S11" i="332"/>
  <c r="R11" i="332"/>
  <c r="S10" i="332"/>
  <c r="R10" i="332"/>
  <c r="S9" i="332"/>
  <c r="R9" i="332"/>
  <c r="S8" i="332"/>
  <c r="R8" i="332"/>
  <c r="S7" i="332"/>
  <c r="R7" i="332"/>
  <c r="S6" i="332"/>
  <c r="R6" i="332"/>
  <c r="S5" i="332"/>
  <c r="S15" i="332" s="1"/>
  <c r="R5" i="332"/>
  <c r="R2" i="332"/>
  <c r="R15" i="351"/>
  <c r="S14" i="351"/>
  <c r="R14" i="351"/>
  <c r="S13" i="351"/>
  <c r="R13" i="351"/>
  <c r="S12" i="351"/>
  <c r="R12" i="351"/>
  <c r="S11" i="351"/>
  <c r="R11" i="351"/>
  <c r="S10" i="351"/>
  <c r="R10" i="351"/>
  <c r="S9" i="351"/>
  <c r="R9" i="351"/>
  <c r="S8" i="351"/>
  <c r="R8" i="351"/>
  <c r="S7" i="351"/>
  <c r="R7" i="351"/>
  <c r="S6" i="351"/>
  <c r="R6" i="351"/>
  <c r="S5" i="351"/>
  <c r="S15" i="351" s="1"/>
  <c r="R5" i="351"/>
  <c r="R2" i="351"/>
  <c r="R15" i="353"/>
  <c r="S14" i="353"/>
  <c r="R14" i="353"/>
  <c r="S13" i="353"/>
  <c r="R13" i="353"/>
  <c r="S12" i="353"/>
  <c r="R12" i="353"/>
  <c r="S11" i="353"/>
  <c r="R11" i="353"/>
  <c r="S10" i="353"/>
  <c r="R10" i="353"/>
  <c r="S9" i="353"/>
  <c r="R9" i="353"/>
  <c r="S8" i="353"/>
  <c r="R8" i="353"/>
  <c r="S7" i="353"/>
  <c r="R7" i="353"/>
  <c r="S6" i="353"/>
  <c r="R6" i="353"/>
  <c r="S5" i="353"/>
  <c r="S15" i="353" s="1"/>
  <c r="R5" i="353"/>
  <c r="R2" i="353"/>
  <c r="R15" i="355"/>
  <c r="S14" i="355"/>
  <c r="R14" i="355"/>
  <c r="S13" i="355"/>
  <c r="R13" i="355"/>
  <c r="S12" i="355"/>
  <c r="R12" i="355"/>
  <c r="S11" i="355"/>
  <c r="R11" i="355"/>
  <c r="S10" i="355"/>
  <c r="R10" i="355"/>
  <c r="S9" i="355"/>
  <c r="R9" i="355"/>
  <c r="S8" i="355"/>
  <c r="R8" i="355"/>
  <c r="S7" i="355"/>
  <c r="R7" i="355"/>
  <c r="S6" i="355"/>
  <c r="R6" i="355"/>
  <c r="S5" i="355"/>
  <c r="S15" i="355" s="1"/>
  <c r="R5" i="355"/>
  <c r="R2" i="355"/>
  <c r="R15" i="357"/>
  <c r="S14" i="357"/>
  <c r="R14" i="357"/>
  <c r="S13" i="357"/>
  <c r="R13" i="357"/>
  <c r="S12" i="357"/>
  <c r="R12" i="357"/>
  <c r="S11" i="357"/>
  <c r="R11" i="357"/>
  <c r="S10" i="357"/>
  <c r="R10" i="357"/>
  <c r="S9" i="357"/>
  <c r="R9" i="357"/>
  <c r="S8" i="357"/>
  <c r="R8" i="357"/>
  <c r="S7" i="357"/>
  <c r="R7" i="357"/>
  <c r="S6" i="357"/>
  <c r="R6" i="357"/>
  <c r="S5" i="357"/>
  <c r="S15" i="357" s="1"/>
  <c r="R5" i="357"/>
  <c r="R2" i="357"/>
  <c r="R15" i="374"/>
  <c r="S14" i="374"/>
  <c r="R14" i="374"/>
  <c r="S13" i="374"/>
  <c r="R13" i="374"/>
  <c r="S12" i="374"/>
  <c r="R12" i="374"/>
  <c r="S11" i="374"/>
  <c r="R11" i="374"/>
  <c r="S10" i="374"/>
  <c r="R10" i="374"/>
  <c r="S9" i="374"/>
  <c r="R9" i="374"/>
  <c r="S8" i="374"/>
  <c r="R8" i="374"/>
  <c r="S7" i="374"/>
  <c r="R7" i="374"/>
  <c r="S6" i="374"/>
  <c r="R6" i="374"/>
  <c r="S5" i="374"/>
  <c r="S15" i="374" s="1"/>
  <c r="R5" i="374"/>
  <c r="R2" i="374"/>
  <c r="R15" i="376"/>
  <c r="S14" i="376"/>
  <c r="R14" i="376"/>
  <c r="S13" i="376"/>
  <c r="R13" i="376"/>
  <c r="S12" i="376"/>
  <c r="R12" i="376"/>
  <c r="S11" i="376"/>
  <c r="R11" i="376"/>
  <c r="S10" i="376"/>
  <c r="R10" i="376"/>
  <c r="S9" i="376"/>
  <c r="R9" i="376"/>
  <c r="S8" i="376"/>
  <c r="R8" i="376"/>
  <c r="S7" i="376"/>
  <c r="R7" i="376"/>
  <c r="S6" i="376"/>
  <c r="R6" i="376"/>
  <c r="S5" i="376"/>
  <c r="S15" i="376" s="1"/>
  <c r="R5" i="376"/>
  <c r="R2" i="376"/>
  <c r="R15" i="394"/>
  <c r="S14" i="394"/>
  <c r="R14" i="394"/>
  <c r="S13" i="394"/>
  <c r="R13" i="394"/>
  <c r="S12" i="394"/>
  <c r="R12" i="394"/>
  <c r="S11" i="394"/>
  <c r="R11" i="394"/>
  <c r="S10" i="394"/>
  <c r="R10" i="394"/>
  <c r="S9" i="394"/>
  <c r="R9" i="394"/>
  <c r="S8" i="394"/>
  <c r="R8" i="394"/>
  <c r="S7" i="394"/>
  <c r="R7" i="394"/>
  <c r="S6" i="394"/>
  <c r="R6" i="394"/>
  <c r="S5" i="394"/>
  <c r="S15" i="394" s="1"/>
  <c r="R5" i="394"/>
  <c r="R2" i="394"/>
  <c r="R15" i="416"/>
  <c r="S14" i="416"/>
  <c r="R14" i="416"/>
  <c r="S13" i="416"/>
  <c r="R13" i="416"/>
  <c r="S12" i="416"/>
  <c r="R12" i="416"/>
  <c r="S11" i="416"/>
  <c r="R11" i="416"/>
  <c r="S10" i="416"/>
  <c r="R10" i="416"/>
  <c r="S9" i="416"/>
  <c r="R9" i="416"/>
  <c r="S8" i="416"/>
  <c r="R8" i="416"/>
  <c r="S7" i="416"/>
  <c r="R7" i="416"/>
  <c r="S6" i="416"/>
  <c r="R6" i="416"/>
  <c r="S5" i="416"/>
  <c r="S15" i="416" s="1"/>
  <c r="R5" i="416"/>
  <c r="R2" i="416"/>
  <c r="R15" i="389"/>
  <c r="S14" i="389"/>
  <c r="R14" i="389"/>
  <c r="S13" i="389"/>
  <c r="R13" i="389"/>
  <c r="S12" i="389"/>
  <c r="R12" i="389"/>
  <c r="S11" i="389"/>
  <c r="R11" i="389"/>
  <c r="S10" i="389"/>
  <c r="R10" i="389"/>
  <c r="S9" i="389"/>
  <c r="R9" i="389"/>
  <c r="S8" i="389"/>
  <c r="R8" i="389"/>
  <c r="S7" i="389"/>
  <c r="R7" i="389"/>
  <c r="S6" i="389"/>
  <c r="R6" i="389"/>
  <c r="S5" i="389"/>
  <c r="S15" i="389" s="1"/>
  <c r="R5" i="389"/>
  <c r="R2" i="389"/>
  <c r="R15" i="435"/>
  <c r="S14" i="435"/>
  <c r="R14" i="435"/>
  <c r="S13" i="435"/>
  <c r="R13" i="435"/>
  <c r="S12" i="435"/>
  <c r="R12" i="435"/>
  <c r="S11" i="435"/>
  <c r="R11" i="435"/>
  <c r="S10" i="435"/>
  <c r="R10" i="435"/>
  <c r="S9" i="435"/>
  <c r="R9" i="435"/>
  <c r="S8" i="435"/>
  <c r="R8" i="435"/>
  <c r="S7" i="435"/>
  <c r="R7" i="435"/>
  <c r="S6" i="435"/>
  <c r="R6" i="435"/>
  <c r="S5" i="435"/>
  <c r="S15" i="435" s="1"/>
  <c r="R5" i="435"/>
  <c r="R2" i="435"/>
  <c r="R15" i="439"/>
  <c r="S14" i="439"/>
  <c r="R14" i="439"/>
  <c r="S13" i="439"/>
  <c r="R13" i="439"/>
  <c r="S12" i="439"/>
  <c r="R12" i="439"/>
  <c r="S11" i="439"/>
  <c r="R11" i="439"/>
  <c r="S10" i="439"/>
  <c r="R10" i="439"/>
  <c r="S9" i="439"/>
  <c r="R9" i="439"/>
  <c r="S8" i="439"/>
  <c r="R8" i="439"/>
  <c r="S7" i="439"/>
  <c r="R7" i="439"/>
  <c r="S6" i="439"/>
  <c r="R6" i="439"/>
  <c r="S5" i="439"/>
  <c r="S15" i="439" s="1"/>
  <c r="R5" i="439"/>
  <c r="R2" i="439"/>
  <c r="R15" i="375"/>
  <c r="S14" i="375"/>
  <c r="R14" i="375"/>
  <c r="S13" i="375"/>
  <c r="R13" i="375"/>
  <c r="S12" i="375"/>
  <c r="R12" i="375"/>
  <c r="S11" i="375"/>
  <c r="R11" i="375"/>
  <c r="S10" i="375"/>
  <c r="R10" i="375"/>
  <c r="S9" i="375"/>
  <c r="R9" i="375"/>
  <c r="S8" i="375"/>
  <c r="R8" i="375"/>
  <c r="S7" i="375"/>
  <c r="R7" i="375"/>
  <c r="S6" i="375"/>
  <c r="R6" i="375"/>
  <c r="S5" i="375"/>
  <c r="S15" i="375" s="1"/>
  <c r="R5" i="375"/>
  <c r="R2" i="375"/>
  <c r="R15" i="378"/>
  <c r="S14" i="378"/>
  <c r="R14" i="378"/>
  <c r="S13" i="378"/>
  <c r="R13" i="378"/>
  <c r="S12" i="378"/>
  <c r="R12" i="378"/>
  <c r="S11" i="378"/>
  <c r="R11" i="378"/>
  <c r="S10" i="378"/>
  <c r="R10" i="378"/>
  <c r="S9" i="378"/>
  <c r="R9" i="378"/>
  <c r="S8" i="378"/>
  <c r="R8" i="378"/>
  <c r="S7" i="378"/>
  <c r="R7" i="378"/>
  <c r="S6" i="378"/>
  <c r="R6" i="378"/>
  <c r="S5" i="378"/>
  <c r="S15" i="378" s="1"/>
  <c r="R5" i="378"/>
  <c r="R2" i="378"/>
  <c r="R15" i="404"/>
  <c r="S14" i="404"/>
  <c r="R14" i="404"/>
  <c r="S13" i="404"/>
  <c r="R13" i="404"/>
  <c r="S12" i="404"/>
  <c r="R12" i="404"/>
  <c r="S11" i="404"/>
  <c r="R11" i="404"/>
  <c r="S10" i="404"/>
  <c r="R10" i="404"/>
  <c r="S9" i="404"/>
  <c r="R9" i="404"/>
  <c r="S8" i="404"/>
  <c r="R8" i="404"/>
  <c r="S7" i="404"/>
  <c r="R7" i="404"/>
  <c r="S6" i="404"/>
  <c r="R6" i="404"/>
  <c r="S5" i="404"/>
  <c r="S15" i="404" s="1"/>
  <c r="R5" i="404"/>
  <c r="R2" i="404"/>
  <c r="R15" i="420"/>
  <c r="S14" i="420"/>
  <c r="R14" i="420"/>
  <c r="S13" i="420"/>
  <c r="R13" i="420"/>
  <c r="S12" i="420"/>
  <c r="R12" i="420"/>
  <c r="S11" i="420"/>
  <c r="R11" i="420"/>
  <c r="S10" i="420"/>
  <c r="R10" i="420"/>
  <c r="S9" i="420"/>
  <c r="R9" i="420"/>
  <c r="S8" i="420"/>
  <c r="R8" i="420"/>
  <c r="S7" i="420"/>
  <c r="R7" i="420"/>
  <c r="S6" i="420"/>
  <c r="R6" i="420"/>
  <c r="S5" i="420"/>
  <c r="S15" i="420" s="1"/>
  <c r="R5" i="420"/>
  <c r="R2" i="420"/>
  <c r="R15" i="428"/>
  <c r="S14" i="428"/>
  <c r="R14" i="428"/>
  <c r="S13" i="428"/>
  <c r="R13" i="428"/>
  <c r="S12" i="428"/>
  <c r="R12" i="428"/>
  <c r="S11" i="428"/>
  <c r="R11" i="428"/>
  <c r="S10" i="428"/>
  <c r="R10" i="428"/>
  <c r="S9" i="428"/>
  <c r="R9" i="428"/>
  <c r="S8" i="428"/>
  <c r="R8" i="428"/>
  <c r="S7" i="428"/>
  <c r="R7" i="428"/>
  <c r="S6" i="428"/>
  <c r="R6" i="428"/>
  <c r="S5" i="428"/>
  <c r="S15" i="428" s="1"/>
  <c r="R5" i="428"/>
  <c r="R2" i="428"/>
  <c r="R15" i="437"/>
  <c r="S14" i="437"/>
  <c r="R14" i="437"/>
  <c r="S13" i="437"/>
  <c r="R13" i="437"/>
  <c r="S12" i="437"/>
  <c r="R12" i="437"/>
  <c r="S11" i="437"/>
  <c r="R11" i="437"/>
  <c r="S10" i="437"/>
  <c r="R10" i="437"/>
  <c r="S9" i="437"/>
  <c r="R9" i="437"/>
  <c r="S8" i="437"/>
  <c r="R8" i="437"/>
  <c r="S7" i="437"/>
  <c r="R7" i="437"/>
  <c r="S6" i="437"/>
  <c r="R6" i="437"/>
  <c r="S5" i="437"/>
  <c r="S15" i="437" s="1"/>
  <c r="R5" i="437"/>
  <c r="R2" i="437"/>
  <c r="R15" i="438"/>
  <c r="S14" i="438"/>
  <c r="R14" i="438"/>
  <c r="S13" i="438"/>
  <c r="R13" i="438"/>
  <c r="S12" i="438"/>
  <c r="R12" i="438"/>
  <c r="S11" i="438"/>
  <c r="R11" i="438"/>
  <c r="S10" i="438"/>
  <c r="R10" i="438"/>
  <c r="S9" i="438"/>
  <c r="R9" i="438"/>
  <c r="S8" i="438"/>
  <c r="R8" i="438"/>
  <c r="S7" i="438"/>
  <c r="R7" i="438"/>
  <c r="S6" i="438"/>
  <c r="R6" i="438"/>
  <c r="S5" i="438"/>
  <c r="S15" i="438" s="1"/>
  <c r="R5" i="438"/>
  <c r="R2" i="438"/>
  <c r="R15" i="452"/>
  <c r="S14" i="452"/>
  <c r="R14" i="452"/>
  <c r="S13" i="452"/>
  <c r="R13" i="452"/>
  <c r="S12" i="452"/>
  <c r="R12" i="452"/>
  <c r="S11" i="452"/>
  <c r="R11" i="452"/>
  <c r="S10" i="452"/>
  <c r="R10" i="452"/>
  <c r="S9" i="452"/>
  <c r="R9" i="452"/>
  <c r="S8" i="452"/>
  <c r="R8" i="452"/>
  <c r="S7" i="452"/>
  <c r="R7" i="452"/>
  <c r="S6" i="452"/>
  <c r="R6" i="452"/>
  <c r="S5" i="452"/>
  <c r="S15" i="452" s="1"/>
  <c r="R5" i="452"/>
  <c r="R2" i="452"/>
  <c r="R15" i="265"/>
  <c r="S14" i="265"/>
  <c r="R14" i="265"/>
  <c r="S13" i="265"/>
  <c r="R13" i="265"/>
  <c r="S12" i="265"/>
  <c r="R12" i="265"/>
  <c r="S11" i="265"/>
  <c r="R11" i="265"/>
  <c r="S10" i="265"/>
  <c r="R10" i="265"/>
  <c r="S9" i="265"/>
  <c r="R9" i="265"/>
  <c r="S8" i="265"/>
  <c r="R8" i="265"/>
  <c r="S7" i="265"/>
  <c r="R7" i="265"/>
  <c r="S6" i="265"/>
  <c r="R6" i="265"/>
  <c r="S5" i="265"/>
  <c r="S15" i="265" s="1"/>
  <c r="R5" i="265"/>
  <c r="R2" i="265"/>
  <c r="R15" i="266"/>
  <c r="S14" i="266"/>
  <c r="R14" i="266"/>
  <c r="S13" i="266"/>
  <c r="R13" i="266"/>
  <c r="S12" i="266"/>
  <c r="R12" i="266"/>
  <c r="S11" i="266"/>
  <c r="R11" i="266"/>
  <c r="S10" i="266"/>
  <c r="R10" i="266"/>
  <c r="S9" i="266"/>
  <c r="R9" i="266"/>
  <c r="S8" i="266"/>
  <c r="R8" i="266"/>
  <c r="S7" i="266"/>
  <c r="R7" i="266"/>
  <c r="S6" i="266"/>
  <c r="R6" i="266"/>
  <c r="S5" i="266"/>
  <c r="S15" i="266" s="1"/>
  <c r="R5" i="266"/>
  <c r="R2" i="266"/>
  <c r="R15" i="267"/>
  <c r="S14" i="267"/>
  <c r="R14" i="267"/>
  <c r="S13" i="267"/>
  <c r="R13" i="267"/>
  <c r="S12" i="267"/>
  <c r="R12" i="267"/>
  <c r="S11" i="267"/>
  <c r="R11" i="267"/>
  <c r="S10" i="267"/>
  <c r="R10" i="267"/>
  <c r="S9" i="267"/>
  <c r="R9" i="267"/>
  <c r="S8" i="267"/>
  <c r="R8" i="267"/>
  <c r="S7" i="267"/>
  <c r="R7" i="267"/>
  <c r="S6" i="267"/>
  <c r="R6" i="267"/>
  <c r="S5" i="267"/>
  <c r="S15" i="267" s="1"/>
  <c r="R5" i="267"/>
  <c r="R2" i="267"/>
  <c r="R15" i="286"/>
  <c r="S14" i="286"/>
  <c r="R14" i="286"/>
  <c r="S13" i="286"/>
  <c r="R13" i="286"/>
  <c r="S12" i="286"/>
  <c r="R12" i="286"/>
  <c r="S11" i="286"/>
  <c r="R11" i="286"/>
  <c r="S10" i="286"/>
  <c r="R10" i="286"/>
  <c r="S9" i="286"/>
  <c r="R9" i="286"/>
  <c r="S8" i="286"/>
  <c r="R8" i="286"/>
  <c r="S7" i="286"/>
  <c r="R7" i="286"/>
  <c r="S6" i="286"/>
  <c r="R6" i="286"/>
  <c r="S5" i="286"/>
  <c r="S15" i="286" s="1"/>
  <c r="R5" i="286"/>
  <c r="R2" i="286"/>
  <c r="R15" i="315"/>
  <c r="S14" i="315"/>
  <c r="R14" i="315"/>
  <c r="S13" i="315"/>
  <c r="R13" i="315"/>
  <c r="S12" i="315"/>
  <c r="R12" i="315"/>
  <c r="S11" i="315"/>
  <c r="R11" i="315"/>
  <c r="S10" i="315"/>
  <c r="R10" i="315"/>
  <c r="S9" i="315"/>
  <c r="R9" i="315"/>
  <c r="S8" i="315"/>
  <c r="R8" i="315"/>
  <c r="S7" i="315"/>
  <c r="R7" i="315"/>
  <c r="S6" i="315"/>
  <c r="R6" i="315"/>
  <c r="S5" i="315"/>
  <c r="S15" i="315" s="1"/>
  <c r="R5" i="315"/>
  <c r="R2" i="315"/>
  <c r="R15" i="268"/>
  <c r="S14" i="268"/>
  <c r="R14" i="268"/>
  <c r="S13" i="268"/>
  <c r="R13" i="268"/>
  <c r="S12" i="268"/>
  <c r="R12" i="268"/>
  <c r="S11" i="268"/>
  <c r="R11" i="268"/>
  <c r="S10" i="268"/>
  <c r="R10" i="268"/>
  <c r="S9" i="268"/>
  <c r="R9" i="268"/>
  <c r="S8" i="268"/>
  <c r="R8" i="268"/>
  <c r="S7" i="268"/>
  <c r="R7" i="268"/>
  <c r="S6" i="268"/>
  <c r="R6" i="268"/>
  <c r="S5" i="268"/>
  <c r="S15" i="268" s="1"/>
  <c r="R5" i="268"/>
  <c r="R2" i="268"/>
  <c r="R15" i="269"/>
  <c r="S14" i="269"/>
  <c r="R14" i="269"/>
  <c r="S13" i="269"/>
  <c r="R13" i="269"/>
  <c r="S12" i="269"/>
  <c r="R12" i="269"/>
  <c r="S11" i="269"/>
  <c r="R11" i="269"/>
  <c r="S10" i="269"/>
  <c r="R10" i="269"/>
  <c r="S9" i="269"/>
  <c r="R9" i="269"/>
  <c r="S8" i="269"/>
  <c r="R8" i="269"/>
  <c r="S7" i="269"/>
  <c r="R7" i="269"/>
  <c r="S6" i="269"/>
  <c r="R6" i="269"/>
  <c r="S5" i="269"/>
  <c r="S15" i="269" s="1"/>
  <c r="R5" i="269"/>
  <c r="R2" i="269"/>
  <c r="R15" i="427"/>
  <c r="S14" i="427"/>
  <c r="R14" i="427"/>
  <c r="S13" i="427"/>
  <c r="R13" i="427"/>
  <c r="S12" i="427"/>
  <c r="R12" i="427"/>
  <c r="S11" i="427"/>
  <c r="R11" i="427"/>
  <c r="S10" i="427"/>
  <c r="R10" i="427"/>
  <c r="S9" i="427"/>
  <c r="R9" i="427"/>
  <c r="S8" i="427"/>
  <c r="R8" i="427"/>
  <c r="S7" i="427"/>
  <c r="R7" i="427"/>
  <c r="S6" i="427"/>
  <c r="R6" i="427"/>
  <c r="S5" i="427"/>
  <c r="S15" i="427" s="1"/>
  <c r="R5" i="427"/>
  <c r="R2" i="427"/>
  <c r="R15" i="380"/>
  <c r="S14" i="380"/>
  <c r="R14" i="380"/>
  <c r="S13" i="380"/>
  <c r="R13" i="380"/>
  <c r="S12" i="380"/>
  <c r="R12" i="380"/>
  <c r="S11" i="380"/>
  <c r="R11" i="380"/>
  <c r="S10" i="380"/>
  <c r="R10" i="380"/>
  <c r="S9" i="380"/>
  <c r="R9" i="380"/>
  <c r="S8" i="380"/>
  <c r="R8" i="380"/>
  <c r="S7" i="380"/>
  <c r="R7" i="380"/>
  <c r="S6" i="380"/>
  <c r="R6" i="380"/>
  <c r="S5" i="380"/>
  <c r="S15" i="380" s="1"/>
  <c r="R5" i="380"/>
  <c r="R2" i="380"/>
  <c r="R15" i="384"/>
  <c r="S14" i="384"/>
  <c r="R14" i="384"/>
  <c r="S13" i="384"/>
  <c r="R13" i="384"/>
  <c r="S12" i="384"/>
  <c r="R12" i="384"/>
  <c r="S11" i="384"/>
  <c r="R11" i="384"/>
  <c r="S10" i="384"/>
  <c r="R10" i="384"/>
  <c r="S9" i="384"/>
  <c r="R9" i="384"/>
  <c r="S8" i="384"/>
  <c r="R8" i="384"/>
  <c r="S7" i="384"/>
  <c r="R7" i="384"/>
  <c r="S6" i="384"/>
  <c r="R6" i="384"/>
  <c r="S5" i="384"/>
  <c r="S15" i="384" s="1"/>
  <c r="R5" i="384"/>
  <c r="R2" i="384"/>
  <c r="R15" i="395"/>
  <c r="S14" i="395"/>
  <c r="R14" i="395"/>
  <c r="S13" i="395"/>
  <c r="R13" i="395"/>
  <c r="S12" i="395"/>
  <c r="R12" i="395"/>
  <c r="S11" i="395"/>
  <c r="R11" i="395"/>
  <c r="S10" i="395"/>
  <c r="R10" i="395"/>
  <c r="S9" i="395"/>
  <c r="R9" i="395"/>
  <c r="S8" i="395"/>
  <c r="R8" i="395"/>
  <c r="S7" i="395"/>
  <c r="R7" i="395"/>
  <c r="S6" i="395"/>
  <c r="R6" i="395"/>
  <c r="S5" i="395"/>
  <c r="S15" i="395" s="1"/>
  <c r="R5" i="395"/>
  <c r="R2" i="395"/>
  <c r="R15" i="369"/>
  <c r="S14" i="369"/>
  <c r="R14" i="369"/>
  <c r="S13" i="369"/>
  <c r="R13" i="369"/>
  <c r="S12" i="369"/>
  <c r="R12" i="369"/>
  <c r="S11" i="369"/>
  <c r="R11" i="369"/>
  <c r="S10" i="369"/>
  <c r="R10" i="369"/>
  <c r="S9" i="369"/>
  <c r="R9" i="369"/>
  <c r="S8" i="369"/>
  <c r="R8" i="369"/>
  <c r="S7" i="369"/>
  <c r="R7" i="369"/>
  <c r="S6" i="369"/>
  <c r="R6" i="369"/>
  <c r="S5" i="369"/>
  <c r="S15" i="369" s="1"/>
  <c r="R5" i="369"/>
  <c r="R2" i="369"/>
  <c r="R15" i="401"/>
  <c r="S14" i="401"/>
  <c r="R14" i="401"/>
  <c r="S13" i="401"/>
  <c r="R13" i="401"/>
  <c r="S12" i="401"/>
  <c r="R12" i="401"/>
  <c r="S11" i="401"/>
  <c r="R11" i="401"/>
  <c r="S10" i="401"/>
  <c r="R10" i="401"/>
  <c r="S9" i="401"/>
  <c r="R9" i="401"/>
  <c r="S8" i="401"/>
  <c r="R8" i="401"/>
  <c r="S7" i="401"/>
  <c r="R7" i="401"/>
  <c r="S6" i="401"/>
  <c r="R6" i="401"/>
  <c r="S5" i="401"/>
  <c r="S15" i="401" s="1"/>
  <c r="R5" i="401"/>
  <c r="R2" i="401"/>
  <c r="R15" i="405"/>
  <c r="S14" i="405"/>
  <c r="R14" i="405"/>
  <c r="S13" i="405"/>
  <c r="R13" i="405"/>
  <c r="S12" i="405"/>
  <c r="R12" i="405"/>
  <c r="S11" i="405"/>
  <c r="R11" i="405"/>
  <c r="S10" i="405"/>
  <c r="R10" i="405"/>
  <c r="S9" i="405"/>
  <c r="R9" i="405"/>
  <c r="S8" i="405"/>
  <c r="R8" i="405"/>
  <c r="S7" i="405"/>
  <c r="R7" i="405"/>
  <c r="S6" i="405"/>
  <c r="R6" i="405"/>
  <c r="S5" i="405"/>
  <c r="S15" i="405" s="1"/>
  <c r="R5" i="405"/>
  <c r="R2" i="405"/>
  <c r="R15" i="407"/>
  <c r="S14" i="407"/>
  <c r="R14" i="407"/>
  <c r="S13" i="407"/>
  <c r="R13" i="407"/>
  <c r="S12" i="407"/>
  <c r="R12" i="407"/>
  <c r="S11" i="407"/>
  <c r="R11" i="407"/>
  <c r="S10" i="407"/>
  <c r="R10" i="407"/>
  <c r="S9" i="407"/>
  <c r="R9" i="407"/>
  <c r="S8" i="407"/>
  <c r="R8" i="407"/>
  <c r="S7" i="407"/>
  <c r="R7" i="407"/>
  <c r="S6" i="407"/>
  <c r="R6" i="407"/>
  <c r="S5" i="407"/>
  <c r="S15" i="407" s="1"/>
  <c r="R5" i="407"/>
  <c r="R2" i="407"/>
  <c r="R15" i="409"/>
  <c r="S14" i="409"/>
  <c r="R14" i="409"/>
  <c r="S13" i="409"/>
  <c r="R13" i="409"/>
  <c r="S12" i="409"/>
  <c r="R12" i="409"/>
  <c r="S11" i="409"/>
  <c r="R11" i="409"/>
  <c r="S10" i="409"/>
  <c r="R10" i="409"/>
  <c r="S9" i="409"/>
  <c r="R9" i="409"/>
  <c r="S8" i="409"/>
  <c r="R8" i="409"/>
  <c r="S7" i="409"/>
  <c r="R7" i="409"/>
  <c r="S6" i="409"/>
  <c r="R6" i="409"/>
  <c r="S5" i="409"/>
  <c r="S15" i="409" s="1"/>
  <c r="R5" i="409"/>
  <c r="R2" i="409"/>
  <c r="R15" i="411"/>
  <c r="S14" i="411"/>
  <c r="R14" i="411"/>
  <c r="S13" i="411"/>
  <c r="R13" i="411"/>
  <c r="S12" i="411"/>
  <c r="R12" i="411"/>
  <c r="S11" i="411"/>
  <c r="R11" i="411"/>
  <c r="S10" i="411"/>
  <c r="R10" i="411"/>
  <c r="S9" i="411"/>
  <c r="R9" i="411"/>
  <c r="S8" i="411"/>
  <c r="R8" i="411"/>
  <c r="S7" i="411"/>
  <c r="R7" i="411"/>
  <c r="S6" i="411"/>
  <c r="R6" i="411"/>
  <c r="S5" i="411"/>
  <c r="S15" i="411" s="1"/>
  <c r="R5" i="411"/>
  <c r="R2" i="411"/>
  <c r="R15" i="413"/>
  <c r="S14" i="413"/>
  <c r="R14" i="413"/>
  <c r="S13" i="413"/>
  <c r="R13" i="413"/>
  <c r="S12" i="413"/>
  <c r="R12" i="413"/>
  <c r="S11" i="413"/>
  <c r="R11" i="413"/>
  <c r="S10" i="413"/>
  <c r="R10" i="413"/>
  <c r="S9" i="413"/>
  <c r="R9" i="413"/>
  <c r="S8" i="413"/>
  <c r="R8" i="413"/>
  <c r="S7" i="413"/>
  <c r="R7" i="413"/>
  <c r="S6" i="413"/>
  <c r="R6" i="413"/>
  <c r="S5" i="413"/>
  <c r="S15" i="413" s="1"/>
  <c r="R5" i="413"/>
  <c r="R2" i="413"/>
  <c r="R15" i="414"/>
  <c r="S14" i="414"/>
  <c r="R14" i="414"/>
  <c r="S13" i="414"/>
  <c r="R13" i="414"/>
  <c r="S12" i="414"/>
  <c r="R12" i="414"/>
  <c r="S11" i="414"/>
  <c r="R11" i="414"/>
  <c r="S10" i="414"/>
  <c r="R10" i="414"/>
  <c r="S9" i="414"/>
  <c r="R9" i="414"/>
  <c r="S8" i="414"/>
  <c r="R8" i="414"/>
  <c r="S7" i="414"/>
  <c r="R7" i="414"/>
  <c r="S6" i="414"/>
  <c r="R6" i="414"/>
  <c r="S5" i="414"/>
  <c r="S15" i="414" s="1"/>
  <c r="R5" i="414"/>
  <c r="R2" i="414"/>
  <c r="R15" i="367"/>
  <c r="S14" i="367"/>
  <c r="R14" i="367"/>
  <c r="S13" i="367"/>
  <c r="R13" i="367"/>
  <c r="S12" i="367"/>
  <c r="R12" i="367"/>
  <c r="S11" i="367"/>
  <c r="R11" i="367"/>
  <c r="S10" i="367"/>
  <c r="R10" i="367"/>
  <c r="S9" i="367"/>
  <c r="R9" i="367"/>
  <c r="S8" i="367"/>
  <c r="R8" i="367"/>
  <c r="S7" i="367"/>
  <c r="R7" i="367"/>
  <c r="S6" i="367"/>
  <c r="R6" i="367"/>
  <c r="S5" i="367"/>
  <c r="S15" i="367" s="1"/>
  <c r="R5" i="367"/>
  <c r="R2" i="367"/>
  <c r="R15" i="424"/>
  <c r="S14" i="424"/>
  <c r="R14" i="424"/>
  <c r="S13" i="424"/>
  <c r="R13" i="424"/>
  <c r="S12" i="424"/>
  <c r="R12" i="424"/>
  <c r="S11" i="424"/>
  <c r="R11" i="424"/>
  <c r="S10" i="424"/>
  <c r="R10" i="424"/>
  <c r="S9" i="424"/>
  <c r="R9" i="424"/>
  <c r="S8" i="424"/>
  <c r="R8" i="424"/>
  <c r="S7" i="424"/>
  <c r="R7" i="424"/>
  <c r="S6" i="424"/>
  <c r="R6" i="424"/>
  <c r="S5" i="424"/>
  <c r="S15" i="424" s="1"/>
  <c r="R5" i="424"/>
  <c r="R2" i="424"/>
  <c r="R15" i="431"/>
  <c r="S14" i="431"/>
  <c r="R14" i="431"/>
  <c r="S13" i="431"/>
  <c r="R13" i="431"/>
  <c r="S12" i="431"/>
  <c r="R12" i="431"/>
  <c r="S11" i="431"/>
  <c r="R11" i="431"/>
  <c r="S10" i="431"/>
  <c r="R10" i="431"/>
  <c r="S9" i="431"/>
  <c r="R9" i="431"/>
  <c r="S8" i="431"/>
  <c r="R8" i="431"/>
  <c r="S7" i="431"/>
  <c r="R7" i="431"/>
  <c r="S6" i="431"/>
  <c r="R6" i="431"/>
  <c r="S5" i="431"/>
  <c r="S15" i="431" s="1"/>
  <c r="R5" i="431"/>
  <c r="R2" i="431"/>
  <c r="R15" i="432"/>
  <c r="S14" i="432"/>
  <c r="R14" i="432"/>
  <c r="S13" i="432"/>
  <c r="R13" i="432"/>
  <c r="S12" i="432"/>
  <c r="R12" i="432"/>
  <c r="S11" i="432"/>
  <c r="R11" i="432"/>
  <c r="S10" i="432"/>
  <c r="R10" i="432"/>
  <c r="S9" i="432"/>
  <c r="R9" i="432"/>
  <c r="S8" i="432"/>
  <c r="R8" i="432"/>
  <c r="S7" i="432"/>
  <c r="R7" i="432"/>
  <c r="S6" i="432"/>
  <c r="R6" i="432"/>
  <c r="S5" i="432"/>
  <c r="S15" i="432" s="1"/>
  <c r="R5" i="432"/>
  <c r="R2" i="432"/>
  <c r="R15" i="433"/>
  <c r="S14" i="433"/>
  <c r="R14" i="433"/>
  <c r="S13" i="433"/>
  <c r="R13" i="433"/>
  <c r="S12" i="433"/>
  <c r="R12" i="433"/>
  <c r="S11" i="433"/>
  <c r="R11" i="433"/>
  <c r="S10" i="433"/>
  <c r="R10" i="433"/>
  <c r="S9" i="433"/>
  <c r="R9" i="433"/>
  <c r="S8" i="433"/>
  <c r="R8" i="433"/>
  <c r="S7" i="433"/>
  <c r="R7" i="433"/>
  <c r="S6" i="433"/>
  <c r="R6" i="433"/>
  <c r="S5" i="433"/>
  <c r="S15" i="433" s="1"/>
  <c r="R5" i="433"/>
  <c r="R2" i="433"/>
  <c r="R15" i="434"/>
  <c r="S14" i="434"/>
  <c r="R14" i="434"/>
  <c r="S13" i="434"/>
  <c r="R13" i="434"/>
  <c r="S12" i="434"/>
  <c r="R12" i="434"/>
  <c r="S11" i="434"/>
  <c r="R11" i="434"/>
  <c r="S10" i="434"/>
  <c r="R10" i="434"/>
  <c r="S9" i="434"/>
  <c r="R9" i="434"/>
  <c r="S8" i="434"/>
  <c r="R8" i="434"/>
  <c r="S7" i="434"/>
  <c r="R7" i="434"/>
  <c r="S6" i="434"/>
  <c r="R6" i="434"/>
  <c r="S5" i="434"/>
  <c r="S15" i="434" s="1"/>
  <c r="R5" i="434"/>
  <c r="R2" i="434"/>
  <c r="R15" i="370"/>
  <c r="S14" i="370"/>
  <c r="R14" i="370"/>
  <c r="S13" i="370"/>
  <c r="R13" i="370"/>
  <c r="S12" i="370"/>
  <c r="R12" i="370"/>
  <c r="S11" i="370"/>
  <c r="R11" i="370"/>
  <c r="S10" i="370"/>
  <c r="R10" i="370"/>
  <c r="S9" i="370"/>
  <c r="R9" i="370"/>
  <c r="S8" i="370"/>
  <c r="R8" i="370"/>
  <c r="S7" i="370"/>
  <c r="R7" i="370"/>
  <c r="S6" i="370"/>
  <c r="R6" i="370"/>
  <c r="S5" i="370"/>
  <c r="S15" i="370" s="1"/>
  <c r="R5" i="370"/>
  <c r="R2" i="370"/>
  <c r="R15" i="441"/>
  <c r="S14" i="441"/>
  <c r="R14" i="441"/>
  <c r="S13" i="441"/>
  <c r="R13" i="441"/>
  <c r="S12" i="441"/>
  <c r="R12" i="441"/>
  <c r="S11" i="441"/>
  <c r="R11" i="441"/>
  <c r="S10" i="441"/>
  <c r="R10" i="441"/>
  <c r="S9" i="441"/>
  <c r="R9" i="441"/>
  <c r="S8" i="441"/>
  <c r="R8" i="441"/>
  <c r="S7" i="441"/>
  <c r="R7" i="441"/>
  <c r="S6" i="441"/>
  <c r="R6" i="441"/>
  <c r="S5" i="441"/>
  <c r="S15" i="441" s="1"/>
  <c r="R5" i="441"/>
  <c r="R2" i="441"/>
  <c r="R15" i="445"/>
  <c r="S14" i="445"/>
  <c r="R14" i="445"/>
  <c r="S13" i="445"/>
  <c r="R13" i="445"/>
  <c r="S12" i="445"/>
  <c r="R12" i="445"/>
  <c r="S11" i="445"/>
  <c r="R11" i="445"/>
  <c r="S10" i="445"/>
  <c r="R10" i="445"/>
  <c r="S9" i="445"/>
  <c r="R9" i="445"/>
  <c r="S8" i="445"/>
  <c r="R8" i="445"/>
  <c r="S7" i="445"/>
  <c r="R7" i="445"/>
  <c r="S6" i="445"/>
  <c r="R6" i="445"/>
  <c r="S5" i="445"/>
  <c r="S15" i="445" s="1"/>
  <c r="R5" i="445"/>
  <c r="R2" i="445"/>
  <c r="R15" i="447"/>
  <c r="S14" i="447"/>
  <c r="R14" i="447"/>
  <c r="S13" i="447"/>
  <c r="R13" i="447"/>
  <c r="S12" i="447"/>
  <c r="R12" i="447"/>
  <c r="S11" i="447"/>
  <c r="R11" i="447"/>
  <c r="S10" i="447"/>
  <c r="R10" i="447"/>
  <c r="S9" i="447"/>
  <c r="R9" i="447"/>
  <c r="S8" i="447"/>
  <c r="R8" i="447"/>
  <c r="S7" i="447"/>
  <c r="R7" i="447"/>
  <c r="S6" i="447"/>
  <c r="R6" i="447"/>
  <c r="S5" i="447"/>
  <c r="S15" i="447" s="1"/>
  <c r="R5" i="447"/>
  <c r="R2" i="447"/>
  <c r="R15" i="448"/>
  <c r="S14" i="448"/>
  <c r="R14" i="448"/>
  <c r="S13" i="448"/>
  <c r="R13" i="448"/>
  <c r="S12" i="448"/>
  <c r="R12" i="448"/>
  <c r="S11" i="448"/>
  <c r="R11" i="448"/>
  <c r="S10" i="448"/>
  <c r="R10" i="448"/>
  <c r="S9" i="448"/>
  <c r="R9" i="448"/>
  <c r="S8" i="448"/>
  <c r="R8" i="448"/>
  <c r="S7" i="448"/>
  <c r="R7" i="448"/>
  <c r="S6" i="448"/>
  <c r="R6" i="448"/>
  <c r="S5" i="448"/>
  <c r="S15" i="448" s="1"/>
  <c r="R5" i="448"/>
  <c r="R2" i="448"/>
  <c r="R15" i="449"/>
  <c r="S14" i="449"/>
  <c r="R14" i="449"/>
  <c r="S13" i="449"/>
  <c r="R13" i="449"/>
  <c r="S12" i="449"/>
  <c r="R12" i="449"/>
  <c r="S11" i="449"/>
  <c r="R11" i="449"/>
  <c r="S10" i="449"/>
  <c r="R10" i="449"/>
  <c r="S9" i="449"/>
  <c r="R9" i="449"/>
  <c r="S8" i="449"/>
  <c r="R8" i="449"/>
  <c r="S7" i="449"/>
  <c r="R7" i="449"/>
  <c r="S6" i="449"/>
  <c r="R6" i="449"/>
  <c r="S5" i="449"/>
  <c r="S15" i="449" s="1"/>
  <c r="R5" i="449"/>
  <c r="R2" i="449"/>
  <c r="R15" i="450"/>
  <c r="S14" i="450"/>
  <c r="R14" i="450"/>
  <c r="S13" i="450"/>
  <c r="R13" i="450"/>
  <c r="S12" i="450"/>
  <c r="R12" i="450"/>
  <c r="S11" i="450"/>
  <c r="R11" i="450"/>
  <c r="S10" i="450"/>
  <c r="R10" i="450"/>
  <c r="S9" i="450"/>
  <c r="R9" i="450"/>
  <c r="S8" i="450"/>
  <c r="R8" i="450"/>
  <c r="S7" i="450"/>
  <c r="R7" i="450"/>
  <c r="S6" i="450"/>
  <c r="R6" i="450"/>
  <c r="S5" i="450"/>
  <c r="S15" i="450" s="1"/>
  <c r="R5" i="450"/>
  <c r="R2" i="450"/>
  <c r="R15" i="451"/>
  <c r="S14" i="451"/>
  <c r="R14" i="451"/>
  <c r="S13" i="451"/>
  <c r="R13" i="451"/>
  <c r="S12" i="451"/>
  <c r="R12" i="451"/>
  <c r="S11" i="451"/>
  <c r="R11" i="451"/>
  <c r="S10" i="451"/>
  <c r="R10" i="451"/>
  <c r="S9" i="451"/>
  <c r="R9" i="451"/>
  <c r="S8" i="451"/>
  <c r="R8" i="451"/>
  <c r="S7" i="451"/>
  <c r="R7" i="451"/>
  <c r="S6" i="451"/>
  <c r="R6" i="451"/>
  <c r="S5" i="451"/>
  <c r="S15" i="451" s="1"/>
  <c r="R5" i="451"/>
  <c r="R2" i="451"/>
  <c r="R15" i="453"/>
  <c r="S14" i="453"/>
  <c r="R14" i="453"/>
  <c r="S13" i="453"/>
  <c r="R13" i="453"/>
  <c r="S12" i="453"/>
  <c r="R12" i="453"/>
  <c r="S11" i="453"/>
  <c r="R11" i="453"/>
  <c r="S10" i="453"/>
  <c r="R10" i="453"/>
  <c r="S9" i="453"/>
  <c r="R9" i="453"/>
  <c r="S8" i="453"/>
  <c r="R8" i="453"/>
  <c r="S7" i="453"/>
  <c r="R7" i="453"/>
  <c r="S6" i="453"/>
  <c r="R6" i="453"/>
  <c r="S5" i="453"/>
  <c r="S15" i="453" s="1"/>
  <c r="R5" i="453"/>
  <c r="R2" i="453"/>
  <c r="R15" i="454"/>
  <c r="S14" i="454"/>
  <c r="R14" i="454"/>
  <c r="S13" i="454"/>
  <c r="R13" i="454"/>
  <c r="S12" i="454"/>
  <c r="R12" i="454"/>
  <c r="S11" i="454"/>
  <c r="R11" i="454"/>
  <c r="S10" i="454"/>
  <c r="R10" i="454"/>
  <c r="S9" i="454"/>
  <c r="R9" i="454"/>
  <c r="S8" i="454"/>
  <c r="R8" i="454"/>
  <c r="S7" i="454"/>
  <c r="R7" i="454"/>
  <c r="S6" i="454"/>
  <c r="R6" i="454"/>
  <c r="S5" i="454"/>
  <c r="S15" i="454" s="1"/>
  <c r="R5" i="454"/>
  <c r="R2" i="454"/>
  <c r="R15" i="386"/>
  <c r="S14" i="386"/>
  <c r="R14" i="386"/>
  <c r="S13" i="386"/>
  <c r="R13" i="386"/>
  <c r="S12" i="386"/>
  <c r="R12" i="386"/>
  <c r="S11" i="386"/>
  <c r="R11" i="386"/>
  <c r="S10" i="386"/>
  <c r="R10" i="386"/>
  <c r="S9" i="386"/>
  <c r="R9" i="386"/>
  <c r="S8" i="386"/>
  <c r="R8" i="386"/>
  <c r="S7" i="386"/>
  <c r="R7" i="386"/>
  <c r="S6" i="386"/>
  <c r="R6" i="386"/>
  <c r="S5" i="386"/>
  <c r="S15" i="386" s="1"/>
  <c r="R5" i="386"/>
  <c r="R2" i="386"/>
  <c r="R15" i="460"/>
  <c r="S14" i="460"/>
  <c r="R14" i="460"/>
  <c r="S13" i="460"/>
  <c r="R13" i="460"/>
  <c r="S12" i="460"/>
  <c r="R12" i="460"/>
  <c r="S11" i="460"/>
  <c r="R11" i="460"/>
  <c r="S10" i="460"/>
  <c r="R10" i="460"/>
  <c r="S9" i="460"/>
  <c r="R9" i="460"/>
  <c r="S8" i="460"/>
  <c r="R8" i="460"/>
  <c r="S7" i="460"/>
  <c r="R7" i="460"/>
  <c r="S6" i="460"/>
  <c r="R6" i="460"/>
  <c r="S5" i="460"/>
  <c r="S15" i="460" s="1"/>
  <c r="R5" i="460"/>
  <c r="R2" i="460"/>
  <c r="R15" i="463"/>
  <c r="S14" i="463"/>
  <c r="R14" i="463"/>
  <c r="S13" i="463"/>
  <c r="R13" i="463"/>
  <c r="S12" i="463"/>
  <c r="R12" i="463"/>
  <c r="S11" i="463"/>
  <c r="R11" i="463"/>
  <c r="S10" i="463"/>
  <c r="R10" i="463"/>
  <c r="S9" i="463"/>
  <c r="R9" i="463"/>
  <c r="S8" i="463"/>
  <c r="R8" i="463"/>
  <c r="S7" i="463"/>
  <c r="R7" i="463"/>
  <c r="S6" i="463"/>
  <c r="R6" i="463"/>
  <c r="S5" i="463"/>
  <c r="S15" i="463" s="1"/>
  <c r="R5" i="463"/>
  <c r="R2" i="463"/>
  <c r="R15" i="468"/>
  <c r="S14" i="468"/>
  <c r="R14" i="468"/>
  <c r="S13" i="468"/>
  <c r="R13" i="468"/>
  <c r="S12" i="468"/>
  <c r="R12" i="468"/>
  <c r="S11" i="468"/>
  <c r="R11" i="468"/>
  <c r="S10" i="468"/>
  <c r="R10" i="468"/>
  <c r="S9" i="468"/>
  <c r="R9" i="468"/>
  <c r="S8" i="468"/>
  <c r="R8" i="468"/>
  <c r="S7" i="468"/>
  <c r="R7" i="468"/>
  <c r="S6" i="468"/>
  <c r="R6" i="468"/>
  <c r="S5" i="468"/>
  <c r="S15" i="468" s="1"/>
  <c r="R5" i="468"/>
  <c r="R2" i="468"/>
  <c r="R15" i="474"/>
  <c r="S14" i="474"/>
  <c r="R14" i="474"/>
  <c r="S13" i="474"/>
  <c r="R13" i="474"/>
  <c r="S12" i="474"/>
  <c r="R12" i="474"/>
  <c r="S11" i="474"/>
  <c r="R11" i="474"/>
  <c r="S10" i="474"/>
  <c r="R10" i="474"/>
  <c r="S9" i="474"/>
  <c r="R9" i="474"/>
  <c r="S8" i="474"/>
  <c r="R8" i="474"/>
  <c r="S7" i="474"/>
  <c r="R7" i="474"/>
  <c r="S6" i="474"/>
  <c r="R6" i="474"/>
  <c r="S5" i="474"/>
  <c r="S15" i="474" s="1"/>
  <c r="R5" i="474"/>
  <c r="R2" i="474"/>
  <c r="R15" i="476"/>
  <c r="S14" i="476"/>
  <c r="R14" i="476"/>
  <c r="S13" i="476"/>
  <c r="R13" i="476"/>
  <c r="S12" i="476"/>
  <c r="R12" i="476"/>
  <c r="S11" i="476"/>
  <c r="R11" i="476"/>
  <c r="S10" i="476"/>
  <c r="R10" i="476"/>
  <c r="S9" i="476"/>
  <c r="R9" i="476"/>
  <c r="S8" i="476"/>
  <c r="R8" i="476"/>
  <c r="S7" i="476"/>
  <c r="R7" i="476"/>
  <c r="S6" i="476"/>
  <c r="R6" i="476"/>
  <c r="S5" i="476"/>
  <c r="S15" i="476" s="1"/>
  <c r="R5" i="476"/>
  <c r="R2" i="476"/>
  <c r="R15" i="477"/>
  <c r="S14" i="477"/>
  <c r="R14" i="477"/>
  <c r="S13" i="477"/>
  <c r="R13" i="477"/>
  <c r="S12" i="477"/>
  <c r="R12" i="477"/>
  <c r="S11" i="477"/>
  <c r="R11" i="477"/>
  <c r="S10" i="477"/>
  <c r="R10" i="477"/>
  <c r="S9" i="477"/>
  <c r="R9" i="477"/>
  <c r="S8" i="477"/>
  <c r="R8" i="477"/>
  <c r="S7" i="477"/>
  <c r="R7" i="477"/>
  <c r="S6" i="477"/>
  <c r="R6" i="477"/>
  <c r="S5" i="477"/>
  <c r="S15" i="477" s="1"/>
  <c r="R5" i="477"/>
  <c r="R2" i="477"/>
  <c r="R15" i="480"/>
  <c r="S14" i="480"/>
  <c r="R14" i="480"/>
  <c r="S13" i="480"/>
  <c r="R13" i="480"/>
  <c r="S12" i="480"/>
  <c r="R12" i="480"/>
  <c r="S11" i="480"/>
  <c r="R11" i="480"/>
  <c r="S10" i="480"/>
  <c r="R10" i="480"/>
  <c r="S9" i="480"/>
  <c r="R9" i="480"/>
  <c r="S8" i="480"/>
  <c r="R8" i="480"/>
  <c r="S7" i="480"/>
  <c r="R7" i="480"/>
  <c r="S6" i="480"/>
  <c r="R6" i="480"/>
  <c r="S5" i="480"/>
  <c r="S15" i="480" s="1"/>
  <c r="R5" i="480"/>
  <c r="R2" i="480"/>
  <c r="R15" i="481"/>
  <c r="S14" i="481"/>
  <c r="R14" i="481"/>
  <c r="S13" i="481"/>
  <c r="R13" i="481"/>
  <c r="S12" i="481"/>
  <c r="R12" i="481"/>
  <c r="S11" i="481"/>
  <c r="R11" i="481"/>
  <c r="S10" i="481"/>
  <c r="R10" i="481"/>
  <c r="S9" i="481"/>
  <c r="R9" i="481"/>
  <c r="S8" i="481"/>
  <c r="R8" i="481"/>
  <c r="S7" i="481"/>
  <c r="R7" i="481"/>
  <c r="S6" i="481"/>
  <c r="R6" i="481"/>
  <c r="S5" i="481"/>
  <c r="S15" i="481" s="1"/>
  <c r="R5" i="481"/>
  <c r="R2" i="481"/>
  <c r="R15" i="482"/>
  <c r="S14" i="482"/>
  <c r="R14" i="482"/>
  <c r="S13" i="482"/>
  <c r="R13" i="482"/>
  <c r="S12" i="482"/>
  <c r="R12" i="482"/>
  <c r="S11" i="482"/>
  <c r="R11" i="482"/>
  <c r="S10" i="482"/>
  <c r="R10" i="482"/>
  <c r="S9" i="482"/>
  <c r="R9" i="482"/>
  <c r="S8" i="482"/>
  <c r="R8" i="482"/>
  <c r="S7" i="482"/>
  <c r="R7" i="482"/>
  <c r="S6" i="482"/>
  <c r="R6" i="482"/>
  <c r="S5" i="482"/>
  <c r="S15" i="482" s="1"/>
  <c r="R5" i="482"/>
  <c r="R2" i="482"/>
  <c r="R15" i="483"/>
  <c r="S14" i="483"/>
  <c r="R14" i="483"/>
  <c r="S13" i="483"/>
  <c r="R13" i="483"/>
  <c r="S12" i="483"/>
  <c r="R12" i="483"/>
  <c r="S11" i="483"/>
  <c r="R11" i="483"/>
  <c r="S10" i="483"/>
  <c r="R10" i="483"/>
  <c r="S9" i="483"/>
  <c r="R9" i="483"/>
  <c r="S8" i="483"/>
  <c r="R8" i="483"/>
  <c r="S7" i="483"/>
  <c r="R7" i="483"/>
  <c r="S6" i="483"/>
  <c r="R6" i="483"/>
  <c r="S5" i="483"/>
  <c r="R5" i="483"/>
  <c r="R2" i="483"/>
  <c r="R15" i="485"/>
  <c r="S14" i="485"/>
  <c r="R14" i="485"/>
  <c r="S13" i="485"/>
  <c r="R13" i="485"/>
  <c r="S12" i="485"/>
  <c r="R12" i="485"/>
  <c r="S11" i="485"/>
  <c r="R11" i="485"/>
  <c r="S10" i="485"/>
  <c r="R10" i="485"/>
  <c r="S9" i="485"/>
  <c r="R9" i="485"/>
  <c r="S8" i="485"/>
  <c r="R8" i="485"/>
  <c r="S7" i="485"/>
  <c r="R7" i="485"/>
  <c r="S6" i="485"/>
  <c r="R6" i="485"/>
  <c r="S5" i="485"/>
  <c r="S15" i="485" s="1"/>
  <c r="R5" i="485"/>
  <c r="R2" i="485"/>
  <c r="R15" i="491"/>
  <c r="S14" i="491"/>
  <c r="R14" i="491"/>
  <c r="S13" i="491"/>
  <c r="R13" i="491"/>
  <c r="S12" i="491"/>
  <c r="R12" i="491"/>
  <c r="S11" i="491"/>
  <c r="R11" i="491"/>
  <c r="S10" i="491"/>
  <c r="R10" i="491"/>
  <c r="S9" i="491"/>
  <c r="R9" i="491"/>
  <c r="S8" i="491"/>
  <c r="R8" i="491"/>
  <c r="S7" i="491"/>
  <c r="R7" i="491"/>
  <c r="S6" i="491"/>
  <c r="R6" i="491"/>
  <c r="S5" i="491"/>
  <c r="S15" i="491" s="1"/>
  <c r="R5" i="491"/>
  <c r="R2" i="491"/>
  <c r="R15" i="487"/>
  <c r="S14" i="487"/>
  <c r="R14" i="487"/>
  <c r="S13" i="487"/>
  <c r="R13" i="487"/>
  <c r="S12" i="487"/>
  <c r="R12" i="487"/>
  <c r="S11" i="487"/>
  <c r="R11" i="487"/>
  <c r="S10" i="487"/>
  <c r="R10" i="487"/>
  <c r="S9" i="487"/>
  <c r="R9" i="487"/>
  <c r="S8" i="487"/>
  <c r="R8" i="487"/>
  <c r="S7" i="487"/>
  <c r="R7" i="487"/>
  <c r="S6" i="487"/>
  <c r="R6" i="487"/>
  <c r="S5" i="487"/>
  <c r="S15" i="487" s="1"/>
  <c r="R5" i="487"/>
  <c r="R2" i="487"/>
  <c r="R15" i="488"/>
  <c r="S14" i="488"/>
  <c r="R14" i="488"/>
  <c r="S13" i="488"/>
  <c r="R13" i="488"/>
  <c r="S12" i="488"/>
  <c r="R12" i="488"/>
  <c r="S11" i="488"/>
  <c r="R11" i="488"/>
  <c r="S10" i="488"/>
  <c r="R10" i="488"/>
  <c r="S9" i="488"/>
  <c r="R9" i="488"/>
  <c r="S8" i="488"/>
  <c r="R8" i="488"/>
  <c r="S7" i="488"/>
  <c r="R7" i="488"/>
  <c r="S6" i="488"/>
  <c r="R6" i="488"/>
  <c r="S5" i="488"/>
  <c r="S15" i="488" s="1"/>
  <c r="R5" i="488"/>
  <c r="R2" i="488"/>
  <c r="R15" i="497"/>
  <c r="S14" i="497"/>
  <c r="R14" i="497"/>
  <c r="S13" i="497"/>
  <c r="R13" i="497"/>
  <c r="S12" i="497"/>
  <c r="R12" i="497"/>
  <c r="S11" i="497"/>
  <c r="R11" i="497"/>
  <c r="S10" i="497"/>
  <c r="R10" i="497"/>
  <c r="S9" i="497"/>
  <c r="R9" i="497"/>
  <c r="S8" i="497"/>
  <c r="R8" i="497"/>
  <c r="S7" i="497"/>
  <c r="R7" i="497"/>
  <c r="S6" i="497"/>
  <c r="R6" i="497"/>
  <c r="S5" i="497"/>
  <c r="S15" i="497" s="1"/>
  <c r="R5" i="497"/>
  <c r="R2" i="497"/>
  <c r="R15" i="388"/>
  <c r="S14" i="388"/>
  <c r="R14" i="388"/>
  <c r="S13" i="388"/>
  <c r="R13" i="388"/>
  <c r="S12" i="388"/>
  <c r="R12" i="388"/>
  <c r="S11" i="388"/>
  <c r="R11" i="388"/>
  <c r="S10" i="388"/>
  <c r="R10" i="388"/>
  <c r="S9" i="388"/>
  <c r="R9" i="388"/>
  <c r="S8" i="388"/>
  <c r="R8" i="388"/>
  <c r="S7" i="388"/>
  <c r="R7" i="388"/>
  <c r="S6" i="388"/>
  <c r="R6" i="388"/>
  <c r="S5" i="388"/>
  <c r="S15" i="388" s="1"/>
  <c r="R5" i="388"/>
  <c r="R2" i="388"/>
  <c r="R15" i="391"/>
  <c r="S14" i="391"/>
  <c r="R14" i="391"/>
  <c r="S13" i="391"/>
  <c r="R13" i="391"/>
  <c r="S12" i="391"/>
  <c r="R12" i="391"/>
  <c r="S11" i="391"/>
  <c r="R11" i="391"/>
  <c r="S10" i="391"/>
  <c r="R10" i="391"/>
  <c r="S9" i="391"/>
  <c r="R9" i="391"/>
  <c r="S8" i="391"/>
  <c r="R8" i="391"/>
  <c r="S7" i="391"/>
  <c r="R7" i="391"/>
  <c r="S6" i="391"/>
  <c r="R6" i="391"/>
  <c r="S5" i="391"/>
  <c r="S15" i="391" s="1"/>
  <c r="R5" i="391"/>
  <c r="R2" i="391"/>
  <c r="R15" i="392"/>
  <c r="S14" i="392"/>
  <c r="R14" i="392"/>
  <c r="S13" i="392"/>
  <c r="R13" i="392"/>
  <c r="S12" i="392"/>
  <c r="R12" i="392"/>
  <c r="S11" i="392"/>
  <c r="R11" i="392"/>
  <c r="S10" i="392"/>
  <c r="R10" i="392"/>
  <c r="S9" i="392"/>
  <c r="R9" i="392"/>
  <c r="S8" i="392"/>
  <c r="R8" i="392"/>
  <c r="S7" i="392"/>
  <c r="R7" i="392"/>
  <c r="S6" i="392"/>
  <c r="R6" i="392"/>
  <c r="S5" i="392"/>
  <c r="S15" i="392" s="1"/>
  <c r="R5" i="392"/>
  <c r="R2" i="392"/>
  <c r="R15" i="402"/>
  <c r="S14" i="402"/>
  <c r="R14" i="402"/>
  <c r="S13" i="402"/>
  <c r="R13" i="402"/>
  <c r="S12" i="402"/>
  <c r="R12" i="402"/>
  <c r="S11" i="402"/>
  <c r="R11" i="402"/>
  <c r="S10" i="402"/>
  <c r="R10" i="402"/>
  <c r="S9" i="402"/>
  <c r="R9" i="402"/>
  <c r="S8" i="402"/>
  <c r="R8" i="402"/>
  <c r="S7" i="402"/>
  <c r="R7" i="402"/>
  <c r="S6" i="402"/>
  <c r="R6" i="402"/>
  <c r="S5" i="402"/>
  <c r="R5" i="402"/>
  <c r="R2" i="402"/>
  <c r="R15" i="342"/>
  <c r="S14" i="342"/>
  <c r="R14" i="342"/>
  <c r="S13" i="342"/>
  <c r="R13" i="342"/>
  <c r="S12" i="342"/>
  <c r="R12" i="342"/>
  <c r="S11" i="342"/>
  <c r="R11" i="342"/>
  <c r="S10" i="342"/>
  <c r="R10" i="342"/>
  <c r="S9" i="342"/>
  <c r="R9" i="342"/>
  <c r="S8" i="342"/>
  <c r="R8" i="342"/>
  <c r="S7" i="342"/>
  <c r="R7" i="342"/>
  <c r="S6" i="342"/>
  <c r="R6" i="342"/>
  <c r="S5" i="342"/>
  <c r="R5" i="342"/>
  <c r="R2" i="342"/>
  <c r="R15" i="270"/>
  <c r="S14" i="270"/>
  <c r="R14" i="270"/>
  <c r="S13" i="270"/>
  <c r="R13" i="270"/>
  <c r="S12" i="270"/>
  <c r="R12" i="270"/>
  <c r="S11" i="270"/>
  <c r="R11" i="270"/>
  <c r="S10" i="270"/>
  <c r="R10" i="270"/>
  <c r="S9" i="270"/>
  <c r="R9" i="270"/>
  <c r="S8" i="270"/>
  <c r="R8" i="270"/>
  <c r="S7" i="270"/>
  <c r="R7" i="270"/>
  <c r="S6" i="270"/>
  <c r="R6" i="270"/>
  <c r="S5" i="270"/>
  <c r="S15" i="270" s="1"/>
  <c r="R5" i="270"/>
  <c r="R2" i="270"/>
  <c r="R15" i="302"/>
  <c r="S14" i="302"/>
  <c r="R14" i="302"/>
  <c r="S13" i="302"/>
  <c r="R13" i="302"/>
  <c r="S12" i="302"/>
  <c r="R12" i="302"/>
  <c r="S11" i="302"/>
  <c r="R11" i="302"/>
  <c r="S10" i="302"/>
  <c r="R10" i="302"/>
  <c r="S9" i="302"/>
  <c r="R9" i="302"/>
  <c r="S8" i="302"/>
  <c r="R8" i="302"/>
  <c r="S7" i="302"/>
  <c r="R7" i="302"/>
  <c r="S6" i="302"/>
  <c r="R6" i="302"/>
  <c r="S5" i="302"/>
  <c r="R5" i="302"/>
  <c r="R2" i="302"/>
  <c r="R15" i="292"/>
  <c r="S14" i="292"/>
  <c r="R14" i="292"/>
  <c r="S13" i="292"/>
  <c r="R13" i="292"/>
  <c r="S12" i="292"/>
  <c r="R12" i="292"/>
  <c r="S11" i="292"/>
  <c r="R11" i="292"/>
  <c r="S10" i="292"/>
  <c r="R10" i="292"/>
  <c r="S9" i="292"/>
  <c r="R9" i="292"/>
  <c r="S8" i="292"/>
  <c r="R8" i="292"/>
  <c r="S7" i="292"/>
  <c r="R7" i="292"/>
  <c r="S6" i="292"/>
  <c r="R6" i="292"/>
  <c r="S5" i="292"/>
  <c r="S15" i="292" s="1"/>
  <c r="R5" i="292"/>
  <c r="R2" i="292"/>
  <c r="R15" i="356"/>
  <c r="S14" i="356"/>
  <c r="R14" i="356"/>
  <c r="S13" i="356"/>
  <c r="R13" i="356"/>
  <c r="S12" i="356"/>
  <c r="R12" i="356"/>
  <c r="S11" i="356"/>
  <c r="R11" i="356"/>
  <c r="S10" i="356"/>
  <c r="R10" i="356"/>
  <c r="S9" i="356"/>
  <c r="R9" i="356"/>
  <c r="S8" i="356"/>
  <c r="R8" i="356"/>
  <c r="S7" i="356"/>
  <c r="R7" i="356"/>
  <c r="S6" i="356"/>
  <c r="R6" i="356"/>
  <c r="S5" i="356"/>
  <c r="S15" i="356" s="1"/>
  <c r="R5" i="356"/>
  <c r="R2" i="356"/>
  <c r="R15" i="358"/>
  <c r="S14" i="358"/>
  <c r="R14" i="358"/>
  <c r="S13" i="358"/>
  <c r="R13" i="358"/>
  <c r="S12" i="358"/>
  <c r="R12" i="358"/>
  <c r="S11" i="358"/>
  <c r="R11" i="358"/>
  <c r="S10" i="358"/>
  <c r="R10" i="358"/>
  <c r="S9" i="358"/>
  <c r="R9" i="358"/>
  <c r="S8" i="358"/>
  <c r="R8" i="358"/>
  <c r="S7" i="358"/>
  <c r="R7" i="358"/>
  <c r="S6" i="358"/>
  <c r="R6" i="358"/>
  <c r="S5" i="358"/>
  <c r="S15" i="358" s="1"/>
  <c r="R5" i="358"/>
  <c r="R2" i="358"/>
  <c r="R15" i="362"/>
  <c r="S14" i="362"/>
  <c r="R14" i="362"/>
  <c r="S13" i="362"/>
  <c r="R13" i="362"/>
  <c r="S12" i="362"/>
  <c r="R12" i="362"/>
  <c r="S11" i="362"/>
  <c r="R11" i="362"/>
  <c r="S10" i="362"/>
  <c r="R10" i="362"/>
  <c r="S9" i="362"/>
  <c r="R9" i="362"/>
  <c r="S8" i="362"/>
  <c r="R8" i="362"/>
  <c r="S7" i="362"/>
  <c r="R7" i="362"/>
  <c r="S6" i="362"/>
  <c r="R6" i="362"/>
  <c r="S5" i="362"/>
  <c r="R5" i="362"/>
  <c r="R2" i="362"/>
  <c r="R15" i="258"/>
  <c r="S14" i="258"/>
  <c r="R14" i="258"/>
  <c r="S13" i="258"/>
  <c r="R13" i="258"/>
  <c r="S12" i="258"/>
  <c r="R12" i="258"/>
  <c r="S11" i="258"/>
  <c r="R11" i="258"/>
  <c r="S10" i="258"/>
  <c r="R10" i="258"/>
  <c r="S9" i="258"/>
  <c r="R9" i="258"/>
  <c r="S8" i="258"/>
  <c r="R8" i="258"/>
  <c r="S7" i="258"/>
  <c r="R7" i="258"/>
  <c r="S6" i="258"/>
  <c r="R6" i="258"/>
  <c r="S5" i="258"/>
  <c r="S15" i="258" s="1"/>
  <c r="R5" i="258"/>
  <c r="R2" i="258"/>
  <c r="R15" i="257"/>
  <c r="S14" i="257"/>
  <c r="R14" i="257"/>
  <c r="S13" i="257"/>
  <c r="R13" i="257"/>
  <c r="S12" i="257"/>
  <c r="R12" i="257"/>
  <c r="S11" i="257"/>
  <c r="R11" i="257"/>
  <c r="S10" i="257"/>
  <c r="R10" i="257"/>
  <c r="S9" i="257"/>
  <c r="R9" i="257"/>
  <c r="S8" i="257"/>
  <c r="R8" i="257"/>
  <c r="S7" i="257"/>
  <c r="R7" i="257"/>
  <c r="S6" i="257"/>
  <c r="R6" i="257"/>
  <c r="S5" i="257"/>
  <c r="S15" i="257" s="1"/>
  <c r="R5" i="257"/>
  <c r="R2" i="257"/>
  <c r="R15" i="287"/>
  <c r="S14" i="287"/>
  <c r="R14" i="287"/>
  <c r="S13" i="287"/>
  <c r="R13" i="287"/>
  <c r="S12" i="287"/>
  <c r="R12" i="287"/>
  <c r="S11" i="287"/>
  <c r="R11" i="287"/>
  <c r="S10" i="287"/>
  <c r="R10" i="287"/>
  <c r="S9" i="287"/>
  <c r="R9" i="287"/>
  <c r="S8" i="287"/>
  <c r="R8" i="287"/>
  <c r="S7" i="287"/>
  <c r="R7" i="287"/>
  <c r="S6" i="287"/>
  <c r="R6" i="287"/>
  <c r="S5" i="287"/>
  <c r="S15" i="287" s="1"/>
  <c r="R5" i="287"/>
  <c r="R2" i="287"/>
  <c r="R15" i="283"/>
  <c r="S14" i="283"/>
  <c r="R14" i="283"/>
  <c r="S13" i="283"/>
  <c r="R13" i="283"/>
  <c r="S12" i="283"/>
  <c r="R12" i="283"/>
  <c r="S11" i="283"/>
  <c r="R11" i="283"/>
  <c r="S10" i="283"/>
  <c r="R10" i="283"/>
  <c r="S9" i="283"/>
  <c r="R9" i="283"/>
  <c r="S8" i="283"/>
  <c r="R8" i="283"/>
  <c r="S7" i="283"/>
  <c r="R7" i="283"/>
  <c r="S6" i="283"/>
  <c r="R6" i="283"/>
  <c r="S5" i="283"/>
  <c r="S15" i="283" s="1"/>
  <c r="R5" i="283"/>
  <c r="R2" i="283"/>
  <c r="R15" i="285"/>
  <c r="S14" i="285"/>
  <c r="R14" i="285"/>
  <c r="S13" i="285"/>
  <c r="R13" i="285"/>
  <c r="S12" i="285"/>
  <c r="R12" i="285"/>
  <c r="S11" i="285"/>
  <c r="R11" i="285"/>
  <c r="S10" i="285"/>
  <c r="R10" i="285"/>
  <c r="S9" i="285"/>
  <c r="R9" i="285"/>
  <c r="S8" i="285"/>
  <c r="R8" i="285"/>
  <c r="S7" i="285"/>
  <c r="R7" i="285"/>
  <c r="S6" i="285"/>
  <c r="R6" i="285"/>
  <c r="S5" i="285"/>
  <c r="R5" i="285"/>
  <c r="R2" i="285"/>
  <c r="R15" i="289"/>
  <c r="S14" i="289"/>
  <c r="R14" i="289"/>
  <c r="S13" i="289"/>
  <c r="R13" i="289"/>
  <c r="S12" i="289"/>
  <c r="R12" i="289"/>
  <c r="S11" i="289"/>
  <c r="R11" i="289"/>
  <c r="S10" i="289"/>
  <c r="R10" i="289"/>
  <c r="S9" i="289"/>
  <c r="R9" i="289"/>
  <c r="S8" i="289"/>
  <c r="R8" i="289"/>
  <c r="S7" i="289"/>
  <c r="R7" i="289"/>
  <c r="S6" i="289"/>
  <c r="R6" i="289"/>
  <c r="S5" i="289"/>
  <c r="S15" i="289" s="1"/>
  <c r="R5" i="289"/>
  <c r="R2" i="289"/>
  <c r="R15" i="284"/>
  <c r="S14" i="284"/>
  <c r="R14" i="284"/>
  <c r="S13" i="284"/>
  <c r="R13" i="284"/>
  <c r="S12" i="284"/>
  <c r="R12" i="284"/>
  <c r="S11" i="284"/>
  <c r="R11" i="284"/>
  <c r="S10" i="284"/>
  <c r="R10" i="284"/>
  <c r="S9" i="284"/>
  <c r="R9" i="284"/>
  <c r="S8" i="284"/>
  <c r="R8" i="284"/>
  <c r="S7" i="284"/>
  <c r="R7" i="284"/>
  <c r="S6" i="284"/>
  <c r="R6" i="284"/>
  <c r="S5" i="284"/>
  <c r="R5" i="284"/>
  <c r="R2" i="284"/>
  <c r="R15" i="296"/>
  <c r="S14" i="296"/>
  <c r="R14" i="296"/>
  <c r="S13" i="296"/>
  <c r="R13" i="296"/>
  <c r="S12" i="296"/>
  <c r="R12" i="296"/>
  <c r="S11" i="296"/>
  <c r="R11" i="296"/>
  <c r="S10" i="296"/>
  <c r="R10" i="296"/>
  <c r="S9" i="296"/>
  <c r="R9" i="296"/>
  <c r="S8" i="296"/>
  <c r="R8" i="296"/>
  <c r="S7" i="296"/>
  <c r="R7" i="296"/>
  <c r="S6" i="296"/>
  <c r="R6" i="296"/>
  <c r="S5" i="296"/>
  <c r="S15" i="296" s="1"/>
  <c r="R5" i="296"/>
  <c r="R2" i="296"/>
  <c r="R15" i="354"/>
  <c r="S14" i="354"/>
  <c r="R14" i="354"/>
  <c r="S13" i="354"/>
  <c r="R13" i="354"/>
  <c r="S12" i="354"/>
  <c r="R12" i="354"/>
  <c r="S11" i="354"/>
  <c r="R11" i="354"/>
  <c r="S10" i="354"/>
  <c r="R10" i="354"/>
  <c r="S9" i="354"/>
  <c r="R9" i="354"/>
  <c r="S8" i="354"/>
  <c r="R8" i="354"/>
  <c r="S7" i="354"/>
  <c r="R7" i="354"/>
  <c r="S6" i="354"/>
  <c r="R6" i="354"/>
  <c r="S5" i="354"/>
  <c r="R5" i="354"/>
  <c r="R2" i="354"/>
  <c r="R15" i="365"/>
  <c r="S14" i="365"/>
  <c r="R14" i="365"/>
  <c r="S13" i="365"/>
  <c r="R13" i="365"/>
  <c r="S12" i="365"/>
  <c r="R12" i="365"/>
  <c r="S11" i="365"/>
  <c r="R11" i="365"/>
  <c r="S10" i="365"/>
  <c r="R10" i="365"/>
  <c r="S9" i="365"/>
  <c r="R9" i="365"/>
  <c r="S8" i="365"/>
  <c r="R8" i="365"/>
  <c r="S7" i="365"/>
  <c r="R7" i="365"/>
  <c r="S6" i="365"/>
  <c r="R6" i="365"/>
  <c r="S5" i="365"/>
  <c r="S15" i="365" s="1"/>
  <c r="R5" i="365"/>
  <c r="R2" i="365"/>
  <c r="R15" i="484"/>
  <c r="S14" i="484"/>
  <c r="R14" i="484"/>
  <c r="S13" i="484"/>
  <c r="R13" i="484"/>
  <c r="S12" i="484"/>
  <c r="R12" i="484"/>
  <c r="S11" i="484"/>
  <c r="R11" i="484"/>
  <c r="S10" i="484"/>
  <c r="R10" i="484"/>
  <c r="S9" i="484"/>
  <c r="R9" i="484"/>
  <c r="S8" i="484"/>
  <c r="R8" i="484"/>
  <c r="S7" i="484"/>
  <c r="R7" i="484"/>
  <c r="S6" i="484"/>
  <c r="R6" i="484"/>
  <c r="S5" i="484"/>
  <c r="S15" i="484" s="1"/>
  <c r="R5" i="484"/>
  <c r="R2" i="484"/>
  <c r="R15" i="473"/>
  <c r="S14" i="473"/>
  <c r="R14" i="473"/>
  <c r="S13" i="473"/>
  <c r="R13" i="473"/>
  <c r="S12" i="473"/>
  <c r="R12" i="473"/>
  <c r="S11" i="473"/>
  <c r="R11" i="473"/>
  <c r="S10" i="473"/>
  <c r="R10" i="473"/>
  <c r="S9" i="473"/>
  <c r="R9" i="473"/>
  <c r="S8" i="473"/>
  <c r="R8" i="473"/>
  <c r="S7" i="473"/>
  <c r="R7" i="473"/>
  <c r="S6" i="473"/>
  <c r="R6" i="473"/>
  <c r="S5" i="473"/>
  <c r="S15" i="473" s="1"/>
  <c r="R5" i="473"/>
  <c r="R2" i="473"/>
  <c r="R15" i="464"/>
  <c r="S14" i="464"/>
  <c r="R14" i="464"/>
  <c r="S13" i="464"/>
  <c r="R13" i="464"/>
  <c r="S12" i="464"/>
  <c r="R12" i="464"/>
  <c r="S11" i="464"/>
  <c r="R11" i="464"/>
  <c r="S10" i="464"/>
  <c r="R10" i="464"/>
  <c r="S9" i="464"/>
  <c r="R9" i="464"/>
  <c r="S8" i="464"/>
  <c r="R8" i="464"/>
  <c r="S7" i="464"/>
  <c r="R7" i="464"/>
  <c r="S6" i="464"/>
  <c r="R6" i="464"/>
  <c r="S5" i="464"/>
  <c r="S15" i="464" s="1"/>
  <c r="R5" i="464"/>
  <c r="R2" i="464"/>
  <c r="R15" i="493"/>
  <c r="S14" i="493"/>
  <c r="R14" i="493"/>
  <c r="S13" i="493"/>
  <c r="R13" i="493"/>
  <c r="S12" i="493"/>
  <c r="R12" i="493"/>
  <c r="S11" i="493"/>
  <c r="R11" i="493"/>
  <c r="S10" i="493"/>
  <c r="R10" i="493"/>
  <c r="S9" i="493"/>
  <c r="R9" i="493"/>
  <c r="S8" i="493"/>
  <c r="R8" i="493"/>
  <c r="S7" i="493"/>
  <c r="R7" i="493"/>
  <c r="S6" i="493"/>
  <c r="R6" i="493"/>
  <c r="S5" i="493"/>
  <c r="S15" i="493" s="1"/>
  <c r="R5" i="493"/>
  <c r="R2" i="493"/>
  <c r="R15" i="494"/>
  <c r="S14" i="494"/>
  <c r="R14" i="494"/>
  <c r="S13" i="494"/>
  <c r="R13" i="494"/>
  <c r="S12" i="494"/>
  <c r="R12" i="494"/>
  <c r="S11" i="494"/>
  <c r="R11" i="494"/>
  <c r="S10" i="494"/>
  <c r="R10" i="494"/>
  <c r="S9" i="494"/>
  <c r="R9" i="494"/>
  <c r="S8" i="494"/>
  <c r="R8" i="494"/>
  <c r="S7" i="494"/>
  <c r="R7" i="494"/>
  <c r="S6" i="494"/>
  <c r="R6" i="494"/>
  <c r="S5" i="494"/>
  <c r="R5" i="494"/>
  <c r="R2" i="494"/>
  <c r="R15" i="478"/>
  <c r="S14" i="478"/>
  <c r="R14" i="478"/>
  <c r="S13" i="478"/>
  <c r="R13" i="478"/>
  <c r="S12" i="478"/>
  <c r="R12" i="478"/>
  <c r="S11" i="478"/>
  <c r="R11" i="478"/>
  <c r="S10" i="478"/>
  <c r="R10" i="478"/>
  <c r="S9" i="478"/>
  <c r="R9" i="478"/>
  <c r="S8" i="478"/>
  <c r="R8" i="478"/>
  <c r="S7" i="478"/>
  <c r="R7" i="478"/>
  <c r="S6" i="478"/>
  <c r="R6" i="478"/>
  <c r="S5" i="478"/>
  <c r="S15" i="478" s="1"/>
  <c r="R5" i="478"/>
  <c r="R2" i="478"/>
  <c r="R15" i="459"/>
  <c r="S14" i="459"/>
  <c r="R14" i="459"/>
  <c r="S13" i="459"/>
  <c r="R13" i="459"/>
  <c r="S12" i="459"/>
  <c r="R12" i="459"/>
  <c r="S11" i="459"/>
  <c r="R11" i="459"/>
  <c r="S10" i="459"/>
  <c r="R10" i="459"/>
  <c r="S9" i="459"/>
  <c r="R9" i="459"/>
  <c r="S8" i="459"/>
  <c r="R8" i="459"/>
  <c r="S7" i="459"/>
  <c r="R7" i="459"/>
  <c r="S6" i="459"/>
  <c r="R6" i="459"/>
  <c r="S5" i="459"/>
  <c r="S15" i="459" s="1"/>
  <c r="R5" i="459"/>
  <c r="R2" i="459"/>
  <c r="R15" i="467"/>
  <c r="S14" i="467"/>
  <c r="R14" i="467"/>
  <c r="S13" i="467"/>
  <c r="R13" i="467"/>
  <c r="S12" i="467"/>
  <c r="R12" i="467"/>
  <c r="S11" i="467"/>
  <c r="R11" i="467"/>
  <c r="S10" i="467"/>
  <c r="R10" i="467"/>
  <c r="S9" i="467"/>
  <c r="R9" i="467"/>
  <c r="S8" i="467"/>
  <c r="R8" i="467"/>
  <c r="S7" i="467"/>
  <c r="R7" i="467"/>
  <c r="S6" i="467"/>
  <c r="R6" i="467"/>
  <c r="S5" i="467"/>
  <c r="R5" i="467"/>
  <c r="R2" i="467"/>
  <c r="R15" i="469"/>
  <c r="S14" i="469"/>
  <c r="R14" i="469"/>
  <c r="S13" i="469"/>
  <c r="R13" i="469"/>
  <c r="S12" i="469"/>
  <c r="R12" i="469"/>
  <c r="S11" i="469"/>
  <c r="R11" i="469"/>
  <c r="S10" i="469"/>
  <c r="R10" i="469"/>
  <c r="S9" i="469"/>
  <c r="R9" i="469"/>
  <c r="S8" i="469"/>
  <c r="R8" i="469"/>
  <c r="S7" i="469"/>
  <c r="R7" i="469"/>
  <c r="S6" i="469"/>
  <c r="R6" i="469"/>
  <c r="S5" i="469"/>
  <c r="R5" i="469"/>
  <c r="R2" i="469"/>
  <c r="R15" i="486"/>
  <c r="S14" i="486"/>
  <c r="R14" i="486"/>
  <c r="S13" i="486"/>
  <c r="R13" i="486"/>
  <c r="S12" i="486"/>
  <c r="R12" i="486"/>
  <c r="S11" i="486"/>
  <c r="R11" i="486"/>
  <c r="S10" i="486"/>
  <c r="R10" i="486"/>
  <c r="S9" i="486"/>
  <c r="R9" i="486"/>
  <c r="S8" i="486"/>
  <c r="R8" i="486"/>
  <c r="S7" i="486"/>
  <c r="R7" i="486"/>
  <c r="S6" i="486"/>
  <c r="R6" i="486"/>
  <c r="S5" i="486"/>
  <c r="R5" i="486"/>
  <c r="R2" i="486"/>
  <c r="R15" i="489"/>
  <c r="S14" i="489"/>
  <c r="R14" i="489"/>
  <c r="S13" i="489"/>
  <c r="R13" i="489"/>
  <c r="S12" i="489"/>
  <c r="R12" i="489"/>
  <c r="S11" i="489"/>
  <c r="R11" i="489"/>
  <c r="S10" i="489"/>
  <c r="R10" i="489"/>
  <c r="S9" i="489"/>
  <c r="R9" i="489"/>
  <c r="S8" i="489"/>
  <c r="R8" i="489"/>
  <c r="S7" i="489"/>
  <c r="R7" i="489"/>
  <c r="S6" i="489"/>
  <c r="R6" i="489"/>
  <c r="S5" i="489"/>
  <c r="R5" i="489"/>
  <c r="R2" i="489"/>
  <c r="R15" i="496"/>
  <c r="S14" i="496"/>
  <c r="R14" i="496"/>
  <c r="S13" i="496"/>
  <c r="R13" i="496"/>
  <c r="S12" i="496"/>
  <c r="R12" i="496"/>
  <c r="S11" i="496"/>
  <c r="R11" i="496"/>
  <c r="S10" i="496"/>
  <c r="R10" i="496"/>
  <c r="S9" i="496"/>
  <c r="R9" i="496"/>
  <c r="S8" i="496"/>
  <c r="R8" i="496"/>
  <c r="S7" i="496"/>
  <c r="R7" i="496"/>
  <c r="S6" i="496"/>
  <c r="R6" i="496"/>
  <c r="S5" i="496"/>
  <c r="R5" i="496"/>
  <c r="R2" i="496"/>
  <c r="R15" i="499"/>
  <c r="S14" i="499"/>
  <c r="R14" i="499"/>
  <c r="S13" i="499"/>
  <c r="R13" i="499"/>
  <c r="S12" i="499"/>
  <c r="R12" i="499"/>
  <c r="S11" i="499"/>
  <c r="R11" i="499"/>
  <c r="S10" i="499"/>
  <c r="R10" i="499"/>
  <c r="S9" i="499"/>
  <c r="R9" i="499"/>
  <c r="S8" i="499"/>
  <c r="R8" i="499"/>
  <c r="S7" i="499"/>
  <c r="R7" i="499"/>
  <c r="S6" i="499"/>
  <c r="R6" i="499"/>
  <c r="S5" i="499"/>
  <c r="S15" i="499" s="1"/>
  <c r="R5" i="499"/>
  <c r="R2" i="499"/>
  <c r="R15" i="500"/>
  <c r="S14" i="500"/>
  <c r="R14" i="500"/>
  <c r="S13" i="500"/>
  <c r="R13" i="500"/>
  <c r="S12" i="500"/>
  <c r="R12" i="500"/>
  <c r="S11" i="500"/>
  <c r="R11" i="500"/>
  <c r="S10" i="500"/>
  <c r="R10" i="500"/>
  <c r="S9" i="500"/>
  <c r="R9" i="500"/>
  <c r="S8" i="500"/>
  <c r="R8" i="500"/>
  <c r="S7" i="500"/>
  <c r="R7" i="500"/>
  <c r="S6" i="500"/>
  <c r="R6" i="500"/>
  <c r="S5" i="500"/>
  <c r="S15" i="500" s="1"/>
  <c r="R5" i="500"/>
  <c r="R2" i="500"/>
  <c r="R15" i="505"/>
  <c r="S14" i="505"/>
  <c r="R14" i="505"/>
  <c r="S13" i="505"/>
  <c r="R13" i="505"/>
  <c r="S12" i="505"/>
  <c r="R12" i="505"/>
  <c r="S11" i="505"/>
  <c r="R11" i="505"/>
  <c r="S10" i="505"/>
  <c r="R10" i="505"/>
  <c r="S9" i="505"/>
  <c r="R9" i="505"/>
  <c r="S8" i="505"/>
  <c r="R8" i="505"/>
  <c r="S7" i="505"/>
  <c r="R7" i="505"/>
  <c r="S6" i="505"/>
  <c r="R6" i="505"/>
  <c r="S5" i="505"/>
  <c r="S15" i="505" s="1"/>
  <c r="R5" i="505"/>
  <c r="R2" i="505"/>
  <c r="R15" i="294"/>
  <c r="S14" i="294"/>
  <c r="R14" i="294"/>
  <c r="S13" i="294"/>
  <c r="R13" i="294"/>
  <c r="S12" i="294"/>
  <c r="R12" i="294"/>
  <c r="S11" i="294"/>
  <c r="R11" i="294"/>
  <c r="S10" i="294"/>
  <c r="R10" i="294"/>
  <c r="S9" i="294"/>
  <c r="R9" i="294"/>
  <c r="S8" i="294"/>
  <c r="R8" i="294"/>
  <c r="S7" i="294"/>
  <c r="R7" i="294"/>
  <c r="S6" i="294"/>
  <c r="R6" i="294"/>
  <c r="S5" i="294"/>
  <c r="S15" i="294" s="1"/>
  <c r="R5" i="294"/>
  <c r="R2" i="294"/>
  <c r="R15" i="360"/>
  <c r="S14" i="360"/>
  <c r="R14" i="360"/>
  <c r="S13" i="360"/>
  <c r="R13" i="360"/>
  <c r="S12" i="360"/>
  <c r="R12" i="360"/>
  <c r="S11" i="360"/>
  <c r="R11" i="360"/>
  <c r="S10" i="360"/>
  <c r="R10" i="360"/>
  <c r="S9" i="360"/>
  <c r="R9" i="360"/>
  <c r="S8" i="360"/>
  <c r="R8" i="360"/>
  <c r="S7" i="360"/>
  <c r="R7" i="360"/>
  <c r="S6" i="360"/>
  <c r="R6" i="360"/>
  <c r="S5" i="360"/>
  <c r="S15" i="360" s="1"/>
  <c r="R5" i="360"/>
  <c r="R2" i="360"/>
  <c r="R15" i="304"/>
  <c r="S14" i="304"/>
  <c r="R14" i="304"/>
  <c r="S13" i="304"/>
  <c r="R13" i="304"/>
  <c r="S12" i="304"/>
  <c r="R12" i="304"/>
  <c r="S11" i="304"/>
  <c r="R11" i="304"/>
  <c r="S10" i="304"/>
  <c r="R10" i="304"/>
  <c r="S9" i="304"/>
  <c r="R9" i="304"/>
  <c r="S8" i="304"/>
  <c r="R8" i="304"/>
  <c r="S7" i="304"/>
  <c r="R7" i="304"/>
  <c r="S6" i="304"/>
  <c r="R6" i="304"/>
  <c r="S5" i="304"/>
  <c r="S15" i="304" s="1"/>
  <c r="R5" i="304"/>
  <c r="R2" i="304"/>
  <c r="R15" i="307"/>
  <c r="S14" i="307"/>
  <c r="R14" i="307"/>
  <c r="S13" i="307"/>
  <c r="R13" i="307"/>
  <c r="S12" i="307"/>
  <c r="R12" i="307"/>
  <c r="S11" i="307"/>
  <c r="R11" i="307"/>
  <c r="S10" i="307"/>
  <c r="R10" i="307"/>
  <c r="S9" i="307"/>
  <c r="R9" i="307"/>
  <c r="S8" i="307"/>
  <c r="R8" i="307"/>
  <c r="S7" i="307"/>
  <c r="R7" i="307"/>
  <c r="S6" i="307"/>
  <c r="R6" i="307"/>
  <c r="S5" i="307"/>
  <c r="S15" i="307" s="1"/>
  <c r="R5" i="307"/>
  <c r="R2" i="307"/>
  <c r="R15" i="310"/>
  <c r="S14" i="310"/>
  <c r="R14" i="310"/>
  <c r="S13" i="310"/>
  <c r="R13" i="310"/>
  <c r="S12" i="310"/>
  <c r="R12" i="310"/>
  <c r="S11" i="310"/>
  <c r="R11" i="310"/>
  <c r="S10" i="310"/>
  <c r="R10" i="310"/>
  <c r="S9" i="310"/>
  <c r="R9" i="310"/>
  <c r="S8" i="310"/>
  <c r="R8" i="310"/>
  <c r="S7" i="310"/>
  <c r="R7" i="310"/>
  <c r="S6" i="310"/>
  <c r="R6" i="310"/>
  <c r="S5" i="310"/>
  <c r="S15" i="310" s="1"/>
  <c r="R5" i="310"/>
  <c r="R2" i="310"/>
  <c r="R15" i="318"/>
  <c r="S14" i="318"/>
  <c r="R14" i="318"/>
  <c r="S13" i="318"/>
  <c r="R13" i="318"/>
  <c r="S12" i="318"/>
  <c r="R12" i="318"/>
  <c r="S11" i="318"/>
  <c r="R11" i="318"/>
  <c r="S10" i="318"/>
  <c r="R10" i="318"/>
  <c r="S9" i="318"/>
  <c r="R9" i="318"/>
  <c r="S8" i="318"/>
  <c r="R8" i="318"/>
  <c r="S7" i="318"/>
  <c r="R7" i="318"/>
  <c r="S6" i="318"/>
  <c r="R6" i="318"/>
  <c r="S5" i="318"/>
  <c r="S15" i="318" s="1"/>
  <c r="R5" i="318"/>
  <c r="R2" i="318"/>
  <c r="R15" i="320"/>
  <c r="S14" i="320"/>
  <c r="R14" i="320"/>
  <c r="S13" i="320"/>
  <c r="R13" i="320"/>
  <c r="S12" i="320"/>
  <c r="R12" i="320"/>
  <c r="S11" i="320"/>
  <c r="R11" i="320"/>
  <c r="S10" i="320"/>
  <c r="R10" i="320"/>
  <c r="S9" i="320"/>
  <c r="R9" i="320"/>
  <c r="S8" i="320"/>
  <c r="R8" i="320"/>
  <c r="S7" i="320"/>
  <c r="R7" i="320"/>
  <c r="S6" i="320"/>
  <c r="R6" i="320"/>
  <c r="S5" i="320"/>
  <c r="S15" i="320" s="1"/>
  <c r="R5" i="320"/>
  <c r="R2" i="320"/>
  <c r="R15" i="337"/>
  <c r="S14" i="337"/>
  <c r="R14" i="337"/>
  <c r="S13" i="337"/>
  <c r="R13" i="337"/>
  <c r="S12" i="337"/>
  <c r="R12" i="337"/>
  <c r="S11" i="337"/>
  <c r="R11" i="337"/>
  <c r="S10" i="337"/>
  <c r="R10" i="337"/>
  <c r="S9" i="337"/>
  <c r="R9" i="337"/>
  <c r="S8" i="337"/>
  <c r="R8" i="337"/>
  <c r="S7" i="337"/>
  <c r="R7" i="337"/>
  <c r="S6" i="337"/>
  <c r="R6" i="337"/>
  <c r="S5" i="337"/>
  <c r="S15" i="337" s="1"/>
  <c r="R5" i="337"/>
  <c r="R2" i="337"/>
  <c r="R15" i="508"/>
  <c r="S14" i="508"/>
  <c r="R14" i="508"/>
  <c r="S13" i="508"/>
  <c r="R13" i="508"/>
  <c r="S12" i="508"/>
  <c r="R12" i="508"/>
  <c r="S11" i="508"/>
  <c r="R11" i="508"/>
  <c r="S10" i="508"/>
  <c r="R10" i="508"/>
  <c r="S9" i="508"/>
  <c r="R9" i="508"/>
  <c r="S8" i="508"/>
  <c r="R8" i="508"/>
  <c r="S7" i="508"/>
  <c r="R7" i="508"/>
  <c r="S6" i="508"/>
  <c r="R6" i="508"/>
  <c r="S5" i="508"/>
  <c r="S15" i="508" s="1"/>
  <c r="R5" i="508"/>
  <c r="R2" i="508"/>
  <c r="R15" i="349"/>
  <c r="S14" i="349"/>
  <c r="R14" i="349"/>
  <c r="S13" i="349"/>
  <c r="R13" i="349"/>
  <c r="S12" i="349"/>
  <c r="R12" i="349"/>
  <c r="S11" i="349"/>
  <c r="R11" i="349"/>
  <c r="S10" i="349"/>
  <c r="R10" i="349"/>
  <c r="S9" i="349"/>
  <c r="R9" i="349"/>
  <c r="S8" i="349"/>
  <c r="R8" i="349"/>
  <c r="S7" i="349"/>
  <c r="R7" i="349"/>
  <c r="S6" i="349"/>
  <c r="R6" i="349"/>
  <c r="S5" i="349"/>
  <c r="S15" i="349" s="1"/>
  <c r="R5" i="349"/>
  <c r="R2" i="349"/>
  <c r="R15" i="297"/>
  <c r="S14" i="297"/>
  <c r="R14" i="297"/>
  <c r="S13" i="297"/>
  <c r="R13" i="297"/>
  <c r="S12" i="297"/>
  <c r="R12" i="297"/>
  <c r="S11" i="297"/>
  <c r="R11" i="297"/>
  <c r="S10" i="297"/>
  <c r="R10" i="297"/>
  <c r="S9" i="297"/>
  <c r="R9" i="297"/>
  <c r="S8" i="297"/>
  <c r="R8" i="297"/>
  <c r="S7" i="297"/>
  <c r="R7" i="297"/>
  <c r="S6" i="297"/>
  <c r="R6" i="297"/>
  <c r="S5" i="297"/>
  <c r="R5" i="297"/>
  <c r="R2" i="297"/>
  <c r="R15" i="363"/>
  <c r="S14" i="363"/>
  <c r="R14" i="363"/>
  <c r="S13" i="363"/>
  <c r="R13" i="363"/>
  <c r="S12" i="363"/>
  <c r="R12" i="363"/>
  <c r="S11" i="363"/>
  <c r="R11" i="363"/>
  <c r="S10" i="363"/>
  <c r="R10" i="363"/>
  <c r="S9" i="363"/>
  <c r="R9" i="363"/>
  <c r="S8" i="363"/>
  <c r="R8" i="363"/>
  <c r="S7" i="363"/>
  <c r="R7" i="363"/>
  <c r="S6" i="363"/>
  <c r="R6" i="363"/>
  <c r="S5" i="363"/>
  <c r="R5" i="363"/>
  <c r="R2" i="363"/>
  <c r="R15" i="331"/>
  <c r="S14" i="331"/>
  <c r="R14" i="331"/>
  <c r="S13" i="331"/>
  <c r="R13" i="331"/>
  <c r="S12" i="331"/>
  <c r="R12" i="331"/>
  <c r="S11" i="331"/>
  <c r="R11" i="331"/>
  <c r="S10" i="331"/>
  <c r="R10" i="331"/>
  <c r="S9" i="331"/>
  <c r="R9" i="331"/>
  <c r="S8" i="331"/>
  <c r="R8" i="331"/>
  <c r="S7" i="331"/>
  <c r="R7" i="331"/>
  <c r="S6" i="331"/>
  <c r="R6" i="331"/>
  <c r="S5" i="331"/>
  <c r="S15" i="331" s="1"/>
  <c r="R5" i="331"/>
  <c r="R2" i="331"/>
  <c r="R15" i="338"/>
  <c r="S14" i="338"/>
  <c r="R14" i="338"/>
  <c r="S13" i="338"/>
  <c r="R13" i="338"/>
  <c r="S12" i="338"/>
  <c r="R12" i="338"/>
  <c r="S11" i="338"/>
  <c r="R11" i="338"/>
  <c r="S10" i="338"/>
  <c r="R10" i="338"/>
  <c r="S9" i="338"/>
  <c r="R9" i="338"/>
  <c r="S8" i="338"/>
  <c r="R8" i="338"/>
  <c r="S7" i="338"/>
  <c r="R7" i="338"/>
  <c r="S6" i="338"/>
  <c r="R6" i="338"/>
  <c r="S5" i="338"/>
  <c r="S15" i="338" s="1"/>
  <c r="R5" i="338"/>
  <c r="R2" i="338"/>
  <c r="R15" i="352"/>
  <c r="S14" i="352"/>
  <c r="R14" i="352"/>
  <c r="S13" i="352"/>
  <c r="R13" i="352"/>
  <c r="S12" i="352"/>
  <c r="R12" i="352"/>
  <c r="S11" i="352"/>
  <c r="R11" i="352"/>
  <c r="S10" i="352"/>
  <c r="R10" i="352"/>
  <c r="S9" i="352"/>
  <c r="R9" i="352"/>
  <c r="S8" i="352"/>
  <c r="R8" i="352"/>
  <c r="S7" i="352"/>
  <c r="R7" i="352"/>
  <c r="S6" i="352"/>
  <c r="R6" i="352"/>
  <c r="S5" i="352"/>
  <c r="S15" i="352" s="1"/>
  <c r="R5" i="352"/>
  <c r="R2" i="352"/>
  <c r="R15" i="429"/>
  <c r="S14" i="429"/>
  <c r="R14" i="429"/>
  <c r="S13" i="429"/>
  <c r="R13" i="429"/>
  <c r="S12" i="429"/>
  <c r="R12" i="429"/>
  <c r="S11" i="429"/>
  <c r="R11" i="429"/>
  <c r="S10" i="429"/>
  <c r="R10" i="429"/>
  <c r="S9" i="429"/>
  <c r="R9" i="429"/>
  <c r="S8" i="429"/>
  <c r="R8" i="429"/>
  <c r="S7" i="429"/>
  <c r="R7" i="429"/>
  <c r="S6" i="429"/>
  <c r="R6" i="429"/>
  <c r="S5" i="429"/>
  <c r="S15" i="429" s="1"/>
  <c r="R5" i="429"/>
  <c r="R2" i="429"/>
  <c r="R15" i="430"/>
  <c r="S14" i="430"/>
  <c r="R14" i="430"/>
  <c r="S13" i="430"/>
  <c r="R13" i="430"/>
  <c r="S12" i="430"/>
  <c r="R12" i="430"/>
  <c r="S11" i="430"/>
  <c r="R11" i="430"/>
  <c r="S10" i="430"/>
  <c r="R10" i="430"/>
  <c r="S9" i="430"/>
  <c r="R9" i="430"/>
  <c r="S8" i="430"/>
  <c r="R8" i="430"/>
  <c r="S7" i="430"/>
  <c r="R7" i="430"/>
  <c r="S6" i="430"/>
  <c r="R6" i="430"/>
  <c r="S5" i="430"/>
  <c r="S15" i="430" s="1"/>
  <c r="R5" i="430"/>
  <c r="R2" i="430"/>
  <c r="R15" i="377"/>
  <c r="S14" i="377"/>
  <c r="R14" i="377"/>
  <c r="S13" i="377"/>
  <c r="R13" i="377"/>
  <c r="S12" i="377"/>
  <c r="R12" i="377"/>
  <c r="S11" i="377"/>
  <c r="R11" i="377"/>
  <c r="S10" i="377"/>
  <c r="R10" i="377"/>
  <c r="S9" i="377"/>
  <c r="R9" i="377"/>
  <c r="S8" i="377"/>
  <c r="R8" i="377"/>
  <c r="S7" i="377"/>
  <c r="R7" i="377"/>
  <c r="S6" i="377"/>
  <c r="R6" i="377"/>
  <c r="S5" i="377"/>
  <c r="S15" i="377" s="1"/>
  <c r="R5" i="377"/>
  <c r="R2" i="377"/>
  <c r="R15" i="385"/>
  <c r="S14" i="385"/>
  <c r="R14" i="385"/>
  <c r="S13" i="385"/>
  <c r="R13" i="385"/>
  <c r="S12" i="385"/>
  <c r="R12" i="385"/>
  <c r="S11" i="385"/>
  <c r="R11" i="385"/>
  <c r="S10" i="385"/>
  <c r="R10" i="385"/>
  <c r="S9" i="385"/>
  <c r="R9" i="385"/>
  <c r="S8" i="385"/>
  <c r="R8" i="385"/>
  <c r="S7" i="385"/>
  <c r="R7" i="385"/>
  <c r="S6" i="385"/>
  <c r="R6" i="385"/>
  <c r="S5" i="385"/>
  <c r="S15" i="385" s="1"/>
  <c r="R5" i="385"/>
  <c r="R2" i="385"/>
  <c r="R15" i="393"/>
  <c r="S14" i="393"/>
  <c r="R14" i="393"/>
  <c r="S13" i="393"/>
  <c r="R13" i="393"/>
  <c r="S12" i="393"/>
  <c r="R12" i="393"/>
  <c r="S11" i="393"/>
  <c r="R11" i="393"/>
  <c r="S10" i="393"/>
  <c r="R10" i="393"/>
  <c r="S9" i="393"/>
  <c r="R9" i="393"/>
  <c r="S8" i="393"/>
  <c r="R8" i="393"/>
  <c r="S7" i="393"/>
  <c r="R7" i="393"/>
  <c r="S6" i="393"/>
  <c r="R6" i="393"/>
  <c r="S5" i="393"/>
  <c r="R5" i="393"/>
  <c r="R2" i="393"/>
  <c r="R15" i="379"/>
  <c r="S14" i="379"/>
  <c r="R14" i="379"/>
  <c r="S13" i="379"/>
  <c r="R13" i="379"/>
  <c r="S12" i="379"/>
  <c r="R12" i="379"/>
  <c r="S11" i="379"/>
  <c r="R11" i="379"/>
  <c r="S10" i="379"/>
  <c r="R10" i="379"/>
  <c r="S9" i="379"/>
  <c r="R9" i="379"/>
  <c r="S8" i="379"/>
  <c r="R8" i="379"/>
  <c r="S7" i="379"/>
  <c r="R7" i="379"/>
  <c r="S6" i="379"/>
  <c r="R6" i="379"/>
  <c r="S5" i="379"/>
  <c r="R5" i="379"/>
  <c r="R2" i="379"/>
  <c r="R15" i="397"/>
  <c r="S14" i="397"/>
  <c r="R14" i="397"/>
  <c r="S13" i="397"/>
  <c r="R13" i="397"/>
  <c r="S12" i="397"/>
  <c r="R12" i="397"/>
  <c r="S11" i="397"/>
  <c r="R11" i="397"/>
  <c r="S10" i="397"/>
  <c r="R10" i="397"/>
  <c r="S9" i="397"/>
  <c r="R9" i="397"/>
  <c r="S8" i="397"/>
  <c r="R8" i="397"/>
  <c r="S7" i="397"/>
  <c r="R7" i="397"/>
  <c r="S6" i="397"/>
  <c r="R6" i="397"/>
  <c r="S5" i="397"/>
  <c r="S15" i="397" s="1"/>
  <c r="R5" i="397"/>
  <c r="R2" i="397"/>
  <c r="R15" i="398"/>
  <c r="S14" i="398"/>
  <c r="R14" i="398"/>
  <c r="S13" i="398"/>
  <c r="R13" i="398"/>
  <c r="S12" i="398"/>
  <c r="R12" i="398"/>
  <c r="S11" i="398"/>
  <c r="R11" i="398"/>
  <c r="S10" i="398"/>
  <c r="R10" i="398"/>
  <c r="S9" i="398"/>
  <c r="R9" i="398"/>
  <c r="S8" i="398"/>
  <c r="R8" i="398"/>
  <c r="S7" i="398"/>
  <c r="R7" i="398"/>
  <c r="S6" i="398"/>
  <c r="R6" i="398"/>
  <c r="S5" i="398"/>
  <c r="S15" i="398" s="1"/>
  <c r="R5" i="398"/>
  <c r="R2" i="398"/>
  <c r="R15" i="403"/>
  <c r="S14" i="403"/>
  <c r="R14" i="403"/>
  <c r="S13" i="403"/>
  <c r="R13" i="403"/>
  <c r="S12" i="403"/>
  <c r="R12" i="403"/>
  <c r="S11" i="403"/>
  <c r="R11" i="403"/>
  <c r="S10" i="403"/>
  <c r="R10" i="403"/>
  <c r="S9" i="403"/>
  <c r="R9" i="403"/>
  <c r="S8" i="403"/>
  <c r="R8" i="403"/>
  <c r="S7" i="403"/>
  <c r="R7" i="403"/>
  <c r="S6" i="403"/>
  <c r="R6" i="403"/>
  <c r="S5" i="403"/>
  <c r="R5" i="403"/>
  <c r="R2" i="403"/>
  <c r="R15" i="406"/>
  <c r="S14" i="406"/>
  <c r="R14" i="406"/>
  <c r="S13" i="406"/>
  <c r="R13" i="406"/>
  <c r="S12" i="406"/>
  <c r="R12" i="406"/>
  <c r="S11" i="406"/>
  <c r="R11" i="406"/>
  <c r="S10" i="406"/>
  <c r="R10" i="406"/>
  <c r="S9" i="406"/>
  <c r="R9" i="406"/>
  <c r="S8" i="406"/>
  <c r="R8" i="406"/>
  <c r="S7" i="406"/>
  <c r="R7" i="406"/>
  <c r="S6" i="406"/>
  <c r="R6" i="406"/>
  <c r="S5" i="406"/>
  <c r="S15" i="406" s="1"/>
  <c r="R5" i="406"/>
  <c r="R2" i="406"/>
  <c r="R15" i="408"/>
  <c r="S14" i="408"/>
  <c r="R14" i="408"/>
  <c r="S13" i="408"/>
  <c r="R13" i="408"/>
  <c r="S12" i="408"/>
  <c r="R12" i="408"/>
  <c r="S11" i="408"/>
  <c r="R11" i="408"/>
  <c r="S10" i="408"/>
  <c r="R10" i="408"/>
  <c r="S9" i="408"/>
  <c r="R9" i="408"/>
  <c r="S8" i="408"/>
  <c r="R8" i="408"/>
  <c r="S7" i="408"/>
  <c r="R7" i="408"/>
  <c r="S6" i="408"/>
  <c r="R6" i="408"/>
  <c r="S5" i="408"/>
  <c r="R5" i="408"/>
  <c r="R2" i="408"/>
  <c r="R15" i="412"/>
  <c r="S14" i="412"/>
  <c r="R14" i="412"/>
  <c r="S13" i="412"/>
  <c r="R13" i="412"/>
  <c r="S12" i="412"/>
  <c r="R12" i="412"/>
  <c r="S11" i="412"/>
  <c r="R11" i="412"/>
  <c r="S10" i="412"/>
  <c r="R10" i="412"/>
  <c r="S9" i="412"/>
  <c r="R9" i="412"/>
  <c r="S8" i="412"/>
  <c r="R8" i="412"/>
  <c r="S7" i="412"/>
  <c r="R7" i="412"/>
  <c r="S6" i="412"/>
  <c r="R6" i="412"/>
  <c r="S5" i="412"/>
  <c r="S15" i="412" s="1"/>
  <c r="R5" i="412"/>
  <c r="R2" i="412"/>
  <c r="R15" i="418"/>
  <c r="S14" i="418"/>
  <c r="R14" i="418"/>
  <c r="S13" i="418"/>
  <c r="R13" i="418"/>
  <c r="S12" i="418"/>
  <c r="R12" i="418"/>
  <c r="S11" i="418"/>
  <c r="R11" i="418"/>
  <c r="S10" i="418"/>
  <c r="R10" i="418"/>
  <c r="S9" i="418"/>
  <c r="R9" i="418"/>
  <c r="S8" i="418"/>
  <c r="R8" i="418"/>
  <c r="S7" i="418"/>
  <c r="R7" i="418"/>
  <c r="S6" i="418"/>
  <c r="R6" i="418"/>
  <c r="S5" i="418"/>
  <c r="S15" i="418" s="1"/>
  <c r="R5" i="418"/>
  <c r="R2" i="418"/>
  <c r="R15" i="417"/>
  <c r="S14" i="417"/>
  <c r="R14" i="417"/>
  <c r="S13" i="417"/>
  <c r="R13" i="417"/>
  <c r="S12" i="417"/>
  <c r="R12" i="417"/>
  <c r="S11" i="417"/>
  <c r="R11" i="417"/>
  <c r="S10" i="417"/>
  <c r="R10" i="417"/>
  <c r="S9" i="417"/>
  <c r="R9" i="417"/>
  <c r="S8" i="417"/>
  <c r="R8" i="417"/>
  <c r="S7" i="417"/>
  <c r="R7" i="417"/>
  <c r="S6" i="417"/>
  <c r="R6" i="417"/>
  <c r="S5" i="417"/>
  <c r="R5" i="417"/>
  <c r="R2" i="417"/>
  <c r="R15" i="436"/>
  <c r="S14" i="436"/>
  <c r="R14" i="436"/>
  <c r="S13" i="436"/>
  <c r="R13" i="436"/>
  <c r="S12" i="436"/>
  <c r="R12" i="436"/>
  <c r="S11" i="436"/>
  <c r="R11" i="436"/>
  <c r="S10" i="436"/>
  <c r="R10" i="436"/>
  <c r="S9" i="436"/>
  <c r="R9" i="436"/>
  <c r="S8" i="436"/>
  <c r="R8" i="436"/>
  <c r="S7" i="436"/>
  <c r="R7" i="436"/>
  <c r="S6" i="436"/>
  <c r="R6" i="436"/>
  <c r="S5" i="436"/>
  <c r="S15" i="436" s="1"/>
  <c r="R5" i="436"/>
  <c r="R2" i="436"/>
  <c r="R15" i="440"/>
  <c r="S14" i="440"/>
  <c r="R14" i="440"/>
  <c r="S13" i="440"/>
  <c r="R13" i="440"/>
  <c r="S12" i="440"/>
  <c r="R12" i="440"/>
  <c r="S11" i="440"/>
  <c r="R11" i="440"/>
  <c r="S10" i="440"/>
  <c r="R10" i="440"/>
  <c r="S9" i="440"/>
  <c r="R9" i="440"/>
  <c r="S8" i="440"/>
  <c r="R8" i="440"/>
  <c r="S7" i="440"/>
  <c r="R7" i="440"/>
  <c r="S6" i="440"/>
  <c r="R6" i="440"/>
  <c r="S5" i="440"/>
  <c r="S15" i="440" s="1"/>
  <c r="R5" i="440"/>
  <c r="R2" i="440"/>
  <c r="R15" i="443"/>
  <c r="S14" i="443"/>
  <c r="R14" i="443"/>
  <c r="S13" i="443"/>
  <c r="R13" i="443"/>
  <c r="S12" i="443"/>
  <c r="R12" i="443"/>
  <c r="S11" i="443"/>
  <c r="R11" i="443"/>
  <c r="S10" i="443"/>
  <c r="R10" i="443"/>
  <c r="S9" i="443"/>
  <c r="R9" i="443"/>
  <c r="S8" i="443"/>
  <c r="R8" i="443"/>
  <c r="S7" i="443"/>
  <c r="R7" i="443"/>
  <c r="S6" i="443"/>
  <c r="R6" i="443"/>
  <c r="S5" i="443"/>
  <c r="S15" i="443" s="1"/>
  <c r="R5" i="443"/>
  <c r="R2" i="443"/>
  <c r="R15" i="368"/>
  <c r="S14" i="368"/>
  <c r="R14" i="368"/>
  <c r="S13" i="368"/>
  <c r="R13" i="368"/>
  <c r="S12" i="368"/>
  <c r="R12" i="368"/>
  <c r="S11" i="368"/>
  <c r="R11" i="368"/>
  <c r="S10" i="368"/>
  <c r="R10" i="368"/>
  <c r="S9" i="368"/>
  <c r="R9" i="368"/>
  <c r="S8" i="368"/>
  <c r="R8" i="368"/>
  <c r="S7" i="368"/>
  <c r="R7" i="368"/>
  <c r="S6" i="368"/>
  <c r="R6" i="368"/>
  <c r="S5" i="368"/>
  <c r="R5" i="368"/>
  <c r="R2" i="368"/>
  <c r="R15" i="313"/>
  <c r="S14" i="313"/>
  <c r="R14" i="313"/>
  <c r="S13" i="313"/>
  <c r="R13" i="313"/>
  <c r="S12" i="313"/>
  <c r="R12" i="313"/>
  <c r="S11" i="313"/>
  <c r="R11" i="313"/>
  <c r="S10" i="313"/>
  <c r="R10" i="313"/>
  <c r="S9" i="313"/>
  <c r="R9" i="313"/>
  <c r="S8" i="313"/>
  <c r="R8" i="313"/>
  <c r="S7" i="313"/>
  <c r="R7" i="313"/>
  <c r="S6" i="313"/>
  <c r="R6" i="313"/>
  <c r="S5" i="313"/>
  <c r="R5" i="313"/>
  <c r="R2" i="313"/>
  <c r="R15" i="323"/>
  <c r="S14" i="323"/>
  <c r="R14" i="323"/>
  <c r="S13" i="323"/>
  <c r="R13" i="323"/>
  <c r="S12" i="323"/>
  <c r="R12" i="323"/>
  <c r="S11" i="323"/>
  <c r="R11" i="323"/>
  <c r="S10" i="323"/>
  <c r="R10" i="323"/>
  <c r="S9" i="323"/>
  <c r="R9" i="323"/>
  <c r="S8" i="323"/>
  <c r="R8" i="323"/>
  <c r="S7" i="323"/>
  <c r="R7" i="323"/>
  <c r="S6" i="323"/>
  <c r="R6" i="323"/>
  <c r="S5" i="323"/>
  <c r="S15" i="323" s="1"/>
  <c r="R5" i="323"/>
  <c r="R2" i="323"/>
  <c r="R15" i="457"/>
  <c r="S14" i="457"/>
  <c r="R14" i="457"/>
  <c r="S13" i="457"/>
  <c r="R13" i="457"/>
  <c r="S12" i="457"/>
  <c r="R12" i="457"/>
  <c r="S11" i="457"/>
  <c r="R11" i="457"/>
  <c r="S10" i="457"/>
  <c r="R10" i="457"/>
  <c r="S9" i="457"/>
  <c r="R9" i="457"/>
  <c r="S8" i="457"/>
  <c r="R8" i="457"/>
  <c r="S7" i="457"/>
  <c r="R7" i="457"/>
  <c r="S6" i="457"/>
  <c r="R6" i="457"/>
  <c r="S5" i="457"/>
  <c r="S15" i="457" s="1"/>
  <c r="R5" i="457"/>
  <c r="R2" i="457"/>
  <c r="R15" i="492"/>
  <c r="S14" i="492"/>
  <c r="R14" i="492"/>
  <c r="S13" i="492"/>
  <c r="R13" i="492"/>
  <c r="S12" i="492"/>
  <c r="R12" i="492"/>
  <c r="S11" i="492"/>
  <c r="R11" i="492"/>
  <c r="S10" i="492"/>
  <c r="R10" i="492"/>
  <c r="S9" i="492"/>
  <c r="R9" i="492"/>
  <c r="S8" i="492"/>
  <c r="R8" i="492"/>
  <c r="S7" i="492"/>
  <c r="R7" i="492"/>
  <c r="S6" i="492"/>
  <c r="R6" i="492"/>
  <c r="S5" i="492"/>
  <c r="S15" i="492" s="1"/>
  <c r="R5" i="492"/>
  <c r="R2" i="492"/>
  <c r="R15" i="466"/>
  <c r="S14" i="466"/>
  <c r="R14" i="466"/>
  <c r="S13" i="466"/>
  <c r="R13" i="466"/>
  <c r="S12" i="466"/>
  <c r="R12" i="466"/>
  <c r="S11" i="466"/>
  <c r="R11" i="466"/>
  <c r="S10" i="466"/>
  <c r="R10" i="466"/>
  <c r="S9" i="466"/>
  <c r="R9" i="466"/>
  <c r="S8" i="466"/>
  <c r="R8" i="466"/>
  <c r="S7" i="466"/>
  <c r="R7" i="466"/>
  <c r="S6" i="466"/>
  <c r="R6" i="466"/>
  <c r="S5" i="466"/>
  <c r="R5" i="466"/>
  <c r="R2" i="466"/>
  <c r="R15" i="462"/>
  <c r="S14" i="462"/>
  <c r="R14" i="462"/>
  <c r="S13" i="462"/>
  <c r="R13" i="462"/>
  <c r="S12" i="462"/>
  <c r="R12" i="462"/>
  <c r="S11" i="462"/>
  <c r="R11" i="462"/>
  <c r="S10" i="462"/>
  <c r="R10" i="462"/>
  <c r="S9" i="462"/>
  <c r="R9" i="462"/>
  <c r="S8" i="462"/>
  <c r="R8" i="462"/>
  <c r="S7" i="462"/>
  <c r="R7" i="462"/>
  <c r="S6" i="462"/>
  <c r="R6" i="462"/>
  <c r="S5" i="462"/>
  <c r="R5" i="462"/>
  <c r="R2" i="462"/>
  <c r="R15" i="503"/>
  <c r="S14" i="503"/>
  <c r="R14" i="503"/>
  <c r="S13" i="503"/>
  <c r="R13" i="503"/>
  <c r="S12" i="503"/>
  <c r="R12" i="503"/>
  <c r="S11" i="503"/>
  <c r="R11" i="503"/>
  <c r="S10" i="503"/>
  <c r="R10" i="503"/>
  <c r="S9" i="503"/>
  <c r="R9" i="503"/>
  <c r="S8" i="503"/>
  <c r="R8" i="503"/>
  <c r="S7" i="503"/>
  <c r="R7" i="503"/>
  <c r="S6" i="503"/>
  <c r="R6" i="503"/>
  <c r="S5" i="503"/>
  <c r="R5" i="503"/>
  <c r="R2" i="503"/>
  <c r="R15" i="271"/>
  <c r="S14" i="271"/>
  <c r="R14" i="271"/>
  <c r="S13" i="271"/>
  <c r="R13" i="271"/>
  <c r="S12" i="271"/>
  <c r="R12" i="271"/>
  <c r="S11" i="271"/>
  <c r="R11" i="271"/>
  <c r="S10" i="271"/>
  <c r="R10" i="271"/>
  <c r="S9" i="271"/>
  <c r="R9" i="271"/>
  <c r="S8" i="271"/>
  <c r="R8" i="271"/>
  <c r="S7" i="271"/>
  <c r="R7" i="271"/>
  <c r="S6" i="271"/>
  <c r="R6" i="271"/>
  <c r="S5" i="271"/>
  <c r="R5" i="271"/>
  <c r="R2" i="271"/>
  <c r="R15" i="280"/>
  <c r="S14" i="280"/>
  <c r="R14" i="280"/>
  <c r="S13" i="280"/>
  <c r="R13" i="280"/>
  <c r="S12" i="280"/>
  <c r="R12" i="280"/>
  <c r="S11" i="280"/>
  <c r="R11" i="280"/>
  <c r="S10" i="280"/>
  <c r="R10" i="280"/>
  <c r="S9" i="280"/>
  <c r="R9" i="280"/>
  <c r="S8" i="280"/>
  <c r="R8" i="280"/>
  <c r="S7" i="280"/>
  <c r="R7" i="280"/>
  <c r="S6" i="280"/>
  <c r="R6" i="280"/>
  <c r="S5" i="280"/>
  <c r="S15" i="280" s="1"/>
  <c r="R5" i="280"/>
  <c r="R2" i="280"/>
  <c r="R15" i="281"/>
  <c r="S14" i="281"/>
  <c r="R14" i="281"/>
  <c r="S13" i="281"/>
  <c r="R13" i="281"/>
  <c r="S12" i="281"/>
  <c r="R12" i="281"/>
  <c r="S11" i="281"/>
  <c r="R11" i="281"/>
  <c r="S10" i="281"/>
  <c r="R10" i="281"/>
  <c r="S9" i="281"/>
  <c r="R9" i="281"/>
  <c r="S8" i="281"/>
  <c r="R8" i="281"/>
  <c r="S7" i="281"/>
  <c r="R7" i="281"/>
  <c r="S6" i="281"/>
  <c r="R6" i="281"/>
  <c r="S5" i="281"/>
  <c r="S15" i="281" s="1"/>
  <c r="R5" i="281"/>
  <c r="R2" i="281"/>
  <c r="R15" i="316"/>
  <c r="S14" i="316"/>
  <c r="R14" i="316"/>
  <c r="S13" i="316"/>
  <c r="R13" i="316"/>
  <c r="S12" i="316"/>
  <c r="R12" i="316"/>
  <c r="S11" i="316"/>
  <c r="R11" i="316"/>
  <c r="S10" i="316"/>
  <c r="R10" i="316"/>
  <c r="S9" i="316"/>
  <c r="R9" i="316"/>
  <c r="S8" i="316"/>
  <c r="R8" i="316"/>
  <c r="S7" i="316"/>
  <c r="R7" i="316"/>
  <c r="S6" i="316"/>
  <c r="R6" i="316"/>
  <c r="S5" i="316"/>
  <c r="R5" i="316"/>
  <c r="R2" i="316"/>
  <c r="R15" i="322"/>
  <c r="S14" i="322"/>
  <c r="R14" i="322"/>
  <c r="S13" i="322"/>
  <c r="R13" i="322"/>
  <c r="S12" i="322"/>
  <c r="R12" i="322"/>
  <c r="S11" i="322"/>
  <c r="R11" i="322"/>
  <c r="S10" i="322"/>
  <c r="R10" i="322"/>
  <c r="S9" i="322"/>
  <c r="R9" i="322"/>
  <c r="S8" i="322"/>
  <c r="R8" i="322"/>
  <c r="S7" i="322"/>
  <c r="R7" i="322"/>
  <c r="S6" i="322"/>
  <c r="R6" i="322"/>
  <c r="S5" i="322"/>
  <c r="S15" i="322" s="1"/>
  <c r="R5" i="322"/>
  <c r="R2" i="322"/>
  <c r="R15" i="325"/>
  <c r="S14" i="325"/>
  <c r="R14" i="325"/>
  <c r="S13" i="325"/>
  <c r="R13" i="325"/>
  <c r="S12" i="325"/>
  <c r="R12" i="325"/>
  <c r="S11" i="325"/>
  <c r="R11" i="325"/>
  <c r="S10" i="325"/>
  <c r="R10" i="325"/>
  <c r="S9" i="325"/>
  <c r="R9" i="325"/>
  <c r="S8" i="325"/>
  <c r="R8" i="325"/>
  <c r="S7" i="325"/>
  <c r="R7" i="325"/>
  <c r="S6" i="325"/>
  <c r="R6" i="325"/>
  <c r="S5" i="325"/>
  <c r="R5" i="325"/>
  <c r="R2" i="325"/>
  <c r="R15" i="330"/>
  <c r="S14" i="330"/>
  <c r="R14" i="330"/>
  <c r="S13" i="330"/>
  <c r="R13" i="330"/>
  <c r="S12" i="330"/>
  <c r="R12" i="330"/>
  <c r="S11" i="330"/>
  <c r="R11" i="330"/>
  <c r="S10" i="330"/>
  <c r="R10" i="330"/>
  <c r="S9" i="330"/>
  <c r="R9" i="330"/>
  <c r="S8" i="330"/>
  <c r="R8" i="330"/>
  <c r="S7" i="330"/>
  <c r="R7" i="330"/>
  <c r="S6" i="330"/>
  <c r="R6" i="330"/>
  <c r="S5" i="330"/>
  <c r="R5" i="330"/>
  <c r="R2" i="330"/>
  <c r="R15" i="345"/>
  <c r="S14" i="345"/>
  <c r="R14" i="345"/>
  <c r="S13" i="345"/>
  <c r="R13" i="345"/>
  <c r="S12" i="345"/>
  <c r="R12" i="345"/>
  <c r="S11" i="345"/>
  <c r="R11" i="345"/>
  <c r="S10" i="345"/>
  <c r="R10" i="345"/>
  <c r="S9" i="345"/>
  <c r="R9" i="345"/>
  <c r="S8" i="345"/>
  <c r="R8" i="345"/>
  <c r="S7" i="345"/>
  <c r="R7" i="345"/>
  <c r="S6" i="345"/>
  <c r="R6" i="345"/>
  <c r="S5" i="345"/>
  <c r="R5" i="345"/>
  <c r="R2" i="345"/>
  <c r="R15" i="277"/>
  <c r="S14" i="277"/>
  <c r="R14" i="277"/>
  <c r="S13" i="277"/>
  <c r="R13" i="277"/>
  <c r="S12" i="277"/>
  <c r="R12" i="277"/>
  <c r="S11" i="277"/>
  <c r="R11" i="277"/>
  <c r="S10" i="277"/>
  <c r="R10" i="277"/>
  <c r="S9" i="277"/>
  <c r="R9" i="277"/>
  <c r="S8" i="277"/>
  <c r="R8" i="277"/>
  <c r="S7" i="277"/>
  <c r="R7" i="277"/>
  <c r="S6" i="277"/>
  <c r="R6" i="277"/>
  <c r="S5" i="277"/>
  <c r="S15" i="277" s="1"/>
  <c r="R5" i="277"/>
  <c r="R2" i="277"/>
  <c r="R15" i="359"/>
  <c r="S14" i="359"/>
  <c r="R14" i="359"/>
  <c r="S13" i="359"/>
  <c r="R13" i="359"/>
  <c r="S12" i="359"/>
  <c r="R12" i="359"/>
  <c r="S11" i="359"/>
  <c r="R11" i="359"/>
  <c r="S10" i="359"/>
  <c r="R10" i="359"/>
  <c r="S9" i="359"/>
  <c r="R9" i="359"/>
  <c r="S8" i="359"/>
  <c r="R8" i="359"/>
  <c r="S7" i="359"/>
  <c r="R7" i="359"/>
  <c r="S6" i="359"/>
  <c r="R6" i="359"/>
  <c r="S5" i="359"/>
  <c r="S15" i="359" s="1"/>
  <c r="R5" i="359"/>
  <c r="R2" i="359"/>
  <c r="R15" i="272"/>
  <c r="S14" i="272"/>
  <c r="R14" i="272"/>
  <c r="S13" i="272"/>
  <c r="R13" i="272"/>
  <c r="S12" i="272"/>
  <c r="R12" i="272"/>
  <c r="S11" i="272"/>
  <c r="R11" i="272"/>
  <c r="S10" i="272"/>
  <c r="R10" i="272"/>
  <c r="S9" i="272"/>
  <c r="R9" i="272"/>
  <c r="S8" i="272"/>
  <c r="R8" i="272"/>
  <c r="S7" i="272"/>
  <c r="R7" i="272"/>
  <c r="S6" i="272"/>
  <c r="R6" i="272"/>
  <c r="S5" i="272"/>
  <c r="S15" i="272" s="1"/>
  <c r="R5" i="272"/>
  <c r="R2" i="272"/>
  <c r="R15" i="308"/>
  <c r="S14" i="308"/>
  <c r="R14" i="308"/>
  <c r="S13" i="308"/>
  <c r="R13" i="308"/>
  <c r="S12" i="308"/>
  <c r="R12" i="308"/>
  <c r="S11" i="308"/>
  <c r="R11" i="308"/>
  <c r="S10" i="308"/>
  <c r="R10" i="308"/>
  <c r="S9" i="308"/>
  <c r="R9" i="308"/>
  <c r="S8" i="308"/>
  <c r="R8" i="308"/>
  <c r="S7" i="308"/>
  <c r="R7" i="308"/>
  <c r="S6" i="308"/>
  <c r="R6" i="308"/>
  <c r="S5" i="308"/>
  <c r="S15" i="308" s="1"/>
  <c r="R5" i="308"/>
  <c r="R2" i="308"/>
  <c r="R15" i="309"/>
  <c r="S14" i="309"/>
  <c r="R14" i="309"/>
  <c r="S13" i="309"/>
  <c r="R13" i="309"/>
  <c r="S12" i="309"/>
  <c r="R12" i="309"/>
  <c r="S11" i="309"/>
  <c r="R11" i="309"/>
  <c r="S10" i="309"/>
  <c r="R10" i="309"/>
  <c r="S9" i="309"/>
  <c r="R9" i="309"/>
  <c r="S8" i="309"/>
  <c r="R8" i="309"/>
  <c r="S7" i="309"/>
  <c r="R7" i="309"/>
  <c r="S6" i="309"/>
  <c r="R6" i="309"/>
  <c r="S5" i="309"/>
  <c r="R5" i="309"/>
  <c r="R2" i="309"/>
  <c r="R15" i="317"/>
  <c r="S14" i="317"/>
  <c r="R14" i="317"/>
  <c r="S13" i="317"/>
  <c r="R13" i="317"/>
  <c r="S12" i="317"/>
  <c r="R12" i="317"/>
  <c r="S11" i="317"/>
  <c r="R11" i="317"/>
  <c r="S10" i="317"/>
  <c r="R10" i="317"/>
  <c r="S9" i="317"/>
  <c r="R9" i="317"/>
  <c r="S8" i="317"/>
  <c r="R8" i="317"/>
  <c r="S7" i="317"/>
  <c r="R7" i="317"/>
  <c r="S6" i="317"/>
  <c r="R6" i="317"/>
  <c r="S5" i="317"/>
  <c r="S15" i="317" s="1"/>
  <c r="R5" i="317"/>
  <c r="R2" i="317"/>
  <c r="R15" i="260"/>
  <c r="S14" i="260"/>
  <c r="R14" i="260"/>
  <c r="S13" i="260"/>
  <c r="R13" i="260"/>
  <c r="S12" i="260"/>
  <c r="R12" i="260"/>
  <c r="S11" i="260"/>
  <c r="R11" i="260"/>
  <c r="S10" i="260"/>
  <c r="R10" i="260"/>
  <c r="S9" i="260"/>
  <c r="R9" i="260"/>
  <c r="S8" i="260"/>
  <c r="R8" i="260"/>
  <c r="S7" i="260"/>
  <c r="R7" i="260"/>
  <c r="S6" i="260"/>
  <c r="R6" i="260"/>
  <c r="S5" i="260"/>
  <c r="S15" i="260" s="1"/>
  <c r="R5" i="260"/>
  <c r="R2" i="260"/>
  <c r="R15" i="328"/>
  <c r="S14" i="328"/>
  <c r="R14" i="328"/>
  <c r="S13" i="328"/>
  <c r="R13" i="328"/>
  <c r="S12" i="328"/>
  <c r="R12" i="328"/>
  <c r="S11" i="328"/>
  <c r="R11" i="328"/>
  <c r="S10" i="328"/>
  <c r="R10" i="328"/>
  <c r="S9" i="328"/>
  <c r="R9" i="328"/>
  <c r="S8" i="328"/>
  <c r="R8" i="328"/>
  <c r="S7" i="328"/>
  <c r="R7" i="328"/>
  <c r="S6" i="328"/>
  <c r="R6" i="328"/>
  <c r="S5" i="328"/>
  <c r="S15" i="328" s="1"/>
  <c r="R5" i="328"/>
  <c r="R2" i="328"/>
  <c r="R15" i="333"/>
  <c r="S14" i="333"/>
  <c r="R14" i="333"/>
  <c r="S13" i="333"/>
  <c r="R13" i="333"/>
  <c r="S12" i="333"/>
  <c r="R12" i="333"/>
  <c r="S11" i="333"/>
  <c r="R11" i="333"/>
  <c r="S10" i="333"/>
  <c r="R10" i="333"/>
  <c r="S9" i="333"/>
  <c r="R9" i="333"/>
  <c r="S8" i="333"/>
  <c r="R8" i="333"/>
  <c r="S7" i="333"/>
  <c r="R7" i="333"/>
  <c r="S6" i="333"/>
  <c r="R6" i="333"/>
  <c r="S5" i="333"/>
  <c r="R5" i="333"/>
  <c r="R2" i="333"/>
  <c r="R15" i="335"/>
  <c r="S14" i="335"/>
  <c r="R14" i="335"/>
  <c r="S13" i="335"/>
  <c r="R13" i="335"/>
  <c r="S12" i="335"/>
  <c r="R12" i="335"/>
  <c r="S11" i="335"/>
  <c r="R11" i="335"/>
  <c r="S10" i="335"/>
  <c r="R10" i="335"/>
  <c r="S9" i="335"/>
  <c r="R9" i="335"/>
  <c r="S8" i="335"/>
  <c r="R8" i="335"/>
  <c r="S7" i="335"/>
  <c r="R7" i="335"/>
  <c r="S6" i="335"/>
  <c r="R6" i="335"/>
  <c r="S5" i="335"/>
  <c r="S15" i="335" s="1"/>
  <c r="R5" i="335"/>
  <c r="R2" i="335"/>
  <c r="R15" i="340"/>
  <c r="S14" i="340"/>
  <c r="R14" i="340"/>
  <c r="S13" i="340"/>
  <c r="R13" i="340"/>
  <c r="S12" i="340"/>
  <c r="R12" i="340"/>
  <c r="S11" i="340"/>
  <c r="R11" i="340"/>
  <c r="S10" i="340"/>
  <c r="R10" i="340"/>
  <c r="S9" i="340"/>
  <c r="R9" i="340"/>
  <c r="S8" i="340"/>
  <c r="R8" i="340"/>
  <c r="S7" i="340"/>
  <c r="R7" i="340"/>
  <c r="S6" i="340"/>
  <c r="R6" i="340"/>
  <c r="S5" i="340"/>
  <c r="S15" i="340" s="1"/>
  <c r="R5" i="340"/>
  <c r="R2" i="340"/>
  <c r="R15" i="348"/>
  <c r="S14" i="348"/>
  <c r="R14" i="348"/>
  <c r="S13" i="348"/>
  <c r="R13" i="348"/>
  <c r="S12" i="348"/>
  <c r="R12" i="348"/>
  <c r="S11" i="348"/>
  <c r="R11" i="348"/>
  <c r="S10" i="348"/>
  <c r="R10" i="348"/>
  <c r="S9" i="348"/>
  <c r="R9" i="348"/>
  <c r="S8" i="348"/>
  <c r="R8" i="348"/>
  <c r="S7" i="348"/>
  <c r="R7" i="348"/>
  <c r="S6" i="348"/>
  <c r="R6" i="348"/>
  <c r="S5" i="348"/>
  <c r="S15" i="348" s="1"/>
  <c r="R5" i="348"/>
  <c r="R2" i="348"/>
  <c r="R15" i="276"/>
  <c r="S14" i="276"/>
  <c r="R14" i="276"/>
  <c r="S13" i="276"/>
  <c r="R13" i="276"/>
  <c r="S12" i="276"/>
  <c r="R12" i="276"/>
  <c r="S11" i="276"/>
  <c r="R11" i="276"/>
  <c r="S10" i="276"/>
  <c r="R10" i="276"/>
  <c r="S9" i="276"/>
  <c r="R9" i="276"/>
  <c r="S8" i="276"/>
  <c r="R8" i="276"/>
  <c r="S7" i="276"/>
  <c r="R7" i="276"/>
  <c r="S6" i="276"/>
  <c r="R6" i="276"/>
  <c r="S5" i="276"/>
  <c r="R5" i="276"/>
  <c r="R2" i="276"/>
  <c r="R15" i="366"/>
  <c r="S14" i="366"/>
  <c r="R14" i="366"/>
  <c r="S13" i="366"/>
  <c r="R13" i="366"/>
  <c r="S12" i="366"/>
  <c r="R12" i="366"/>
  <c r="S11" i="366"/>
  <c r="R11" i="366"/>
  <c r="S10" i="366"/>
  <c r="R10" i="366"/>
  <c r="S9" i="366"/>
  <c r="R9" i="366"/>
  <c r="S8" i="366"/>
  <c r="R8" i="366"/>
  <c r="S7" i="366"/>
  <c r="R7" i="366"/>
  <c r="S6" i="366"/>
  <c r="R6" i="366"/>
  <c r="S5" i="366"/>
  <c r="S15" i="366" s="1"/>
  <c r="R5" i="366"/>
  <c r="R2" i="366"/>
  <c r="R15" i="382"/>
  <c r="S14" i="382"/>
  <c r="R14" i="382"/>
  <c r="S13" i="382"/>
  <c r="R13" i="382"/>
  <c r="S12" i="382"/>
  <c r="R12" i="382"/>
  <c r="S11" i="382"/>
  <c r="R11" i="382"/>
  <c r="S10" i="382"/>
  <c r="R10" i="382"/>
  <c r="S9" i="382"/>
  <c r="R9" i="382"/>
  <c r="S8" i="382"/>
  <c r="R8" i="382"/>
  <c r="S7" i="382"/>
  <c r="R7" i="382"/>
  <c r="S6" i="382"/>
  <c r="R6" i="382"/>
  <c r="S5" i="382"/>
  <c r="S15" i="382" s="1"/>
  <c r="R5" i="382"/>
  <c r="R2" i="382"/>
  <c r="R15" i="383"/>
  <c r="S14" i="383"/>
  <c r="R14" i="383"/>
  <c r="S13" i="383"/>
  <c r="R13" i="383"/>
  <c r="S12" i="383"/>
  <c r="R12" i="383"/>
  <c r="S11" i="383"/>
  <c r="R11" i="383"/>
  <c r="S10" i="383"/>
  <c r="R10" i="383"/>
  <c r="S9" i="383"/>
  <c r="R9" i="383"/>
  <c r="S8" i="383"/>
  <c r="R8" i="383"/>
  <c r="S7" i="383"/>
  <c r="R7" i="383"/>
  <c r="S6" i="383"/>
  <c r="R6" i="383"/>
  <c r="S5" i="383"/>
  <c r="S15" i="383" s="1"/>
  <c r="R5" i="383"/>
  <c r="R2" i="383"/>
  <c r="R15" i="372"/>
  <c r="S14" i="372"/>
  <c r="R14" i="372"/>
  <c r="S13" i="372"/>
  <c r="R13" i="372"/>
  <c r="S12" i="372"/>
  <c r="R12" i="372"/>
  <c r="S11" i="372"/>
  <c r="R11" i="372"/>
  <c r="S10" i="372"/>
  <c r="R10" i="372"/>
  <c r="S9" i="372"/>
  <c r="R9" i="372"/>
  <c r="S8" i="372"/>
  <c r="R8" i="372"/>
  <c r="S7" i="372"/>
  <c r="R7" i="372"/>
  <c r="S6" i="372"/>
  <c r="R6" i="372"/>
  <c r="S5" i="372"/>
  <c r="S15" i="372" s="1"/>
  <c r="R5" i="372"/>
  <c r="R2" i="372"/>
  <c r="R15" i="415"/>
  <c r="S14" i="415"/>
  <c r="R14" i="415"/>
  <c r="S13" i="415"/>
  <c r="R13" i="415"/>
  <c r="S12" i="415"/>
  <c r="R12" i="415"/>
  <c r="S11" i="415"/>
  <c r="R11" i="415"/>
  <c r="S10" i="415"/>
  <c r="R10" i="415"/>
  <c r="S9" i="415"/>
  <c r="R9" i="415"/>
  <c r="S8" i="415"/>
  <c r="R8" i="415"/>
  <c r="S7" i="415"/>
  <c r="R7" i="415"/>
  <c r="S6" i="415"/>
  <c r="R6" i="415"/>
  <c r="S5" i="415"/>
  <c r="S15" i="415" s="1"/>
  <c r="R5" i="415"/>
  <c r="R2" i="415"/>
  <c r="R15" i="371"/>
  <c r="S14" i="371"/>
  <c r="R14" i="371"/>
  <c r="S13" i="371"/>
  <c r="R13" i="371"/>
  <c r="S12" i="371"/>
  <c r="R12" i="371"/>
  <c r="S11" i="371"/>
  <c r="R11" i="371"/>
  <c r="S10" i="371"/>
  <c r="R10" i="371"/>
  <c r="S9" i="371"/>
  <c r="R9" i="371"/>
  <c r="S8" i="371"/>
  <c r="R8" i="371"/>
  <c r="S7" i="371"/>
  <c r="R7" i="371"/>
  <c r="S6" i="371"/>
  <c r="R6" i="371"/>
  <c r="S5" i="371"/>
  <c r="S15" i="371" s="1"/>
  <c r="R5" i="371"/>
  <c r="R2" i="371"/>
  <c r="R15" i="446"/>
  <c r="S14" i="446"/>
  <c r="R14" i="446"/>
  <c r="S13" i="446"/>
  <c r="R13" i="446"/>
  <c r="S12" i="446"/>
  <c r="R12" i="446"/>
  <c r="S11" i="446"/>
  <c r="R11" i="446"/>
  <c r="S10" i="446"/>
  <c r="R10" i="446"/>
  <c r="S9" i="446"/>
  <c r="R9" i="446"/>
  <c r="S8" i="446"/>
  <c r="R8" i="446"/>
  <c r="S7" i="446"/>
  <c r="R7" i="446"/>
  <c r="S6" i="446"/>
  <c r="R6" i="446"/>
  <c r="S5" i="446"/>
  <c r="S15" i="446" s="1"/>
  <c r="R5" i="446"/>
  <c r="R2" i="446"/>
  <c r="R15" i="291"/>
  <c r="S14" i="291"/>
  <c r="R14" i="291"/>
  <c r="S13" i="291"/>
  <c r="R13" i="291"/>
  <c r="S12" i="291"/>
  <c r="R12" i="291"/>
  <c r="S11" i="291"/>
  <c r="R11" i="291"/>
  <c r="S10" i="291"/>
  <c r="R10" i="291"/>
  <c r="S9" i="291"/>
  <c r="R9" i="291"/>
  <c r="S8" i="291"/>
  <c r="R8" i="291"/>
  <c r="S7" i="291"/>
  <c r="R7" i="291"/>
  <c r="S6" i="291"/>
  <c r="R6" i="291"/>
  <c r="S5" i="291"/>
  <c r="S15" i="291" s="1"/>
  <c r="R5" i="291"/>
  <c r="R2" i="291"/>
  <c r="R15" i="261"/>
  <c r="S14" i="261"/>
  <c r="R14" i="261"/>
  <c r="S13" i="261"/>
  <c r="R13" i="261"/>
  <c r="S12" i="261"/>
  <c r="R12" i="261"/>
  <c r="S11" i="261"/>
  <c r="R11" i="261"/>
  <c r="S10" i="261"/>
  <c r="R10" i="261"/>
  <c r="S9" i="261"/>
  <c r="R9" i="261"/>
  <c r="S8" i="261"/>
  <c r="R8" i="261"/>
  <c r="S7" i="261"/>
  <c r="R7" i="261"/>
  <c r="S6" i="261"/>
  <c r="R6" i="261"/>
  <c r="S5" i="261"/>
  <c r="S15" i="261" s="1"/>
  <c r="R5" i="261"/>
  <c r="R2" i="261"/>
  <c r="R15" i="300"/>
  <c r="S14" i="300"/>
  <c r="R14" i="300"/>
  <c r="S13" i="300"/>
  <c r="R13" i="300"/>
  <c r="S12" i="300"/>
  <c r="R12" i="300"/>
  <c r="S11" i="300"/>
  <c r="R11" i="300"/>
  <c r="S10" i="300"/>
  <c r="R10" i="300"/>
  <c r="S9" i="300"/>
  <c r="R9" i="300"/>
  <c r="S8" i="300"/>
  <c r="R8" i="300"/>
  <c r="S7" i="300"/>
  <c r="R7" i="300"/>
  <c r="S6" i="300"/>
  <c r="R6" i="300"/>
  <c r="S5" i="300"/>
  <c r="S15" i="300" s="1"/>
  <c r="R5" i="300"/>
  <c r="R2" i="300"/>
  <c r="R15" i="262"/>
  <c r="S14" i="262"/>
  <c r="R14" i="262"/>
  <c r="S13" i="262"/>
  <c r="R13" i="262"/>
  <c r="S12" i="262"/>
  <c r="R12" i="262"/>
  <c r="S11" i="262"/>
  <c r="R11" i="262"/>
  <c r="S10" i="262"/>
  <c r="R10" i="262"/>
  <c r="S9" i="262"/>
  <c r="R9" i="262"/>
  <c r="S8" i="262"/>
  <c r="R8" i="262"/>
  <c r="S7" i="262"/>
  <c r="R7" i="262"/>
  <c r="S6" i="262"/>
  <c r="R6" i="262"/>
  <c r="S5" i="262"/>
  <c r="S15" i="262" s="1"/>
  <c r="R5" i="262"/>
  <c r="R2" i="262"/>
  <c r="R15" i="299"/>
  <c r="S14" i="299"/>
  <c r="R14" i="299"/>
  <c r="S13" i="299"/>
  <c r="R13" i="299"/>
  <c r="S12" i="299"/>
  <c r="R12" i="299"/>
  <c r="S11" i="299"/>
  <c r="R11" i="299"/>
  <c r="S10" i="299"/>
  <c r="R10" i="299"/>
  <c r="S9" i="299"/>
  <c r="R9" i="299"/>
  <c r="S8" i="299"/>
  <c r="R8" i="299"/>
  <c r="S7" i="299"/>
  <c r="R7" i="299"/>
  <c r="S6" i="299"/>
  <c r="R6" i="299"/>
  <c r="S5" i="299"/>
  <c r="R5" i="299"/>
  <c r="R2" i="299"/>
  <c r="R15" i="301"/>
  <c r="S14" i="301"/>
  <c r="R14" i="301"/>
  <c r="S13" i="301"/>
  <c r="R13" i="301"/>
  <c r="S12" i="301"/>
  <c r="R12" i="301"/>
  <c r="S11" i="301"/>
  <c r="R11" i="301"/>
  <c r="S10" i="301"/>
  <c r="R10" i="301"/>
  <c r="S9" i="301"/>
  <c r="R9" i="301"/>
  <c r="S8" i="301"/>
  <c r="R8" i="301"/>
  <c r="S7" i="301"/>
  <c r="R7" i="301"/>
  <c r="S6" i="301"/>
  <c r="R6" i="301"/>
  <c r="S5" i="301"/>
  <c r="S15" i="301" s="1"/>
  <c r="R5" i="301"/>
  <c r="R2" i="301"/>
  <c r="R15" i="305"/>
  <c r="S14" i="305"/>
  <c r="R14" i="305"/>
  <c r="S13" i="305"/>
  <c r="R13" i="305"/>
  <c r="S12" i="305"/>
  <c r="R12" i="305"/>
  <c r="S11" i="305"/>
  <c r="R11" i="305"/>
  <c r="S10" i="305"/>
  <c r="R10" i="305"/>
  <c r="S9" i="305"/>
  <c r="R9" i="305"/>
  <c r="S8" i="305"/>
  <c r="R8" i="305"/>
  <c r="S7" i="305"/>
  <c r="R7" i="305"/>
  <c r="S6" i="305"/>
  <c r="R6" i="305"/>
  <c r="S5" i="305"/>
  <c r="R5" i="305"/>
  <c r="R2" i="305"/>
  <c r="R15" i="263"/>
  <c r="S14" i="263"/>
  <c r="R14" i="263"/>
  <c r="S13" i="263"/>
  <c r="R13" i="263"/>
  <c r="S12" i="263"/>
  <c r="R12" i="263"/>
  <c r="S11" i="263"/>
  <c r="R11" i="263"/>
  <c r="S10" i="263"/>
  <c r="R10" i="263"/>
  <c r="S9" i="263"/>
  <c r="R9" i="263"/>
  <c r="S8" i="263"/>
  <c r="R8" i="263"/>
  <c r="S7" i="263"/>
  <c r="R7" i="263"/>
  <c r="S6" i="263"/>
  <c r="R6" i="263"/>
  <c r="S5" i="263"/>
  <c r="S15" i="263" s="1"/>
  <c r="R5" i="263"/>
  <c r="R2" i="263"/>
  <c r="R15" i="319"/>
  <c r="S14" i="319"/>
  <c r="R14" i="319"/>
  <c r="S13" i="319"/>
  <c r="R13" i="319"/>
  <c r="S12" i="319"/>
  <c r="R12" i="319"/>
  <c r="S11" i="319"/>
  <c r="R11" i="319"/>
  <c r="S10" i="319"/>
  <c r="R10" i="319"/>
  <c r="S9" i="319"/>
  <c r="R9" i="319"/>
  <c r="S8" i="319"/>
  <c r="R8" i="319"/>
  <c r="S7" i="319"/>
  <c r="R7" i="319"/>
  <c r="S6" i="319"/>
  <c r="R6" i="319"/>
  <c r="S5" i="319"/>
  <c r="S15" i="319" s="1"/>
  <c r="R5" i="319"/>
  <c r="R2" i="319"/>
  <c r="R15" i="321"/>
  <c r="S14" i="321"/>
  <c r="R14" i="321"/>
  <c r="S13" i="321"/>
  <c r="R13" i="321"/>
  <c r="S12" i="321"/>
  <c r="R12" i="321"/>
  <c r="S11" i="321"/>
  <c r="R11" i="321"/>
  <c r="S10" i="321"/>
  <c r="R10" i="321"/>
  <c r="S9" i="321"/>
  <c r="R9" i="321"/>
  <c r="S8" i="321"/>
  <c r="R8" i="321"/>
  <c r="S7" i="321"/>
  <c r="R7" i="321"/>
  <c r="S6" i="321"/>
  <c r="R6" i="321"/>
  <c r="S5" i="321"/>
  <c r="R5" i="321"/>
  <c r="R2" i="321"/>
  <c r="R15" i="326"/>
  <c r="S14" i="326"/>
  <c r="R14" i="326"/>
  <c r="S13" i="326"/>
  <c r="R13" i="326"/>
  <c r="S12" i="326"/>
  <c r="R12" i="326"/>
  <c r="S11" i="326"/>
  <c r="R11" i="326"/>
  <c r="S10" i="326"/>
  <c r="R10" i="326"/>
  <c r="S9" i="326"/>
  <c r="R9" i="326"/>
  <c r="S8" i="326"/>
  <c r="R8" i="326"/>
  <c r="S7" i="326"/>
  <c r="R7" i="326"/>
  <c r="S6" i="326"/>
  <c r="R6" i="326"/>
  <c r="S5" i="326"/>
  <c r="R5" i="326"/>
  <c r="R2" i="326"/>
  <c r="R15" i="264"/>
  <c r="S14" i="264"/>
  <c r="R14" i="264"/>
  <c r="S13" i="264"/>
  <c r="R13" i="264"/>
  <c r="S12" i="264"/>
  <c r="R12" i="264"/>
  <c r="S11" i="264"/>
  <c r="R11" i="264"/>
  <c r="S10" i="264"/>
  <c r="R10" i="264"/>
  <c r="S9" i="264"/>
  <c r="R9" i="264"/>
  <c r="S8" i="264"/>
  <c r="R8" i="264"/>
  <c r="S7" i="264"/>
  <c r="R7" i="264"/>
  <c r="S6" i="264"/>
  <c r="R6" i="264"/>
  <c r="S5" i="264"/>
  <c r="R5" i="264"/>
  <c r="R2" i="264"/>
  <c r="R15" i="288"/>
  <c r="S14" i="288"/>
  <c r="R14" i="288"/>
  <c r="S13" i="288"/>
  <c r="R13" i="288"/>
  <c r="S12" i="288"/>
  <c r="R12" i="288"/>
  <c r="S11" i="288"/>
  <c r="R11" i="288"/>
  <c r="S10" i="288"/>
  <c r="R10" i="288"/>
  <c r="S9" i="288"/>
  <c r="R9" i="288"/>
  <c r="S8" i="288"/>
  <c r="R8" i="288"/>
  <c r="S7" i="288"/>
  <c r="R7" i="288"/>
  <c r="S6" i="288"/>
  <c r="R6" i="288"/>
  <c r="S5" i="288"/>
  <c r="R5" i="288"/>
  <c r="R2" i="288"/>
  <c r="R15" i="334"/>
  <c r="S14" i="334"/>
  <c r="R14" i="334"/>
  <c r="S13" i="334"/>
  <c r="R13" i="334"/>
  <c r="S12" i="334"/>
  <c r="R12" i="334"/>
  <c r="S11" i="334"/>
  <c r="R11" i="334"/>
  <c r="S10" i="334"/>
  <c r="R10" i="334"/>
  <c r="S9" i="334"/>
  <c r="R9" i="334"/>
  <c r="S8" i="334"/>
  <c r="R8" i="334"/>
  <c r="S7" i="334"/>
  <c r="R7" i="334"/>
  <c r="S6" i="334"/>
  <c r="R6" i="334"/>
  <c r="S5" i="334"/>
  <c r="S15" i="334" s="1"/>
  <c r="R5" i="334"/>
  <c r="R2" i="334"/>
  <c r="R15" i="336"/>
  <c r="S14" i="336"/>
  <c r="R14" i="336"/>
  <c r="S13" i="336"/>
  <c r="R13" i="336"/>
  <c r="S12" i="336"/>
  <c r="R12" i="336"/>
  <c r="S11" i="336"/>
  <c r="R11" i="336"/>
  <c r="S10" i="336"/>
  <c r="R10" i="336"/>
  <c r="S9" i="336"/>
  <c r="R9" i="336"/>
  <c r="S8" i="336"/>
  <c r="R8" i="336"/>
  <c r="S7" i="336"/>
  <c r="R7" i="336"/>
  <c r="S6" i="336"/>
  <c r="R6" i="336"/>
  <c r="S5" i="336"/>
  <c r="R5" i="336"/>
  <c r="R2" i="336"/>
  <c r="R15" i="339"/>
  <c r="S14" i="339"/>
  <c r="R14" i="339"/>
  <c r="S13" i="339"/>
  <c r="R13" i="339"/>
  <c r="S12" i="339"/>
  <c r="R12" i="339"/>
  <c r="S11" i="339"/>
  <c r="R11" i="339"/>
  <c r="S10" i="339"/>
  <c r="R10" i="339"/>
  <c r="S9" i="339"/>
  <c r="R9" i="339"/>
  <c r="S8" i="339"/>
  <c r="R8" i="339"/>
  <c r="S7" i="339"/>
  <c r="R7" i="339"/>
  <c r="S6" i="339"/>
  <c r="R6" i="339"/>
  <c r="S5" i="339"/>
  <c r="S15" i="339" s="1"/>
  <c r="R5" i="339"/>
  <c r="R2" i="339"/>
  <c r="R15" i="346"/>
  <c r="S14" i="346"/>
  <c r="R14" i="346"/>
  <c r="S13" i="346"/>
  <c r="R13" i="346"/>
  <c r="S12" i="346"/>
  <c r="R12" i="346"/>
  <c r="S11" i="346"/>
  <c r="R11" i="346"/>
  <c r="S10" i="346"/>
  <c r="R10" i="346"/>
  <c r="S9" i="346"/>
  <c r="R9" i="346"/>
  <c r="S8" i="346"/>
  <c r="R8" i="346"/>
  <c r="S7" i="346"/>
  <c r="R7" i="346"/>
  <c r="S6" i="346"/>
  <c r="R6" i="346"/>
  <c r="S5" i="346"/>
  <c r="S15" i="346" s="1"/>
  <c r="R5" i="346"/>
  <c r="R2" i="346"/>
  <c r="R15" i="350"/>
  <c r="S14" i="350"/>
  <c r="R14" i="350"/>
  <c r="S13" i="350"/>
  <c r="R13" i="350"/>
  <c r="S12" i="350"/>
  <c r="R12" i="350"/>
  <c r="S11" i="350"/>
  <c r="R11" i="350"/>
  <c r="S10" i="350"/>
  <c r="R10" i="350"/>
  <c r="S9" i="350"/>
  <c r="R9" i="350"/>
  <c r="S8" i="350"/>
  <c r="R8" i="350"/>
  <c r="S7" i="350"/>
  <c r="R7" i="350"/>
  <c r="S6" i="350"/>
  <c r="R6" i="350"/>
  <c r="S5" i="350"/>
  <c r="S15" i="350" s="1"/>
  <c r="R5" i="350"/>
  <c r="R2" i="350"/>
  <c r="R15" i="256"/>
  <c r="S14" i="256"/>
  <c r="R14" i="256"/>
  <c r="S13" i="256"/>
  <c r="R13" i="256"/>
  <c r="S12" i="256"/>
  <c r="R12" i="256"/>
  <c r="S11" i="256"/>
  <c r="R11" i="256"/>
  <c r="S10" i="256"/>
  <c r="R10" i="256"/>
  <c r="S9" i="256"/>
  <c r="R9" i="256"/>
  <c r="S8" i="256"/>
  <c r="R8" i="256"/>
  <c r="S7" i="256"/>
  <c r="R7" i="256"/>
  <c r="S6" i="256"/>
  <c r="R6" i="256"/>
  <c r="S5" i="256"/>
  <c r="S15" i="256" s="1"/>
  <c r="R5" i="256"/>
  <c r="R2" i="256"/>
  <c r="R15" i="259"/>
  <c r="S14" i="259"/>
  <c r="R14" i="259"/>
  <c r="S13" i="259"/>
  <c r="R13" i="259"/>
  <c r="S12" i="259"/>
  <c r="R12" i="259"/>
  <c r="S11" i="259"/>
  <c r="R11" i="259"/>
  <c r="S10" i="259"/>
  <c r="R10" i="259"/>
  <c r="S9" i="259"/>
  <c r="R9" i="259"/>
  <c r="S8" i="259"/>
  <c r="R8" i="259"/>
  <c r="S7" i="259"/>
  <c r="R7" i="259"/>
  <c r="S6" i="259"/>
  <c r="R6" i="259"/>
  <c r="S5" i="259"/>
  <c r="S15" i="259" s="1"/>
  <c r="R5" i="259"/>
  <c r="R2" i="259"/>
  <c r="R15" i="347"/>
  <c r="S14" i="347"/>
  <c r="R14" i="347"/>
  <c r="S13" i="347"/>
  <c r="R13" i="347"/>
  <c r="S12" i="347"/>
  <c r="R12" i="347"/>
  <c r="S11" i="347"/>
  <c r="R11" i="347"/>
  <c r="S10" i="347"/>
  <c r="R10" i="347"/>
  <c r="S9" i="347"/>
  <c r="R9" i="347"/>
  <c r="S8" i="347"/>
  <c r="R8" i="347"/>
  <c r="S7" i="347"/>
  <c r="R7" i="347"/>
  <c r="S6" i="347"/>
  <c r="R6" i="347"/>
  <c r="S5" i="347"/>
  <c r="S15" i="347" s="1"/>
  <c r="R5" i="347"/>
  <c r="R2" i="347"/>
  <c r="R15" i="390"/>
  <c r="S14" i="390"/>
  <c r="R14" i="390"/>
  <c r="S13" i="390"/>
  <c r="R13" i="390"/>
  <c r="S12" i="390"/>
  <c r="R12" i="390"/>
  <c r="S11" i="390"/>
  <c r="R11" i="390"/>
  <c r="S10" i="390"/>
  <c r="R10" i="390"/>
  <c r="S9" i="390"/>
  <c r="R9" i="390"/>
  <c r="S8" i="390"/>
  <c r="R8" i="390"/>
  <c r="S7" i="390"/>
  <c r="R7" i="390"/>
  <c r="S6" i="390"/>
  <c r="R6" i="390"/>
  <c r="S5" i="390"/>
  <c r="S15" i="390" s="1"/>
  <c r="R5" i="390"/>
  <c r="R2" i="390"/>
  <c r="R15" i="399"/>
  <c r="S14" i="399"/>
  <c r="R14" i="399"/>
  <c r="S13" i="399"/>
  <c r="R13" i="399"/>
  <c r="S12" i="399"/>
  <c r="R12" i="399"/>
  <c r="S11" i="399"/>
  <c r="R11" i="399"/>
  <c r="S10" i="399"/>
  <c r="R10" i="399"/>
  <c r="S9" i="399"/>
  <c r="R9" i="399"/>
  <c r="S8" i="399"/>
  <c r="R8" i="399"/>
  <c r="S7" i="399"/>
  <c r="R7" i="399"/>
  <c r="S6" i="399"/>
  <c r="R6" i="399"/>
  <c r="S5" i="399"/>
  <c r="S15" i="399" s="1"/>
  <c r="R5" i="399"/>
  <c r="R2" i="399"/>
  <c r="R15" i="373"/>
  <c r="S14" i="373"/>
  <c r="R14" i="373"/>
  <c r="S13" i="373"/>
  <c r="R13" i="373"/>
  <c r="S12" i="373"/>
  <c r="R12" i="373"/>
  <c r="S11" i="373"/>
  <c r="R11" i="373"/>
  <c r="S10" i="373"/>
  <c r="R10" i="373"/>
  <c r="S9" i="373"/>
  <c r="R9" i="373"/>
  <c r="S8" i="373"/>
  <c r="R8" i="373"/>
  <c r="S7" i="373"/>
  <c r="R7" i="373"/>
  <c r="S6" i="373"/>
  <c r="R6" i="373"/>
  <c r="S5" i="373"/>
  <c r="S15" i="373" s="1"/>
  <c r="R5" i="373"/>
  <c r="R2" i="373"/>
  <c r="R15" i="423"/>
  <c r="S14" i="423"/>
  <c r="R14" i="423"/>
  <c r="S13" i="423"/>
  <c r="R13" i="423"/>
  <c r="S12" i="423"/>
  <c r="R12" i="423"/>
  <c r="S11" i="423"/>
  <c r="R11" i="423"/>
  <c r="S10" i="423"/>
  <c r="R10" i="423"/>
  <c r="S9" i="423"/>
  <c r="R9" i="423"/>
  <c r="S8" i="423"/>
  <c r="R8" i="423"/>
  <c r="S7" i="423"/>
  <c r="R7" i="423"/>
  <c r="S6" i="423"/>
  <c r="R6" i="423"/>
  <c r="S5" i="423"/>
  <c r="S15" i="423" s="1"/>
  <c r="R5" i="423"/>
  <c r="R2" i="423"/>
  <c r="R15" i="425"/>
  <c r="S14" i="425"/>
  <c r="R14" i="425"/>
  <c r="S13" i="425"/>
  <c r="R13" i="425"/>
  <c r="S12" i="425"/>
  <c r="R12" i="425"/>
  <c r="S11" i="425"/>
  <c r="R11" i="425"/>
  <c r="S10" i="425"/>
  <c r="R10" i="425"/>
  <c r="S9" i="425"/>
  <c r="R9" i="425"/>
  <c r="S8" i="425"/>
  <c r="R8" i="425"/>
  <c r="S7" i="425"/>
  <c r="R7" i="425"/>
  <c r="S6" i="425"/>
  <c r="R6" i="425"/>
  <c r="S5" i="425"/>
  <c r="R5" i="425"/>
  <c r="R2" i="425"/>
  <c r="R15" i="426"/>
  <c r="S14" i="426"/>
  <c r="R14" i="426"/>
  <c r="S13" i="426"/>
  <c r="R13" i="426"/>
  <c r="S12" i="426"/>
  <c r="R12" i="426"/>
  <c r="S11" i="426"/>
  <c r="R11" i="426"/>
  <c r="S10" i="426"/>
  <c r="R10" i="426"/>
  <c r="S9" i="426"/>
  <c r="R9" i="426"/>
  <c r="S8" i="426"/>
  <c r="R8" i="426"/>
  <c r="S7" i="426"/>
  <c r="R7" i="426"/>
  <c r="S6" i="426"/>
  <c r="R6" i="426"/>
  <c r="S5" i="426"/>
  <c r="S15" i="426" s="1"/>
  <c r="R5" i="426"/>
  <c r="R2" i="426"/>
  <c r="R15" i="410"/>
  <c r="S14" i="410"/>
  <c r="R14" i="410"/>
  <c r="S13" i="410"/>
  <c r="R13" i="410"/>
  <c r="S12" i="410"/>
  <c r="R12" i="410"/>
  <c r="S11" i="410"/>
  <c r="R11" i="410"/>
  <c r="S10" i="410"/>
  <c r="R10" i="410"/>
  <c r="S9" i="410"/>
  <c r="R9" i="410"/>
  <c r="S8" i="410"/>
  <c r="R8" i="410"/>
  <c r="S7" i="410"/>
  <c r="R7" i="410"/>
  <c r="S6" i="410"/>
  <c r="R6" i="410"/>
  <c r="S5" i="410"/>
  <c r="S15" i="410" s="1"/>
  <c r="R5" i="410"/>
  <c r="R2" i="410"/>
  <c r="R15" i="419"/>
  <c r="S14" i="419"/>
  <c r="R14" i="419"/>
  <c r="S13" i="419"/>
  <c r="R13" i="419"/>
  <c r="S12" i="419"/>
  <c r="R12" i="419"/>
  <c r="S11" i="419"/>
  <c r="R11" i="419"/>
  <c r="S10" i="419"/>
  <c r="R10" i="419"/>
  <c r="S9" i="419"/>
  <c r="R9" i="419"/>
  <c r="S8" i="419"/>
  <c r="R8" i="419"/>
  <c r="S7" i="419"/>
  <c r="R7" i="419"/>
  <c r="S6" i="419"/>
  <c r="R6" i="419"/>
  <c r="S5" i="419"/>
  <c r="S15" i="419" s="1"/>
  <c r="R5" i="419"/>
  <c r="R2" i="419"/>
  <c r="R15" i="343"/>
  <c r="S14" i="343"/>
  <c r="R14" i="343"/>
  <c r="S13" i="343"/>
  <c r="R13" i="343"/>
  <c r="S12" i="343"/>
  <c r="R12" i="343"/>
  <c r="S11" i="343"/>
  <c r="R11" i="343"/>
  <c r="S10" i="343"/>
  <c r="R10" i="343"/>
  <c r="S9" i="343"/>
  <c r="R9" i="343"/>
  <c r="S8" i="343"/>
  <c r="R8" i="343"/>
  <c r="S7" i="343"/>
  <c r="R7" i="343"/>
  <c r="S6" i="343"/>
  <c r="R6" i="343"/>
  <c r="S5" i="343"/>
  <c r="S15" i="343" s="1"/>
  <c r="R5" i="343"/>
  <c r="R2" i="343"/>
  <c r="R15" i="279"/>
  <c r="S14" i="279"/>
  <c r="R14" i="279"/>
  <c r="S13" i="279"/>
  <c r="R13" i="279"/>
  <c r="S12" i="279"/>
  <c r="R12" i="279"/>
  <c r="S11" i="279"/>
  <c r="R11" i="279"/>
  <c r="S10" i="279"/>
  <c r="R10" i="279"/>
  <c r="S9" i="279"/>
  <c r="R9" i="279"/>
  <c r="S8" i="279"/>
  <c r="R8" i="279"/>
  <c r="S7" i="279"/>
  <c r="R7" i="279"/>
  <c r="S6" i="279"/>
  <c r="R6" i="279"/>
  <c r="S5" i="279"/>
  <c r="S15" i="279" s="1"/>
  <c r="R5" i="279"/>
  <c r="R2" i="279"/>
  <c r="R15" i="295"/>
  <c r="S14" i="295"/>
  <c r="R14" i="295"/>
  <c r="S13" i="295"/>
  <c r="R13" i="295"/>
  <c r="S12" i="295"/>
  <c r="R12" i="295"/>
  <c r="S11" i="295"/>
  <c r="R11" i="295"/>
  <c r="S10" i="295"/>
  <c r="R10" i="295"/>
  <c r="S9" i="295"/>
  <c r="R9" i="295"/>
  <c r="S8" i="295"/>
  <c r="R8" i="295"/>
  <c r="S7" i="295"/>
  <c r="R7" i="295"/>
  <c r="S6" i="295"/>
  <c r="R6" i="295"/>
  <c r="S5" i="295"/>
  <c r="S15" i="295" s="1"/>
  <c r="R5" i="295"/>
  <c r="R2" i="295"/>
  <c r="R15" i="312"/>
  <c r="S14" i="312"/>
  <c r="R14" i="312"/>
  <c r="S13" i="312"/>
  <c r="R13" i="312"/>
  <c r="S12" i="312"/>
  <c r="R12" i="312"/>
  <c r="S11" i="312"/>
  <c r="R11" i="312"/>
  <c r="S10" i="312"/>
  <c r="R10" i="312"/>
  <c r="S9" i="312"/>
  <c r="R9" i="312"/>
  <c r="S8" i="312"/>
  <c r="R8" i="312"/>
  <c r="S7" i="312"/>
  <c r="R7" i="312"/>
  <c r="S6" i="312"/>
  <c r="R6" i="312"/>
  <c r="S5" i="312"/>
  <c r="R5" i="312"/>
  <c r="R2" i="312"/>
  <c r="R15" i="273"/>
  <c r="S14" i="273"/>
  <c r="R14" i="273"/>
  <c r="S13" i="273"/>
  <c r="R13" i="273"/>
  <c r="S12" i="273"/>
  <c r="R12" i="273"/>
  <c r="S11" i="273"/>
  <c r="R11" i="273"/>
  <c r="S10" i="273"/>
  <c r="R10" i="273"/>
  <c r="S9" i="273"/>
  <c r="R9" i="273"/>
  <c r="S8" i="273"/>
  <c r="R8" i="273"/>
  <c r="S7" i="273"/>
  <c r="R7" i="273"/>
  <c r="S6" i="273"/>
  <c r="R6" i="273"/>
  <c r="S5" i="273"/>
  <c r="R5" i="273"/>
  <c r="R2" i="273"/>
  <c r="R15" i="341"/>
  <c r="S14" i="341"/>
  <c r="R14" i="341"/>
  <c r="S13" i="341"/>
  <c r="R13" i="341"/>
  <c r="S12" i="341"/>
  <c r="R12" i="341"/>
  <c r="S11" i="341"/>
  <c r="R11" i="341"/>
  <c r="S10" i="341"/>
  <c r="R10" i="341"/>
  <c r="S9" i="341"/>
  <c r="R9" i="341"/>
  <c r="S8" i="341"/>
  <c r="R8" i="341"/>
  <c r="S7" i="341"/>
  <c r="R7" i="341"/>
  <c r="S6" i="341"/>
  <c r="R6" i="341"/>
  <c r="S5" i="341"/>
  <c r="R5" i="341"/>
  <c r="R2" i="341"/>
  <c r="R15" i="275"/>
  <c r="S14" i="275"/>
  <c r="R14" i="275"/>
  <c r="S13" i="275"/>
  <c r="R13" i="275"/>
  <c r="S12" i="275"/>
  <c r="R12" i="275"/>
  <c r="S11" i="275"/>
  <c r="R11" i="275"/>
  <c r="S10" i="275"/>
  <c r="R10" i="275"/>
  <c r="S9" i="275"/>
  <c r="R9" i="275"/>
  <c r="S8" i="275"/>
  <c r="R8" i="275"/>
  <c r="S7" i="275"/>
  <c r="R7" i="275"/>
  <c r="S6" i="275"/>
  <c r="R6" i="275"/>
  <c r="S5" i="275"/>
  <c r="R5" i="275"/>
  <c r="R2" i="275"/>
  <c r="R15" i="344"/>
  <c r="S14" i="344"/>
  <c r="R14" i="344"/>
  <c r="S13" i="344"/>
  <c r="R13" i="344"/>
  <c r="S12" i="344"/>
  <c r="R12" i="344"/>
  <c r="S11" i="344"/>
  <c r="R11" i="344"/>
  <c r="S10" i="344"/>
  <c r="R10" i="344"/>
  <c r="S9" i="344"/>
  <c r="R9" i="344"/>
  <c r="S8" i="344"/>
  <c r="R8" i="344"/>
  <c r="S7" i="344"/>
  <c r="R7" i="344"/>
  <c r="S6" i="344"/>
  <c r="R6" i="344"/>
  <c r="S5" i="344"/>
  <c r="R5" i="344"/>
  <c r="R2" i="344"/>
  <c r="R15" i="274"/>
  <c r="S14" i="274"/>
  <c r="R14" i="274"/>
  <c r="S13" i="274"/>
  <c r="R13" i="274"/>
  <c r="S12" i="274"/>
  <c r="R12" i="274"/>
  <c r="S11" i="274"/>
  <c r="R11" i="274"/>
  <c r="S10" i="274"/>
  <c r="R10" i="274"/>
  <c r="S9" i="274"/>
  <c r="R9" i="274"/>
  <c r="S8" i="274"/>
  <c r="R8" i="274"/>
  <c r="S7" i="274"/>
  <c r="R7" i="274"/>
  <c r="S6" i="274"/>
  <c r="R6" i="274"/>
  <c r="S5" i="274"/>
  <c r="R5" i="274"/>
  <c r="R2" i="274"/>
  <c r="R15" i="361"/>
  <c r="S14" i="361"/>
  <c r="R14" i="361"/>
  <c r="S13" i="361"/>
  <c r="R13" i="361"/>
  <c r="S12" i="361"/>
  <c r="R12" i="361"/>
  <c r="S11" i="361"/>
  <c r="R11" i="361"/>
  <c r="S10" i="361"/>
  <c r="R10" i="361"/>
  <c r="S9" i="361"/>
  <c r="R9" i="361"/>
  <c r="S8" i="361"/>
  <c r="R8" i="361"/>
  <c r="S7" i="361"/>
  <c r="R7" i="361"/>
  <c r="S6" i="361"/>
  <c r="R6" i="361"/>
  <c r="S5" i="361"/>
  <c r="R5" i="361"/>
  <c r="R2" i="361"/>
  <c r="R15" i="364"/>
  <c r="S14" i="364"/>
  <c r="R14" i="364"/>
  <c r="S13" i="364"/>
  <c r="R13" i="364"/>
  <c r="S12" i="364"/>
  <c r="R12" i="364"/>
  <c r="S11" i="364"/>
  <c r="R11" i="364"/>
  <c r="S10" i="364"/>
  <c r="R10" i="364"/>
  <c r="S9" i="364"/>
  <c r="R9" i="364"/>
  <c r="S8" i="364"/>
  <c r="R8" i="364"/>
  <c r="S7" i="364"/>
  <c r="R7" i="364"/>
  <c r="S6" i="364"/>
  <c r="R6" i="364"/>
  <c r="S5" i="364"/>
  <c r="S15" i="364" s="1"/>
  <c r="R5" i="364"/>
  <c r="R2" i="364"/>
  <c r="R15" i="396"/>
  <c r="S14" i="396"/>
  <c r="R14" i="396"/>
  <c r="S13" i="396"/>
  <c r="R13" i="396"/>
  <c r="S12" i="396"/>
  <c r="R12" i="396"/>
  <c r="S11" i="396"/>
  <c r="R11" i="396"/>
  <c r="S10" i="396"/>
  <c r="R10" i="396"/>
  <c r="S9" i="396"/>
  <c r="R9" i="396"/>
  <c r="S8" i="396"/>
  <c r="R8" i="396"/>
  <c r="S7" i="396"/>
  <c r="R7" i="396"/>
  <c r="S6" i="396"/>
  <c r="R6" i="396"/>
  <c r="S5" i="396"/>
  <c r="S15" i="396" s="1"/>
  <c r="R5" i="396"/>
  <c r="R2" i="396"/>
  <c r="R15" i="387"/>
  <c r="S14" i="387"/>
  <c r="R14" i="387"/>
  <c r="S13" i="387"/>
  <c r="R13" i="387"/>
  <c r="S12" i="387"/>
  <c r="R12" i="387"/>
  <c r="S11" i="387"/>
  <c r="R11" i="387"/>
  <c r="S10" i="387"/>
  <c r="R10" i="387"/>
  <c r="S9" i="387"/>
  <c r="R9" i="387"/>
  <c r="S8" i="387"/>
  <c r="R8" i="387"/>
  <c r="S7" i="387"/>
  <c r="R7" i="387"/>
  <c r="S6" i="387"/>
  <c r="R6" i="387"/>
  <c r="S5" i="387"/>
  <c r="S15" i="387" s="1"/>
  <c r="R5" i="387"/>
  <c r="R2" i="387"/>
  <c r="R15" i="421"/>
  <c r="S14" i="421"/>
  <c r="R14" i="421"/>
  <c r="S13" i="421"/>
  <c r="R13" i="421"/>
  <c r="S12" i="421"/>
  <c r="R12" i="421"/>
  <c r="S11" i="421"/>
  <c r="R11" i="421"/>
  <c r="S10" i="421"/>
  <c r="R10" i="421"/>
  <c r="S9" i="421"/>
  <c r="R9" i="421"/>
  <c r="S8" i="421"/>
  <c r="R8" i="421"/>
  <c r="S7" i="421"/>
  <c r="R7" i="421"/>
  <c r="S6" i="421"/>
  <c r="R6" i="421"/>
  <c r="S5" i="421"/>
  <c r="R5" i="421"/>
  <c r="R2" i="421"/>
  <c r="R15" i="422"/>
  <c r="S14" i="422"/>
  <c r="R14" i="422"/>
  <c r="S13" i="422"/>
  <c r="R13" i="422"/>
  <c r="S12" i="422"/>
  <c r="R12" i="422"/>
  <c r="S11" i="422"/>
  <c r="R11" i="422"/>
  <c r="S10" i="422"/>
  <c r="R10" i="422"/>
  <c r="S9" i="422"/>
  <c r="R9" i="422"/>
  <c r="S8" i="422"/>
  <c r="R8" i="422"/>
  <c r="S7" i="422"/>
  <c r="R7" i="422"/>
  <c r="S6" i="422"/>
  <c r="R6" i="422"/>
  <c r="S5" i="422"/>
  <c r="S15" i="422" s="1"/>
  <c r="R5" i="422"/>
  <c r="R2" i="422"/>
  <c r="R15" i="381"/>
  <c r="S14" i="381"/>
  <c r="R14" i="381"/>
  <c r="S13" i="381"/>
  <c r="R13" i="381"/>
  <c r="S12" i="381"/>
  <c r="R12" i="381"/>
  <c r="S11" i="381"/>
  <c r="R11" i="381"/>
  <c r="S10" i="381"/>
  <c r="R10" i="381"/>
  <c r="S9" i="381"/>
  <c r="R9" i="381"/>
  <c r="S8" i="381"/>
  <c r="R8" i="381"/>
  <c r="S7" i="381"/>
  <c r="R7" i="381"/>
  <c r="S6" i="381"/>
  <c r="R6" i="381"/>
  <c r="S5" i="381"/>
  <c r="S15" i="381" s="1"/>
  <c r="R5" i="381"/>
  <c r="R2" i="381"/>
  <c r="R15" i="400"/>
  <c r="S14" i="400"/>
  <c r="R14" i="400"/>
  <c r="S13" i="400"/>
  <c r="R13" i="400"/>
  <c r="S12" i="400"/>
  <c r="R12" i="400"/>
  <c r="S11" i="400"/>
  <c r="R11" i="400"/>
  <c r="S10" i="400"/>
  <c r="R10" i="400"/>
  <c r="S9" i="400"/>
  <c r="R9" i="400"/>
  <c r="S8" i="400"/>
  <c r="R8" i="400"/>
  <c r="S7" i="400"/>
  <c r="R7" i="400"/>
  <c r="S6" i="400"/>
  <c r="R6" i="400"/>
  <c r="S5" i="400"/>
  <c r="R5" i="400"/>
  <c r="R2" i="400"/>
  <c r="R15" i="442"/>
  <c r="S14" i="442"/>
  <c r="R14" i="442"/>
  <c r="S13" i="442"/>
  <c r="R13" i="442"/>
  <c r="S12" i="442"/>
  <c r="R12" i="442"/>
  <c r="S11" i="442"/>
  <c r="R11" i="442"/>
  <c r="S10" i="442"/>
  <c r="R10" i="442"/>
  <c r="S9" i="442"/>
  <c r="R9" i="442"/>
  <c r="S8" i="442"/>
  <c r="R8" i="442"/>
  <c r="S7" i="442"/>
  <c r="R7" i="442"/>
  <c r="S6" i="442"/>
  <c r="R6" i="442"/>
  <c r="S5" i="442"/>
  <c r="S15" i="442" s="1"/>
  <c r="R5" i="442"/>
  <c r="R2" i="442"/>
  <c r="R15" i="444"/>
  <c r="S14" i="444"/>
  <c r="R14" i="444"/>
  <c r="S13" i="444"/>
  <c r="R13" i="444"/>
  <c r="S12" i="444"/>
  <c r="R12" i="444"/>
  <c r="S11" i="444"/>
  <c r="R11" i="444"/>
  <c r="S10" i="444"/>
  <c r="R10" i="444"/>
  <c r="S9" i="444"/>
  <c r="R9" i="444"/>
  <c r="S8" i="444"/>
  <c r="R8" i="444"/>
  <c r="S7" i="444"/>
  <c r="R7" i="444"/>
  <c r="S6" i="444"/>
  <c r="R6" i="444"/>
  <c r="S5" i="444"/>
  <c r="S15" i="444" s="1"/>
  <c r="R5" i="444"/>
  <c r="R2" i="444"/>
  <c r="S15" i="274" l="1"/>
  <c r="S15" i="264"/>
  <c r="S15" i="483"/>
  <c r="S15" i="361"/>
  <c r="S15" i="326"/>
  <c r="S15" i="403"/>
  <c r="S15" i="489"/>
  <c r="S15" i="362"/>
  <c r="S15" i="325"/>
  <c r="S15" i="316"/>
  <c r="S15" i="336"/>
  <c r="S15" i="363"/>
  <c r="S15" i="285"/>
  <c r="S15" i="400"/>
  <c r="S15" i="421"/>
  <c r="S15" i="344"/>
  <c r="S15" i="299"/>
  <c r="S15" i="276"/>
  <c r="S15" i="345"/>
  <c r="S15" i="271"/>
  <c r="S15" i="368"/>
  <c r="S15" i="417"/>
  <c r="S15" i="379"/>
  <c r="S15" i="393"/>
  <c r="S15" i="330"/>
  <c r="S15" i="494"/>
  <c r="S15" i="275"/>
  <c r="S15" i="341"/>
  <c r="S15" i="425"/>
  <c r="S15" i="297"/>
  <c r="S15" i="496"/>
  <c r="S15" i="469"/>
  <c r="S15" i="467"/>
  <c r="S15" i="354"/>
  <c r="S15" i="284"/>
  <c r="S15" i="302"/>
  <c r="S15" i="402"/>
  <c r="S15" i="273"/>
  <c r="S15" i="312"/>
  <c r="S15" i="503"/>
  <c r="S15" i="462"/>
  <c r="S15" i="466"/>
  <c r="S15" i="408"/>
  <c r="S15" i="342"/>
  <c r="S15" i="333"/>
  <c r="S15" i="313"/>
  <c r="S15" i="486"/>
  <c r="S15" i="288"/>
  <c r="S15" i="321"/>
  <c r="S15" i="305"/>
  <c r="S15" i="309"/>
  <c r="B254" i="509"/>
  <c r="B253" i="509"/>
  <c r="B252" i="509"/>
  <c r="B251" i="509"/>
  <c r="B250" i="509"/>
  <c r="B249" i="509"/>
  <c r="B248" i="509"/>
  <c r="B247" i="509"/>
  <c r="B246" i="509"/>
  <c r="B245" i="509"/>
  <c r="B244" i="509"/>
  <c r="B243" i="509"/>
  <c r="B242" i="509"/>
  <c r="B241" i="509"/>
  <c r="B240" i="509"/>
  <c r="B239" i="509"/>
  <c r="B238" i="509"/>
  <c r="B237" i="509"/>
  <c r="B236" i="509"/>
  <c r="B235" i="509"/>
  <c r="B234" i="509"/>
  <c r="B233" i="509"/>
  <c r="B232" i="509"/>
  <c r="B231" i="509"/>
  <c r="B230" i="509"/>
  <c r="B229" i="509"/>
  <c r="B228" i="509"/>
  <c r="B227" i="509"/>
  <c r="B226" i="509"/>
  <c r="B225" i="509"/>
  <c r="B224" i="509"/>
  <c r="B223" i="509"/>
  <c r="B222" i="509"/>
  <c r="B221" i="509"/>
  <c r="B220" i="509"/>
  <c r="B219" i="509"/>
  <c r="B218" i="509"/>
  <c r="B217" i="509"/>
  <c r="B216" i="509"/>
  <c r="B215" i="509"/>
  <c r="B214" i="509"/>
  <c r="B213" i="509"/>
  <c r="B212" i="509"/>
  <c r="B211" i="509"/>
  <c r="B210" i="509"/>
  <c r="B209" i="509"/>
  <c r="B208" i="509"/>
  <c r="B207" i="509"/>
  <c r="B206" i="509"/>
  <c r="B205" i="509"/>
  <c r="B204" i="509"/>
  <c r="B203" i="509"/>
  <c r="B202" i="509"/>
  <c r="B201" i="509"/>
  <c r="B200" i="509"/>
  <c r="B199" i="509"/>
  <c r="B198" i="509"/>
  <c r="B197" i="509"/>
  <c r="B196" i="509"/>
  <c r="B195" i="509"/>
  <c r="B194" i="509"/>
  <c r="B193" i="509"/>
  <c r="B192" i="509"/>
  <c r="B191" i="509"/>
  <c r="B190" i="509"/>
  <c r="B189" i="509"/>
  <c r="B188" i="509"/>
  <c r="B187" i="509"/>
  <c r="B186" i="509"/>
  <c r="B185" i="509"/>
  <c r="B184" i="509"/>
  <c r="B183" i="509"/>
  <c r="B182" i="509"/>
  <c r="B181" i="509"/>
  <c r="B180" i="509"/>
  <c r="B179" i="509"/>
  <c r="B178" i="509"/>
  <c r="B177" i="509"/>
  <c r="B176" i="509"/>
  <c r="B175" i="509"/>
  <c r="B174" i="509"/>
  <c r="B173" i="509"/>
  <c r="B172" i="509"/>
  <c r="B171" i="509"/>
  <c r="B170" i="509"/>
  <c r="B169" i="509"/>
  <c r="B168" i="509"/>
  <c r="B167" i="509"/>
  <c r="B166" i="509"/>
  <c r="B165" i="509"/>
  <c r="B164" i="509"/>
  <c r="B163" i="509"/>
  <c r="B162" i="509"/>
  <c r="B161" i="509"/>
  <c r="B160" i="509"/>
  <c r="B159" i="509"/>
  <c r="B158" i="509"/>
  <c r="B157" i="509"/>
  <c r="B156" i="509"/>
  <c r="B155" i="509"/>
  <c r="B154" i="509"/>
  <c r="B153" i="509"/>
  <c r="B152" i="509"/>
  <c r="B151" i="509"/>
  <c r="B150" i="509"/>
  <c r="B149" i="509"/>
  <c r="B148" i="509"/>
  <c r="B147" i="509"/>
  <c r="B146" i="509"/>
  <c r="B145" i="509"/>
  <c r="B144" i="509"/>
  <c r="B143" i="509"/>
  <c r="B142" i="509"/>
  <c r="B141" i="509"/>
  <c r="B140" i="509"/>
  <c r="B139" i="509"/>
  <c r="B138" i="509"/>
  <c r="B137" i="509"/>
  <c r="B136" i="509"/>
  <c r="B135" i="509"/>
  <c r="B134" i="509"/>
  <c r="B133" i="509"/>
  <c r="B132" i="509"/>
  <c r="B131" i="509"/>
  <c r="B130" i="509"/>
  <c r="B129" i="509"/>
  <c r="B128" i="509"/>
  <c r="B127" i="509"/>
  <c r="B126" i="509"/>
  <c r="B125" i="509"/>
  <c r="B124" i="509"/>
  <c r="B123" i="509"/>
  <c r="B122" i="509"/>
  <c r="B121" i="509"/>
  <c r="B120" i="509"/>
  <c r="B119" i="509"/>
  <c r="B118" i="509"/>
  <c r="B117" i="509"/>
  <c r="B116" i="509"/>
  <c r="B115" i="509"/>
  <c r="B114" i="509"/>
  <c r="B113" i="509"/>
  <c r="B112" i="509"/>
  <c r="B111" i="509"/>
  <c r="B110" i="509"/>
  <c r="B109" i="509"/>
  <c r="B108" i="509"/>
  <c r="B107" i="509"/>
  <c r="B106" i="509"/>
  <c r="B105" i="509"/>
  <c r="B104" i="509"/>
  <c r="B103" i="509"/>
  <c r="B102" i="509"/>
  <c r="B101" i="509"/>
  <c r="B100" i="509"/>
  <c r="B99" i="509"/>
  <c r="B98" i="509"/>
  <c r="B97" i="509"/>
  <c r="B96" i="509"/>
  <c r="B95" i="509"/>
  <c r="B94" i="509"/>
  <c r="B93" i="509"/>
  <c r="B92" i="509"/>
  <c r="B91" i="509"/>
  <c r="B90" i="509"/>
  <c r="B89" i="509"/>
  <c r="B88" i="509"/>
  <c r="B87" i="509"/>
  <c r="B86" i="509"/>
  <c r="B85" i="509"/>
  <c r="B84" i="509"/>
  <c r="B83" i="509"/>
  <c r="B82" i="509"/>
  <c r="B81" i="509"/>
  <c r="B80" i="509"/>
  <c r="B79" i="509"/>
  <c r="B78" i="509"/>
  <c r="B77" i="509"/>
  <c r="B76" i="509"/>
  <c r="B75" i="509"/>
  <c r="B74" i="509"/>
  <c r="B73" i="509"/>
  <c r="B72" i="509"/>
  <c r="B71" i="509"/>
  <c r="B70" i="509"/>
  <c r="B69" i="509"/>
  <c r="B68" i="509"/>
  <c r="B67" i="509"/>
  <c r="B66" i="509"/>
  <c r="B65" i="509"/>
  <c r="B64" i="509"/>
  <c r="B63" i="509"/>
  <c r="B62" i="509"/>
  <c r="B61" i="509"/>
  <c r="B60" i="509"/>
  <c r="B59" i="509"/>
  <c r="B58" i="509"/>
  <c r="B57" i="509"/>
  <c r="B56" i="509"/>
  <c r="B55" i="509"/>
  <c r="B54" i="509"/>
  <c r="B53" i="509"/>
  <c r="B52" i="509"/>
  <c r="B51" i="509"/>
  <c r="B50" i="509"/>
  <c r="B49" i="509"/>
  <c r="B48" i="509"/>
  <c r="B47" i="509"/>
  <c r="B46" i="509"/>
  <c r="B45" i="509"/>
  <c r="B44" i="509"/>
  <c r="B43" i="509"/>
  <c r="B42" i="509"/>
  <c r="B41" i="509"/>
  <c r="B40" i="509"/>
  <c r="B39" i="509"/>
  <c r="B38" i="509"/>
  <c r="B37" i="509"/>
  <c r="B36" i="509"/>
  <c r="B35" i="509"/>
  <c r="B34" i="509"/>
  <c r="B33" i="509"/>
  <c r="B32" i="509"/>
  <c r="B31" i="509"/>
  <c r="B30" i="509"/>
  <c r="B29" i="509"/>
  <c r="B28" i="509"/>
  <c r="B27" i="509"/>
  <c r="B26" i="509"/>
  <c r="B25" i="509"/>
  <c r="B24" i="509"/>
  <c r="B23" i="509"/>
  <c r="B22" i="509"/>
  <c r="B21" i="509"/>
  <c r="B20" i="509"/>
  <c r="B19" i="509"/>
  <c r="B18" i="509"/>
  <c r="B17" i="509"/>
  <c r="B16" i="509"/>
  <c r="B15" i="509"/>
  <c r="B14" i="509"/>
  <c r="B13" i="509"/>
  <c r="B12" i="509"/>
  <c r="B11" i="509"/>
  <c r="B10" i="509"/>
  <c r="B9" i="509"/>
  <c r="B8" i="509"/>
  <c r="B7" i="509"/>
  <c r="B6" i="509"/>
  <c r="B5" i="509"/>
  <c r="B4" i="509"/>
  <c r="B3" i="509"/>
</calcChain>
</file>

<file path=xl/sharedStrings.xml><?xml version="1.0" encoding="utf-8"?>
<sst xmlns="http://schemas.openxmlformats.org/spreadsheetml/2006/main" count="13702" uniqueCount="583">
  <si>
    <t>01001</t>
  </si>
  <si>
    <t>ALEGRÍA-DULANTZI</t>
  </si>
  <si>
    <t>01002</t>
  </si>
  <si>
    <t>AMURRIO</t>
  </si>
  <si>
    <t>01003</t>
  </si>
  <si>
    <t>ARAMAIO</t>
  </si>
  <si>
    <t>01004</t>
  </si>
  <si>
    <t>ARTZINIEGA</t>
  </si>
  <si>
    <t>01006</t>
  </si>
  <si>
    <t>ARMIÑÓN</t>
  </si>
  <si>
    <t>01008</t>
  </si>
  <si>
    <t>ARRAZUA-UBARRUNDIA</t>
  </si>
  <si>
    <t>01009</t>
  </si>
  <si>
    <t>ASPARRENA</t>
  </si>
  <si>
    <t>01010</t>
  </si>
  <si>
    <t>AYALA/AIARA</t>
  </si>
  <si>
    <t>01011</t>
  </si>
  <si>
    <t>BAÑOS DE EBRO/MAÑUETA</t>
  </si>
  <si>
    <t>01013</t>
  </si>
  <si>
    <t>BARRUNDIA</t>
  </si>
  <si>
    <t>01014</t>
  </si>
  <si>
    <t>BERANTEVILLA</t>
  </si>
  <si>
    <t>01016</t>
  </si>
  <si>
    <t>BERNEDO</t>
  </si>
  <si>
    <t>01017</t>
  </si>
  <si>
    <t>CAMPEZO/KANPEZU</t>
  </si>
  <si>
    <t>01018</t>
  </si>
  <si>
    <t>ZIGOITIA</t>
  </si>
  <si>
    <t>01019</t>
  </si>
  <si>
    <t>KRIPAN</t>
  </si>
  <si>
    <t>01020</t>
  </si>
  <si>
    <t>KUARTANGO</t>
  </si>
  <si>
    <t>01021</t>
  </si>
  <si>
    <t>ELBURGO/BURGELU</t>
  </si>
  <si>
    <t>01022</t>
  </si>
  <si>
    <t>ELCIEGO</t>
  </si>
  <si>
    <t>01023</t>
  </si>
  <si>
    <t>ELVILLAR/BILAR</t>
  </si>
  <si>
    <t>01027</t>
  </si>
  <si>
    <t>IRURAIZ-GAUNA</t>
  </si>
  <si>
    <t>01028</t>
  </si>
  <si>
    <t>LABASTIDA</t>
  </si>
  <si>
    <t>01030</t>
  </si>
  <si>
    <t>LAGRÁN</t>
  </si>
  <si>
    <t>01031</t>
  </si>
  <si>
    <t>LAGUARDIA</t>
  </si>
  <si>
    <t>01032</t>
  </si>
  <si>
    <t>LANCIEGO/LANTZIEGO</t>
  </si>
  <si>
    <t>01033</t>
  </si>
  <si>
    <t>LAPUEBLA DE LABARCA</t>
  </si>
  <si>
    <t>01034</t>
  </si>
  <si>
    <t>LEZA</t>
  </si>
  <si>
    <t>01036</t>
  </si>
  <si>
    <t>LLODIO</t>
  </si>
  <si>
    <t>01037</t>
  </si>
  <si>
    <t>ARRAIA-MAEZTU</t>
  </si>
  <si>
    <t>01039</t>
  </si>
  <si>
    <t>MOREDA DE ÁLAVA</t>
  </si>
  <si>
    <t>01041</t>
  </si>
  <si>
    <t>NAVARIDAS</t>
  </si>
  <si>
    <t>01042</t>
  </si>
  <si>
    <t>OKONDO</t>
  </si>
  <si>
    <t>01043</t>
  </si>
  <si>
    <t>OYÓN-OION</t>
  </si>
  <si>
    <t>01044</t>
  </si>
  <si>
    <t>PEÑACERRADA-URIZAHARRA</t>
  </si>
  <si>
    <t>01046</t>
  </si>
  <si>
    <t>RIBERA ALTA</t>
  </si>
  <si>
    <t>01047</t>
  </si>
  <si>
    <t>RIBERA BAJA/ERRIBERA BEITIA</t>
  </si>
  <si>
    <t>01049</t>
  </si>
  <si>
    <t>AÑANA</t>
  </si>
  <si>
    <t>01051</t>
  </si>
  <si>
    <t>SALVATIERRA/AGURAIN</t>
  </si>
  <si>
    <t>01052</t>
  </si>
  <si>
    <t>SAMANIEGO</t>
  </si>
  <si>
    <t>01053</t>
  </si>
  <si>
    <t>SAN MILLÁN/DONEMILIAGA</t>
  </si>
  <si>
    <t>01054</t>
  </si>
  <si>
    <t>URKABUSTAIZ</t>
  </si>
  <si>
    <t>01055</t>
  </si>
  <si>
    <t>VALDEGOVÍA</t>
  </si>
  <si>
    <t>01056</t>
  </si>
  <si>
    <t>HARANA/VALLE DE ARANA</t>
  </si>
  <si>
    <t>01057</t>
  </si>
  <si>
    <t>VILLABUENA DE ÁLAVA/ESKUERNAGA</t>
  </si>
  <si>
    <t>01058</t>
  </si>
  <si>
    <t>LEGUTIANO</t>
  </si>
  <si>
    <t>01059</t>
  </si>
  <si>
    <t>VITORIA-GASTEIZ</t>
  </si>
  <si>
    <t>01060</t>
  </si>
  <si>
    <t>YÉCORA</t>
  </si>
  <si>
    <t>01061</t>
  </si>
  <si>
    <t>ZALDUONDO</t>
  </si>
  <si>
    <t>01062</t>
  </si>
  <si>
    <t>ZAMBRANA</t>
  </si>
  <si>
    <t>01063</t>
  </si>
  <si>
    <t>ZUIA</t>
  </si>
  <si>
    <t>01901</t>
  </si>
  <si>
    <t>IRUÑA OKA/IRUÑA DE OCA</t>
  </si>
  <si>
    <t>01902</t>
  </si>
  <si>
    <t>LANTARÓN</t>
  </si>
  <si>
    <t>20001</t>
  </si>
  <si>
    <t>ABALTZISKETA</t>
  </si>
  <si>
    <t>20002</t>
  </si>
  <si>
    <t>ADUNA</t>
  </si>
  <si>
    <t>20003</t>
  </si>
  <si>
    <t>AIZARNAZABAL</t>
  </si>
  <si>
    <t>20004</t>
  </si>
  <si>
    <t>ALBIZTUR</t>
  </si>
  <si>
    <t>20005</t>
  </si>
  <si>
    <t>ALEGIA</t>
  </si>
  <si>
    <t>20006</t>
  </si>
  <si>
    <t>ALKIZA</t>
  </si>
  <si>
    <t>20007</t>
  </si>
  <si>
    <t>ALTZO</t>
  </si>
  <si>
    <t>20008</t>
  </si>
  <si>
    <t>AMEZKETA</t>
  </si>
  <si>
    <t>20009</t>
  </si>
  <si>
    <t>ANDOAIN</t>
  </si>
  <si>
    <t>20010</t>
  </si>
  <si>
    <t>ANOETA</t>
  </si>
  <si>
    <t>20011</t>
  </si>
  <si>
    <t>ANTZUOLA</t>
  </si>
  <si>
    <t>20012</t>
  </si>
  <si>
    <t>ARAMA</t>
  </si>
  <si>
    <t>20013</t>
  </si>
  <si>
    <t>ARETXABALETA</t>
  </si>
  <si>
    <t>20014</t>
  </si>
  <si>
    <t>ASTEASU</t>
  </si>
  <si>
    <t>20015</t>
  </si>
  <si>
    <t>ATAUN</t>
  </si>
  <si>
    <t>20016</t>
  </si>
  <si>
    <t>AIA</t>
  </si>
  <si>
    <t>20017</t>
  </si>
  <si>
    <t>AZKOITIA</t>
  </si>
  <si>
    <t>20018</t>
  </si>
  <si>
    <t>AZPEITIA</t>
  </si>
  <si>
    <t>20019</t>
  </si>
  <si>
    <t>BEASAIN</t>
  </si>
  <si>
    <t>20020</t>
  </si>
  <si>
    <t>BEIZAMA</t>
  </si>
  <si>
    <t>20021</t>
  </si>
  <si>
    <t>BELAUNTZA</t>
  </si>
  <si>
    <t>20022</t>
  </si>
  <si>
    <t>BERASTEGI</t>
  </si>
  <si>
    <t>20023</t>
  </si>
  <si>
    <t>BERROBI</t>
  </si>
  <si>
    <t>20024</t>
  </si>
  <si>
    <t>BIDEGOYAN</t>
  </si>
  <si>
    <t>20025</t>
  </si>
  <si>
    <t>ZEGAMA</t>
  </si>
  <si>
    <t>20026</t>
  </si>
  <si>
    <t>ZERAIN</t>
  </si>
  <si>
    <t>20027</t>
  </si>
  <si>
    <t>ZESTOA</t>
  </si>
  <si>
    <t>20028</t>
  </si>
  <si>
    <t>ZIZURKIL</t>
  </si>
  <si>
    <t>20029</t>
  </si>
  <si>
    <t>DEBA</t>
  </si>
  <si>
    <t>20030</t>
  </si>
  <si>
    <t>EIBAR</t>
  </si>
  <si>
    <t>20031</t>
  </si>
  <si>
    <t>ELDUAIN</t>
  </si>
  <si>
    <t>20032</t>
  </si>
  <si>
    <t>ELGOIBAR</t>
  </si>
  <si>
    <t>20033</t>
  </si>
  <si>
    <t>ELGETA</t>
  </si>
  <si>
    <t>20034</t>
  </si>
  <si>
    <t>ESKORIATZA</t>
  </si>
  <si>
    <t>20035</t>
  </si>
  <si>
    <t>EZKIO-ITSASO</t>
  </si>
  <si>
    <t>20036</t>
  </si>
  <si>
    <t>HONDARRIBIA</t>
  </si>
  <si>
    <t>20037</t>
  </si>
  <si>
    <t>GAINTZA</t>
  </si>
  <si>
    <t>20038</t>
  </si>
  <si>
    <t>GABIRIA</t>
  </si>
  <si>
    <t>20039</t>
  </si>
  <si>
    <t>GETARIA</t>
  </si>
  <si>
    <t>20040</t>
  </si>
  <si>
    <t>HERNANI</t>
  </si>
  <si>
    <t>20041</t>
  </si>
  <si>
    <t>HERNIALDE</t>
  </si>
  <si>
    <t>20042</t>
  </si>
  <si>
    <t>IBARRA</t>
  </si>
  <si>
    <t>20043</t>
  </si>
  <si>
    <t>IDIAZABAL</t>
  </si>
  <si>
    <t>20044</t>
  </si>
  <si>
    <t>IKAZTEGIETA</t>
  </si>
  <si>
    <t>20045</t>
  </si>
  <si>
    <t>IRUN</t>
  </si>
  <si>
    <t>20046</t>
  </si>
  <si>
    <t>IRURA</t>
  </si>
  <si>
    <t>20047</t>
  </si>
  <si>
    <t>ITSASONDO</t>
  </si>
  <si>
    <t>20048</t>
  </si>
  <si>
    <t>LARRAUL</t>
  </si>
  <si>
    <t>20049</t>
  </si>
  <si>
    <t>LAZKAO</t>
  </si>
  <si>
    <t>20050</t>
  </si>
  <si>
    <t>LEABURU</t>
  </si>
  <si>
    <t>20051</t>
  </si>
  <si>
    <t>LEGAZPI</t>
  </si>
  <si>
    <t>20052</t>
  </si>
  <si>
    <t>LEGORRETA</t>
  </si>
  <si>
    <t>20053</t>
  </si>
  <si>
    <t>LEZO</t>
  </si>
  <si>
    <t>20054</t>
  </si>
  <si>
    <t>LIZARTZA</t>
  </si>
  <si>
    <t>20055</t>
  </si>
  <si>
    <t>ARRASATE/MONDRAGÓN</t>
  </si>
  <si>
    <t>20056</t>
  </si>
  <si>
    <t>MUTRIKU</t>
  </si>
  <si>
    <t>20057</t>
  </si>
  <si>
    <t>MUTILOA</t>
  </si>
  <si>
    <t>20058</t>
  </si>
  <si>
    <t>OLABERRIA</t>
  </si>
  <si>
    <t>20059</t>
  </si>
  <si>
    <t>OÑATI</t>
  </si>
  <si>
    <t>20060</t>
  </si>
  <si>
    <t>OREXA</t>
  </si>
  <si>
    <t>20061</t>
  </si>
  <si>
    <t>ORIO</t>
  </si>
  <si>
    <t>20062</t>
  </si>
  <si>
    <t>ORMAIZTEGI</t>
  </si>
  <si>
    <t>20063</t>
  </si>
  <si>
    <t>OIARTZUN</t>
  </si>
  <si>
    <t>20064</t>
  </si>
  <si>
    <t>PASAIA</t>
  </si>
  <si>
    <t>20065</t>
  </si>
  <si>
    <t>SORALUZE-PLACENCIA DE LAS ARMAS</t>
  </si>
  <si>
    <t>20066</t>
  </si>
  <si>
    <t>ERREZIL</t>
  </si>
  <si>
    <t>20067</t>
  </si>
  <si>
    <t>ERRENTERIA</t>
  </si>
  <si>
    <t>20068</t>
  </si>
  <si>
    <t>LEINTZ-GATZAGA</t>
  </si>
  <si>
    <t>20069</t>
  </si>
  <si>
    <t>DONOSTIA-SAN SEBASTIÁN</t>
  </si>
  <si>
    <t>20070</t>
  </si>
  <si>
    <t>SEGURA</t>
  </si>
  <si>
    <t>20071</t>
  </si>
  <si>
    <t>TOLOSA</t>
  </si>
  <si>
    <t>20072</t>
  </si>
  <si>
    <t>URNIETA</t>
  </si>
  <si>
    <t>20073</t>
  </si>
  <si>
    <t>USURBIL</t>
  </si>
  <si>
    <t>20074</t>
  </si>
  <si>
    <t>BERGARA</t>
  </si>
  <si>
    <t>20075</t>
  </si>
  <si>
    <t>VILLABONA</t>
  </si>
  <si>
    <t>20076</t>
  </si>
  <si>
    <t>ORDIZIA</t>
  </si>
  <si>
    <t>20077</t>
  </si>
  <si>
    <t>URRETXU</t>
  </si>
  <si>
    <t>20078</t>
  </si>
  <si>
    <t>ZALDIBIA</t>
  </si>
  <si>
    <t>20079</t>
  </si>
  <si>
    <t>ZARAUTZ</t>
  </si>
  <si>
    <t>20080</t>
  </si>
  <si>
    <t>ZUMARRAGA</t>
  </si>
  <si>
    <t>20081</t>
  </si>
  <si>
    <t>ZUMAIA</t>
  </si>
  <si>
    <t>20901</t>
  </si>
  <si>
    <t>MENDARO</t>
  </si>
  <si>
    <t>20902</t>
  </si>
  <si>
    <t>LASARTE-ORIA</t>
  </si>
  <si>
    <t>20903</t>
  </si>
  <si>
    <t>ASTIGARRAGA</t>
  </si>
  <si>
    <t>20904</t>
  </si>
  <si>
    <t>BALIARRAIN</t>
  </si>
  <si>
    <t>20905</t>
  </si>
  <si>
    <t>ORENDAIN</t>
  </si>
  <si>
    <t>20906</t>
  </si>
  <si>
    <t>ALTZAGA</t>
  </si>
  <si>
    <t>20907</t>
  </si>
  <si>
    <t>GAZTELU</t>
  </si>
  <si>
    <t>48001</t>
  </si>
  <si>
    <t>ABADIÑO</t>
  </si>
  <si>
    <t>48002</t>
  </si>
  <si>
    <t>ABANTO Y CIÉRVANA-ABANTO ZIERBENA</t>
  </si>
  <si>
    <t>48003</t>
  </si>
  <si>
    <t>AMOREBIETA-ETXANO</t>
  </si>
  <si>
    <t>48004</t>
  </si>
  <si>
    <t>AMOROTO</t>
  </si>
  <si>
    <t>48005</t>
  </si>
  <si>
    <t>ARAKALDO</t>
  </si>
  <si>
    <t>48006</t>
  </si>
  <si>
    <t>ARANTZAZU</t>
  </si>
  <si>
    <t>48007</t>
  </si>
  <si>
    <t>MUNITIBAR-ARBATZEGI GERRIKAITZ-</t>
  </si>
  <si>
    <t>48008</t>
  </si>
  <si>
    <t>ARCENTALES</t>
  </si>
  <si>
    <t>48009</t>
  </si>
  <si>
    <t>ARRANKUDIAGA</t>
  </si>
  <si>
    <t>48010</t>
  </si>
  <si>
    <t>ARRIETA</t>
  </si>
  <si>
    <t>48011</t>
  </si>
  <si>
    <t>ARRIGORRIAGA</t>
  </si>
  <si>
    <t>48012</t>
  </si>
  <si>
    <t>BAKIO</t>
  </si>
  <si>
    <t>48013</t>
  </si>
  <si>
    <t>BARAKALDO</t>
  </si>
  <si>
    <t>48014</t>
  </si>
  <si>
    <t>BARRIKA</t>
  </si>
  <si>
    <t>48015</t>
  </si>
  <si>
    <t>BASAURI</t>
  </si>
  <si>
    <t>48016</t>
  </si>
  <si>
    <t>BERANGO</t>
  </si>
  <si>
    <t>48017</t>
  </si>
  <si>
    <t>BERMEO</t>
  </si>
  <si>
    <t>48018</t>
  </si>
  <si>
    <t>BERRIATUA</t>
  </si>
  <si>
    <t>48019</t>
  </si>
  <si>
    <t>BÉRRIZ</t>
  </si>
  <si>
    <t>48020</t>
  </si>
  <si>
    <t>BILBAO</t>
  </si>
  <si>
    <t>48021</t>
  </si>
  <si>
    <t>BUSTURIA</t>
  </si>
  <si>
    <t>48022</t>
  </si>
  <si>
    <t>CARRANZA</t>
  </si>
  <si>
    <t>48023</t>
  </si>
  <si>
    <t>ARTEA</t>
  </si>
  <si>
    <t>48024</t>
  </si>
  <si>
    <t>ZEANURI</t>
  </si>
  <si>
    <t>48025</t>
  </si>
  <si>
    <t>ZEBERIO</t>
  </si>
  <si>
    <t>48026</t>
  </si>
  <si>
    <t>DIMA</t>
  </si>
  <si>
    <t>48027</t>
  </si>
  <si>
    <t>DURANGO</t>
  </si>
  <si>
    <t>48028</t>
  </si>
  <si>
    <t>EA</t>
  </si>
  <si>
    <t>48029</t>
  </si>
  <si>
    <t>ETXEBARRI,ANTEIGLESIA DE S. ESTEBAN-ETXEBARRI DONEZTEBE</t>
  </si>
  <si>
    <t>48030</t>
  </si>
  <si>
    <t>ETXEBARRIA</t>
  </si>
  <si>
    <t>48031</t>
  </si>
  <si>
    <t>ELANTXOBE</t>
  </si>
  <si>
    <t>48032</t>
  </si>
  <si>
    <t>ELORRIO</t>
  </si>
  <si>
    <t>48033</t>
  </si>
  <si>
    <t>EREÑO</t>
  </si>
  <si>
    <t>48034</t>
  </si>
  <si>
    <t>ERMUA</t>
  </si>
  <si>
    <t>48035</t>
  </si>
  <si>
    <t>FRUIZ</t>
  </si>
  <si>
    <t>48036</t>
  </si>
  <si>
    <t>GALDAKAO</t>
  </si>
  <si>
    <t>48037</t>
  </si>
  <si>
    <t>GALDAMES</t>
  </si>
  <si>
    <t>48038</t>
  </si>
  <si>
    <t>GAMIZ-FIKA</t>
  </si>
  <si>
    <t>48039</t>
  </si>
  <si>
    <t>GARAY</t>
  </si>
  <si>
    <t>48040</t>
  </si>
  <si>
    <t>GATIKA</t>
  </si>
  <si>
    <t>48041</t>
  </si>
  <si>
    <t>GAUTEGIZ  ARTEAGA</t>
  </si>
  <si>
    <t>48042</t>
  </si>
  <si>
    <t>GORDEXOLA</t>
  </si>
  <si>
    <t>48043</t>
  </si>
  <si>
    <t>GÓRLIZ</t>
  </si>
  <si>
    <t>48044</t>
  </si>
  <si>
    <t>GETXO</t>
  </si>
  <si>
    <t>48045</t>
  </si>
  <si>
    <t>GÜEÑES</t>
  </si>
  <si>
    <t>48046</t>
  </si>
  <si>
    <t>GERNIKA-LUMO</t>
  </si>
  <si>
    <t>48047</t>
  </si>
  <si>
    <t>GIZABURUAGA</t>
  </si>
  <si>
    <t>48048</t>
  </si>
  <si>
    <t>IBARRANGELU</t>
  </si>
  <si>
    <t>48049</t>
  </si>
  <si>
    <t>ISPASTER</t>
  </si>
  <si>
    <t>48050</t>
  </si>
  <si>
    <t>IZURTZA</t>
  </si>
  <si>
    <t>48051</t>
  </si>
  <si>
    <t>LANESTOSA</t>
  </si>
  <si>
    <t>48052</t>
  </si>
  <si>
    <t>LARRABETZU</t>
  </si>
  <si>
    <t>48053</t>
  </si>
  <si>
    <t>LAUKIZ</t>
  </si>
  <si>
    <t>48054</t>
  </si>
  <si>
    <t>LEIOA</t>
  </si>
  <si>
    <t>48055</t>
  </si>
  <si>
    <t>LEMOA</t>
  </si>
  <si>
    <t>48056</t>
  </si>
  <si>
    <t>LEMOIZ</t>
  </si>
  <si>
    <t>48057</t>
  </si>
  <si>
    <t>LEKEITIO</t>
  </si>
  <si>
    <t>48058</t>
  </si>
  <si>
    <t>MALLABIA</t>
  </si>
  <si>
    <t>48059</t>
  </si>
  <si>
    <t>MAÑARIA</t>
  </si>
  <si>
    <t>48060</t>
  </si>
  <si>
    <t>MARKINA-XEMEIN</t>
  </si>
  <si>
    <t>48061</t>
  </si>
  <si>
    <t>MARURI-JATABE</t>
  </si>
  <si>
    <t>48062</t>
  </si>
  <si>
    <t>MENDATA</t>
  </si>
  <si>
    <t>48063</t>
  </si>
  <si>
    <t>MENDEXA</t>
  </si>
  <si>
    <t>48064</t>
  </si>
  <si>
    <t>MEÑAKA</t>
  </si>
  <si>
    <t>48065</t>
  </si>
  <si>
    <t>UGAO-MIRABALLES</t>
  </si>
  <si>
    <t>48066</t>
  </si>
  <si>
    <t>MORGA</t>
  </si>
  <si>
    <t>48067</t>
  </si>
  <si>
    <t>MUXIKA</t>
  </si>
  <si>
    <t>48068</t>
  </si>
  <si>
    <t>MUNDAKA</t>
  </si>
  <si>
    <t>48069</t>
  </si>
  <si>
    <t>MUNGIA</t>
  </si>
  <si>
    <t>48070</t>
  </si>
  <si>
    <t>AULESTI</t>
  </si>
  <si>
    <t>48071</t>
  </si>
  <si>
    <t>MUSKIZ</t>
  </si>
  <si>
    <t>48072</t>
  </si>
  <si>
    <t>OTXANDIO</t>
  </si>
  <si>
    <t>48073</t>
  </si>
  <si>
    <t>ONDARROA</t>
  </si>
  <si>
    <t>48074</t>
  </si>
  <si>
    <t>ORDUÑA</t>
  </si>
  <si>
    <t>48075</t>
  </si>
  <si>
    <t>OROZKO</t>
  </si>
  <si>
    <t>48076</t>
  </si>
  <si>
    <t>SUKARRIETA</t>
  </si>
  <si>
    <t>48077</t>
  </si>
  <si>
    <t>PLENTZIA</t>
  </si>
  <si>
    <t>48078</t>
  </si>
  <si>
    <t>PORTUGALETE</t>
  </si>
  <si>
    <t>48079</t>
  </si>
  <si>
    <t>ERRIGOITI</t>
  </si>
  <si>
    <t>48080</t>
  </si>
  <si>
    <t>VALLE TRÁPAGA-TRAPAGARAN</t>
  </si>
  <si>
    <t>48081</t>
  </si>
  <si>
    <t>LEZAMA</t>
  </si>
  <si>
    <t>48082</t>
  </si>
  <si>
    <t>SANTURTZI</t>
  </si>
  <si>
    <t>48083</t>
  </si>
  <si>
    <t>ORTUELLA</t>
  </si>
  <si>
    <t>48084</t>
  </si>
  <si>
    <t>SESTAO</t>
  </si>
  <si>
    <t>48085</t>
  </si>
  <si>
    <t>SOPELANA</t>
  </si>
  <si>
    <t>48086</t>
  </si>
  <si>
    <t>SOPUERTA</t>
  </si>
  <si>
    <t>48087</t>
  </si>
  <si>
    <t>TRUCIOS-TURTZIOZ</t>
  </si>
  <si>
    <t>48088</t>
  </si>
  <si>
    <t>UBIDE</t>
  </si>
  <si>
    <t>48089</t>
  </si>
  <si>
    <t>URDÚLIZ</t>
  </si>
  <si>
    <t>48090</t>
  </si>
  <si>
    <t>BALMASEDA</t>
  </si>
  <si>
    <t>48091</t>
  </si>
  <si>
    <t>ATXONDO</t>
  </si>
  <si>
    <t>48092</t>
  </si>
  <si>
    <t>BEDIA</t>
  </si>
  <si>
    <t>48093</t>
  </si>
  <si>
    <t>AREATZA</t>
  </si>
  <si>
    <t>48094</t>
  </si>
  <si>
    <t>IGORRE</t>
  </si>
  <si>
    <t>48095</t>
  </si>
  <si>
    <t>ZALDIBAR</t>
  </si>
  <si>
    <t>48096</t>
  </si>
  <si>
    <t>ZALLA</t>
  </si>
  <si>
    <t>48097</t>
  </si>
  <si>
    <t>ZARATAMO</t>
  </si>
  <si>
    <t>48901</t>
  </si>
  <si>
    <t>DERIO</t>
  </si>
  <si>
    <t>48902</t>
  </si>
  <si>
    <t>ERANDIO</t>
  </si>
  <si>
    <t>48903</t>
  </si>
  <si>
    <t>LOIU</t>
  </si>
  <si>
    <t>48904</t>
  </si>
  <si>
    <t>SONDIKA</t>
  </si>
  <si>
    <t>48905</t>
  </si>
  <si>
    <t>ZAMUDIO</t>
  </si>
  <si>
    <t>48906</t>
  </si>
  <si>
    <t>FORUA</t>
  </si>
  <si>
    <t>48907</t>
  </si>
  <si>
    <t>KORTEZUBI</t>
  </si>
  <si>
    <t>48908</t>
  </si>
  <si>
    <t>MURUETA</t>
  </si>
  <si>
    <t>48909</t>
  </si>
  <si>
    <t>NABARNIZ</t>
  </si>
  <si>
    <t>48910</t>
  </si>
  <si>
    <t>IURRETA</t>
  </si>
  <si>
    <t>48911</t>
  </si>
  <si>
    <t>AJANGIZ</t>
  </si>
  <si>
    <t>48912</t>
  </si>
  <si>
    <t>ALONSOTEGI</t>
  </si>
  <si>
    <t>48913</t>
  </si>
  <si>
    <t>ZIERBENA</t>
  </si>
  <si>
    <t>48914</t>
  </si>
  <si>
    <t>ARRATZU</t>
  </si>
  <si>
    <t>Total</t>
  </si>
  <si>
    <t>Contrato</t>
  </si>
  <si>
    <t>Contrato de Colaboracion Social</t>
  </si>
  <si>
    <t>Contrato de Insercion a Tiempo Completo</t>
  </si>
  <si>
    <t>Contrato de Relevo a Tiempo Completo</t>
  </si>
  <si>
    <t>Contrato Fijo Discontinuo Bonificado</t>
  </si>
  <si>
    <t>Convertidos en indefinidos</t>
  </si>
  <si>
    <t>Eventual T. C. por Circunst. Produccion</t>
  </si>
  <si>
    <t>Fijo Discont. / Fijo Disc. Rdl 5/2001</t>
  </si>
  <si>
    <t>Fijo Discontinuo Minusvalidos</t>
  </si>
  <si>
    <t>Formacion</t>
  </si>
  <si>
    <t>Indef. Ord. / Indef. Ley 12/2001-24/2001</t>
  </si>
  <si>
    <t>Indef. T.P. / Indef T.P. Rdl 5/2001</t>
  </si>
  <si>
    <t>Indefinido a T. Comp. con Bonificacion</t>
  </si>
  <si>
    <t>Indefinido a T. Parcial de Minusvalido</t>
  </si>
  <si>
    <t>Indefinido T. Completo de Minusvalidos</t>
  </si>
  <si>
    <t>Indefinido T. Parcial con Bonificacion</t>
  </si>
  <si>
    <t>Interinidad a Tiempo Completo</t>
  </si>
  <si>
    <t>Jubilacion Especial 64 Años</t>
  </si>
  <si>
    <t>Obra o Servicio a Tiempo Completo</t>
  </si>
  <si>
    <t>Otros</t>
  </si>
  <si>
    <t>Prácticas a Tiempo Completo</t>
  </si>
  <si>
    <t>Temporal de Minusvalidos a T. Completo</t>
  </si>
  <si>
    <t>Temporales a tiempo parcial</t>
  </si>
  <si>
    <t>* Municipio: Lugar del puesto de trabajo</t>
  </si>
  <si>
    <t>Municipios</t>
  </si>
  <si>
    <t>Codigo</t>
  </si>
  <si>
    <t>Contratos</t>
  </si>
  <si>
    <t>Indefinido T.C. de Centros Esp. Empleo</t>
  </si>
  <si>
    <t>Indef. a T. Comp. de Excluidos Sociales</t>
  </si>
  <si>
    <t>Indefinido T. Parcial Cent. Esp. Empleo</t>
  </si>
  <si>
    <t>Indefinido T. Parcial Excluidos Social</t>
  </si>
  <si>
    <t>Fijo Discontinuo de Cent. Esp. Empleo</t>
  </si>
  <si>
    <t>Cont. Exc. Sociales Fijo Disc. Bonific</t>
  </si>
  <si>
    <t>Temporal T. Completo Cent. Esp. Empleo</t>
  </si>
  <si>
    <t>Temporal Tiempo Completo Excluido Social</t>
  </si>
  <si>
    <t>Temporal a T. Completo de Exc. Sociales</t>
  </si>
  <si>
    <t>Nivel formativo</t>
  </si>
  <si>
    <t>Estudios Primarios Incompletos</t>
  </si>
  <si>
    <t>Primera Etapa Ed Secund sin Título de Grad Escolar</t>
  </si>
  <si>
    <t>Primera Etapa Ed Secund con Título de Graduado Escolar</t>
  </si>
  <si>
    <t>Enseñanzas de Bachillerato</t>
  </si>
  <si>
    <t>Formación Profesional Grado Medio</t>
  </si>
  <si>
    <t>Formación Profesional Grado Superior</t>
  </si>
  <si>
    <t>Diplomado</t>
  </si>
  <si>
    <t>Licenciados</t>
  </si>
  <si>
    <t>Sin Estudios</t>
  </si>
  <si>
    <t>Sin especificar/</t>
  </si>
  <si>
    <t>Código</t>
  </si>
  <si>
    <t>Literal</t>
  </si>
  <si>
    <t xml:space="preserve">Dirección </t>
  </si>
  <si>
    <t>Técnicos</t>
  </si>
  <si>
    <t>Técnicos apoyo</t>
  </si>
  <si>
    <t>Empleados administrativos</t>
  </si>
  <si>
    <t>Servicios</t>
  </si>
  <si>
    <t>Agricultura</t>
  </si>
  <si>
    <t>Industria</t>
  </si>
  <si>
    <t>Operadores maquinaria</t>
  </si>
  <si>
    <t>No cualificados</t>
  </si>
  <si>
    <t>CNO1</t>
  </si>
  <si>
    <t>Fuera de la CAPV</t>
  </si>
  <si>
    <t>FFAA</t>
  </si>
  <si>
    <t>Contratos por ocupación (CNO a 1 dígito) y duración en días</t>
  </si>
  <si>
    <t>48915</t>
  </si>
  <si>
    <t>ZIORTZA-BOLIBAR</t>
  </si>
  <si>
    <t>Indice</t>
  </si>
  <si>
    <t>Codigos</t>
  </si>
  <si>
    <t>55555</t>
  </si>
  <si>
    <t>Fuente: Fichero estadístico contratos SISPE</t>
  </si>
  <si>
    <t>Elaboración: Servicio de Análisis, Estudios y Estadísticas. LANBIDE</t>
  </si>
  <si>
    <t>(1) Dado que este dato falta en la mayoría de los casos, la duración en días es aproximada y ha de tomarse con precaución.</t>
  </si>
  <si>
    <t>Media  días (1)</t>
  </si>
  <si>
    <t>Nº con-tratos</t>
  </si>
  <si>
    <t/>
  </si>
  <si>
    <t>feb-2017</t>
  </si>
  <si>
    <t>mar-2017</t>
  </si>
  <si>
    <t>abr-2017</t>
  </si>
  <si>
    <t>jun-2017</t>
  </si>
  <si>
    <t>may-2017</t>
  </si>
  <si>
    <t>ago-2017</t>
  </si>
  <si>
    <t>oct-2017</t>
  </si>
  <si>
    <t>nov-2017</t>
  </si>
  <si>
    <t>dic-2017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</si>
</sst>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b/>
      <sz val="16"/>
      <color indexed="62"/>
      <name val="Calibri"/>
      <family val="2"/>
    </font>
    <font>
      <sz val="8"/>
      <name val="Calibri"/>
      <family val="2"/>
    </font>
    <font>
      <b/>
      <sz val="10"/>
      <color indexed="9"/>
      <name val="Calibri"/>
      <family val="2"/>
    </font>
    <font>
      <sz val="10"/>
      <name val="Calibri"/>
      <family val="2"/>
    </font>
    <font>
      <sz val="9"/>
      <color indexed="62"/>
      <name val="Calibri"/>
      <family val="2"/>
    </font>
    <font>
      <b/>
      <sz val="9"/>
      <color indexed="18"/>
      <name val="Calibri"/>
      <family val="2"/>
    </font>
    <font>
      <i/>
      <sz val="8"/>
      <name val="Calibri"/>
      <family val="2"/>
    </font>
    <font>
      <b/>
      <sz val="14"/>
      <color indexed="62"/>
      <name val="Calibri"/>
      <family val="2"/>
    </font>
    <font>
      <b/>
      <u/>
      <sz val="16"/>
      <name val="Calibri"/>
      <family val="2"/>
    </font>
    <font>
      <u/>
      <sz val="10"/>
      <color indexed="12"/>
      <name val="Calibri"/>
      <family val="2"/>
    </font>
    <font>
      <u/>
      <sz val="10"/>
      <color theme="10"/>
      <name val="Arial"/>
      <family val="2"/>
    </font>
    <font>
      <sz val="10"/>
      <name val="Arial"/>
    </font>
    <font>
      <b/>
      <sz val="10"/>
      <color indexed="9"/>
      <name val="Calibri"/>
      <family val="2"/>
      <scheme val="minor"/>
    </font>
    <font>
      <sz val="8"/>
      <name val="Calibri"/>
      <family val="2"/>
      <scheme val="minor"/>
    </font>
    <font>
      <b/>
      <sz val="9"/>
      <name val="Calibri"/>
      <family val="2"/>
      <scheme val="minor"/>
    </font>
    <font>
      <b/>
      <sz val="11"/>
      <color rgb="FFC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theme="4" tint="0.599963377788628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2"/>
      </left>
      <right style="thin">
        <color indexed="9"/>
      </right>
      <top style="medium">
        <color indexed="62"/>
      </top>
      <bottom style="medium">
        <color indexed="62"/>
      </bottom>
      <diagonal/>
    </border>
    <border>
      <left style="thin">
        <color theme="0"/>
      </left>
      <right style="thin">
        <color theme="0"/>
      </right>
      <top style="medium">
        <color theme="4" tint="-0.24994659260841701"/>
      </top>
      <bottom style="medium">
        <color theme="4" tint="-0.24994659260841701"/>
      </bottom>
      <diagonal/>
    </border>
    <border>
      <left style="thin">
        <color indexed="64"/>
      </left>
      <right/>
      <top style="thin">
        <color indexed="64"/>
      </top>
      <bottom style="medium">
        <color theme="4" tint="-0.24994659260841701"/>
      </bottom>
      <diagonal/>
    </border>
    <border>
      <left/>
      <right style="thin">
        <color indexed="64"/>
      </right>
      <top style="thin">
        <color indexed="64"/>
      </top>
      <bottom style="medium">
        <color theme="4" tint="-0.2499465926084170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9" fontId="14" fillId="0" borderId="0" applyFont="0" applyFill="0" applyBorder="0" applyAlignment="0" applyProtection="0"/>
  </cellStyleXfs>
  <cellXfs count="41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1" fillId="2" borderId="7" xfId="0" applyFont="1" applyFill="1" applyBorder="1"/>
    <xf numFmtId="0" fontId="1" fillId="2" borderId="0" xfId="0" applyFont="1" applyFill="1" applyBorder="1"/>
    <xf numFmtId="0" fontId="1" fillId="2" borderId="8" xfId="0" applyFont="1" applyFill="1" applyBorder="1"/>
    <xf numFmtId="0" fontId="1" fillId="2" borderId="9" xfId="0" applyFont="1" applyFill="1" applyBorder="1"/>
    <xf numFmtId="0" fontId="1" fillId="2" borderId="10" xfId="0" applyFont="1" applyFill="1" applyBorder="1"/>
    <xf numFmtId="0" fontId="3" fillId="2" borderId="0" xfId="0" applyFont="1" applyFill="1"/>
    <xf numFmtId="0" fontId="4" fillId="2" borderId="0" xfId="0" applyFont="1" applyFill="1"/>
    <xf numFmtId="0" fontId="5" fillId="3" borderId="11" xfId="0" applyFont="1" applyFill="1" applyBorder="1" applyAlignment="1">
      <alignment horizontal="center"/>
    </xf>
    <xf numFmtId="0" fontId="6" fillId="2" borderId="0" xfId="0" applyFont="1" applyFill="1"/>
    <xf numFmtId="0" fontId="7" fillId="2" borderId="4" xfId="0" applyFont="1" applyFill="1" applyBorder="1"/>
    <xf numFmtId="0" fontId="8" fillId="4" borderId="0" xfId="0" applyFont="1" applyFill="1" applyBorder="1"/>
    <xf numFmtId="0" fontId="9" fillId="2" borderId="0" xfId="0" applyFont="1" applyFill="1"/>
    <xf numFmtId="0" fontId="11" fillId="0" borderId="0" xfId="0" applyFont="1"/>
    <xf numFmtId="0" fontId="6" fillId="0" borderId="0" xfId="0" applyFont="1"/>
    <xf numFmtId="49" fontId="12" fillId="0" borderId="0" xfId="1" applyNumberFormat="1" applyFont="1" applyAlignment="1">
      <alignment horizontal="right"/>
    </xf>
    <xf numFmtId="0" fontId="12" fillId="0" borderId="0" xfId="1" applyFont="1"/>
    <xf numFmtId="0" fontId="15" fillId="5" borderId="12" xfId="0" applyFont="1" applyFill="1" applyBorder="1" applyAlignment="1">
      <alignment horizontal="center" wrapText="1"/>
    </xf>
    <xf numFmtId="3" fontId="16" fillId="2" borderId="1" xfId="0" applyNumberFormat="1" applyFont="1" applyFill="1" applyBorder="1"/>
    <xf numFmtId="3" fontId="16" fillId="2" borderId="2" xfId="0" applyNumberFormat="1" applyFont="1" applyFill="1" applyBorder="1"/>
    <xf numFmtId="3" fontId="16" fillId="2" borderId="3" xfId="0" applyNumberFormat="1" applyFont="1" applyFill="1" applyBorder="1"/>
    <xf numFmtId="3" fontId="16" fillId="2" borderId="4" xfId="0" applyNumberFormat="1" applyFont="1" applyFill="1" applyBorder="1"/>
    <xf numFmtId="3" fontId="17" fillId="6" borderId="5" xfId="0" applyNumberFormat="1" applyFont="1" applyFill="1" applyBorder="1"/>
    <xf numFmtId="3" fontId="17" fillId="6" borderId="6" xfId="2" applyNumberFormat="1" applyFont="1" applyFill="1" applyBorder="1"/>
    <xf numFmtId="17" fontId="4" fillId="2" borderId="0" xfId="0" applyNumberFormat="1" applyFont="1" applyFill="1"/>
    <xf numFmtId="0" fontId="10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16" fillId="2" borderId="0" xfId="0" applyFont="1" applyFill="1"/>
    <xf numFmtId="17" fontId="18" fillId="2" borderId="15" xfId="0" applyNumberFormat="1" applyFont="1" applyFill="1" applyBorder="1" applyAlignment="1">
      <alignment horizontal="center"/>
    </xf>
    <xf numFmtId="0" fontId="18" fillId="2" borderId="16" xfId="0" applyFont="1" applyFill="1" applyBorder="1" applyAlignment="1">
      <alignment horizontal="center"/>
    </xf>
    <xf numFmtId="17" fontId="18" fillId="2" borderId="13" xfId="0" applyNumberFormat="1" applyFont="1" applyFill="1" applyBorder="1" applyAlignment="1">
      <alignment horizontal="center"/>
    </xf>
    <xf numFmtId="17" fontId="18" fillId="2" borderId="14" xfId="0" applyNumberFormat="1" applyFont="1" applyFill="1" applyBorder="1" applyAlignment="1">
      <alignment horizontal="center"/>
    </xf>
  </cellXfs>
  <cellStyles count="3">
    <cellStyle name="Hipervínculo" xfId="1" builtinId="8"/>
    <cellStyle name="Normal" xfId="0" builtinId="0"/>
    <cellStyle name="Porcentaj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theme" Target="theme/theme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59" Type="http://schemas.openxmlformats.org/officeDocument/2006/relationships/styles" Target="styles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sharedStrings" Target="sharedString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externalLink" Target="externalLinks/externalLink1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261" Type="http://schemas.openxmlformats.org/officeDocument/2006/relationships/calcChain" Target="calcChain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externalLink" Target="externalLinks/externalLink2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externalLink" Target="externalLinks/externalLink3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5</xdr:col>
      <xdr:colOff>657225</xdr:colOff>
      <xdr:row>4</xdr:row>
      <xdr:rowOff>95250</xdr:rowOff>
    </xdr:to>
    <xdr:pic>
      <xdr:nvPicPr>
        <xdr:cNvPr id="2049" name="1 Imagen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2175" y="0"/>
          <a:ext cx="21812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anbidenet/estadis/publicacionweb/contrataciones/datosmunicipales/ConDur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abineteTecnico/Analisis/Contratos/Plantilla/PlanMun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abinete%20Tecnico/Analisis/Contratos/Plantilla/PlanMun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01001"/>
      <sheetName val="01002"/>
      <sheetName val="01003"/>
      <sheetName val="01004"/>
      <sheetName val="01006"/>
      <sheetName val="01008"/>
      <sheetName val="01009"/>
      <sheetName val="01010"/>
      <sheetName val="01011"/>
      <sheetName val="01013"/>
      <sheetName val="01014"/>
      <sheetName val="01016"/>
      <sheetName val="01017"/>
      <sheetName val="01018"/>
      <sheetName val="01019"/>
      <sheetName val="01020"/>
      <sheetName val="01021"/>
      <sheetName val="01022"/>
      <sheetName val="01023"/>
      <sheetName val="01027"/>
      <sheetName val="01028"/>
      <sheetName val="01030"/>
      <sheetName val="01031"/>
      <sheetName val="01032"/>
      <sheetName val="01033"/>
      <sheetName val="01034"/>
      <sheetName val="01036"/>
      <sheetName val="01037"/>
      <sheetName val="01039"/>
      <sheetName val="01041"/>
      <sheetName val="01042"/>
      <sheetName val="01043"/>
      <sheetName val="01044"/>
      <sheetName val="01046"/>
      <sheetName val="01047"/>
      <sheetName val="01049"/>
      <sheetName val="01051"/>
      <sheetName val="01052"/>
      <sheetName val="01053"/>
      <sheetName val="01054"/>
      <sheetName val="01055"/>
      <sheetName val="01056"/>
      <sheetName val="01057"/>
      <sheetName val="01058"/>
      <sheetName val="01059"/>
      <sheetName val="01060"/>
      <sheetName val="01061"/>
      <sheetName val="01062"/>
      <sheetName val="01063"/>
      <sheetName val="01901"/>
      <sheetName val="01902"/>
      <sheetName val="20001"/>
      <sheetName val="20002"/>
      <sheetName val="20003"/>
      <sheetName val="20004"/>
      <sheetName val="20005"/>
      <sheetName val="20006"/>
      <sheetName val="20007"/>
      <sheetName val="20008"/>
      <sheetName val="20009"/>
      <sheetName val="20010"/>
      <sheetName val="20011"/>
      <sheetName val="20012"/>
      <sheetName val="20013"/>
      <sheetName val="20014"/>
      <sheetName val="20015"/>
      <sheetName val="20016"/>
      <sheetName val="20017"/>
      <sheetName val="20018"/>
      <sheetName val="20019"/>
      <sheetName val="20020"/>
      <sheetName val="20021"/>
      <sheetName val="20022"/>
      <sheetName val="20023"/>
      <sheetName val="20024"/>
      <sheetName val="20025"/>
      <sheetName val="20026"/>
      <sheetName val="20027"/>
      <sheetName val="20028"/>
      <sheetName val="20029"/>
      <sheetName val="20030"/>
      <sheetName val="20031"/>
      <sheetName val="20032"/>
      <sheetName val="20033"/>
      <sheetName val="20034"/>
      <sheetName val="20035"/>
      <sheetName val="20036"/>
      <sheetName val="20037"/>
      <sheetName val="20038"/>
      <sheetName val="20039"/>
      <sheetName val="20040"/>
      <sheetName val="20041"/>
      <sheetName val="20042"/>
      <sheetName val="20043"/>
      <sheetName val="20044"/>
      <sheetName val="20045"/>
      <sheetName val="20046"/>
      <sheetName val="20047"/>
      <sheetName val="20048"/>
      <sheetName val="20049"/>
      <sheetName val="20050"/>
      <sheetName val="20051"/>
      <sheetName val="20052"/>
      <sheetName val="20053"/>
      <sheetName val="20054"/>
      <sheetName val="20055"/>
      <sheetName val="20056"/>
      <sheetName val="20057"/>
      <sheetName val="20058"/>
      <sheetName val="20059"/>
      <sheetName val="20060"/>
      <sheetName val="20061"/>
      <sheetName val="20062"/>
      <sheetName val="20063"/>
      <sheetName val="20064"/>
      <sheetName val="20065"/>
      <sheetName val="20066"/>
      <sheetName val="20067"/>
      <sheetName val="20068"/>
      <sheetName val="20069"/>
      <sheetName val="20070"/>
      <sheetName val="20071"/>
      <sheetName val="20072"/>
      <sheetName val="20073"/>
      <sheetName val="20074"/>
      <sheetName val="20075"/>
      <sheetName val="20076"/>
      <sheetName val="20077"/>
      <sheetName val="20078"/>
      <sheetName val="20079"/>
      <sheetName val="20080"/>
      <sheetName val="20081"/>
      <sheetName val="20901"/>
      <sheetName val="20902"/>
      <sheetName val="20903"/>
      <sheetName val="20904"/>
      <sheetName val="20905"/>
      <sheetName val="20906"/>
      <sheetName val="20907"/>
      <sheetName val="48001"/>
      <sheetName val="48002"/>
      <sheetName val="48003"/>
      <sheetName val="48004"/>
      <sheetName val="48005"/>
      <sheetName val="48006"/>
      <sheetName val="48007"/>
      <sheetName val="48008"/>
      <sheetName val="48009"/>
      <sheetName val="48010"/>
      <sheetName val="48011"/>
      <sheetName val="48012"/>
      <sheetName val="48013"/>
      <sheetName val="48014"/>
      <sheetName val="48015"/>
      <sheetName val="48016"/>
      <sheetName val="48017"/>
      <sheetName val="48018"/>
      <sheetName val="48019"/>
      <sheetName val="48020"/>
      <sheetName val="48021"/>
      <sheetName val="48022"/>
      <sheetName val="48023"/>
      <sheetName val="48024"/>
      <sheetName val="48025"/>
      <sheetName val="48026"/>
      <sheetName val="48027"/>
      <sheetName val="48028"/>
      <sheetName val="48029"/>
      <sheetName val="48030"/>
      <sheetName val="48031"/>
      <sheetName val="48032"/>
      <sheetName val="48033"/>
      <sheetName val="48034"/>
      <sheetName val="48035"/>
      <sheetName val="48036"/>
      <sheetName val="48037"/>
      <sheetName val="48038"/>
      <sheetName val="48039"/>
      <sheetName val="48040"/>
      <sheetName val="48041"/>
      <sheetName val="48042"/>
      <sheetName val="48043"/>
      <sheetName val="48044"/>
      <sheetName val="48045"/>
      <sheetName val="48046"/>
      <sheetName val="48047"/>
      <sheetName val="48048"/>
      <sheetName val="48049"/>
      <sheetName val="48050"/>
      <sheetName val="48051"/>
      <sheetName val="48052"/>
      <sheetName val="48053"/>
      <sheetName val="48054"/>
      <sheetName val="48055"/>
      <sheetName val="48056"/>
      <sheetName val="48057"/>
      <sheetName val="48058"/>
      <sheetName val="48059"/>
      <sheetName val="48060"/>
      <sheetName val="48061"/>
      <sheetName val="48062"/>
      <sheetName val="48063"/>
      <sheetName val="48064"/>
      <sheetName val="48065"/>
      <sheetName val="48066"/>
      <sheetName val="48067"/>
      <sheetName val="48068"/>
      <sheetName val="48069"/>
      <sheetName val="48070"/>
      <sheetName val="48071"/>
      <sheetName val="48072"/>
      <sheetName val="48073"/>
      <sheetName val="48074"/>
      <sheetName val="48075"/>
      <sheetName val="48076"/>
      <sheetName val="48077"/>
      <sheetName val="48078"/>
      <sheetName val="48079"/>
      <sheetName val="48080"/>
      <sheetName val="48081"/>
      <sheetName val="48082"/>
      <sheetName val="48083"/>
      <sheetName val="48084"/>
      <sheetName val="48085"/>
      <sheetName val="48086"/>
      <sheetName val="48087"/>
      <sheetName val="48088"/>
      <sheetName val="48089"/>
      <sheetName val="48090"/>
      <sheetName val="48091"/>
      <sheetName val="48092"/>
      <sheetName val="48093"/>
      <sheetName val="48094"/>
      <sheetName val="48095"/>
      <sheetName val="48096"/>
      <sheetName val="48097"/>
      <sheetName val="48901"/>
      <sheetName val="48902"/>
      <sheetName val="48903"/>
      <sheetName val="48904"/>
      <sheetName val="48905"/>
      <sheetName val="48906"/>
      <sheetName val="48907"/>
      <sheetName val="48908"/>
      <sheetName val="48909"/>
      <sheetName val="48910"/>
      <sheetName val="48911"/>
      <sheetName val="48912"/>
      <sheetName val="48913"/>
      <sheetName val="48914"/>
      <sheetName val="48915"/>
      <sheetName val="55555"/>
      <sheetName val="Co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>
        <row r="16">
          <cell r="G16">
            <v>1</v>
          </cell>
        </row>
        <row r="17">
          <cell r="G17">
            <v>2</v>
          </cell>
        </row>
        <row r="18">
          <cell r="G18">
            <v>3</v>
          </cell>
        </row>
        <row r="19">
          <cell r="G19">
            <v>4</v>
          </cell>
        </row>
        <row r="20">
          <cell r="G20">
            <v>5</v>
          </cell>
        </row>
        <row r="21">
          <cell r="G21">
            <v>6</v>
          </cell>
        </row>
        <row r="22">
          <cell r="G22">
            <v>7</v>
          </cell>
        </row>
        <row r="23">
          <cell r="G23">
            <v>8</v>
          </cell>
        </row>
        <row r="24">
          <cell r="G24">
            <v>9</v>
          </cell>
        </row>
        <row r="25">
          <cell r="G25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xo"/>
      <sheetName val="Edad"/>
      <sheetName val="SxEdad"/>
      <sheetName val="CNOSx"/>
      <sheetName val="CNAESx"/>
      <sheetName val="Person"/>
      <sheetName val="Dura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F2" t="str">
            <v xml:space="preserve">  13  0  SUMMARIZE0</v>
          </cell>
          <cell r="G2">
            <v>0</v>
          </cell>
          <cell r="H2">
            <v>0</v>
          </cell>
          <cell r="I2">
            <v>0</v>
          </cell>
        </row>
        <row r="3">
          <cell r="F3" t="str">
            <v xml:space="preserve">  14  0    /TABLES= CON052 BY munic BY codcno10</v>
          </cell>
          <cell r="G3">
            <v>0</v>
          </cell>
          <cell r="H3">
            <v>0</v>
          </cell>
          <cell r="I3">
            <v>0</v>
          </cell>
        </row>
        <row r="4">
          <cell r="F4" t="str">
            <v xml:space="preserve">  15  0    /FORMAT=NOLIST NOTOTAL0</v>
          </cell>
          <cell r="G4">
            <v>0</v>
          </cell>
          <cell r="H4">
            <v>0</v>
          </cell>
          <cell r="I4">
            <v>0</v>
          </cell>
        </row>
        <row r="5">
          <cell r="F5" t="str">
            <v xml:space="preserve">  16  0    /TITLE='Resúmenes de casos'0</v>
          </cell>
          <cell r="G5">
            <v>0</v>
          </cell>
          <cell r="H5">
            <v>0</v>
          </cell>
          <cell r="I5">
            <v>0</v>
          </cell>
        </row>
        <row r="6">
          <cell r="F6" t="str">
            <v xml:space="preserve">  17  0    /MISSING=VARIABLE0</v>
          </cell>
          <cell r="G6">
            <v>0</v>
          </cell>
          <cell r="H6">
            <v>0</v>
          </cell>
          <cell r="I6">
            <v>0</v>
          </cell>
        </row>
        <row r="7">
          <cell r="F7" t="str">
            <v xml:space="preserve">  18  0    /CELLS=MEAN COUNT .0</v>
          </cell>
          <cell r="G7">
            <v>0</v>
          </cell>
          <cell r="H7">
            <v>0</v>
          </cell>
          <cell r="I7">
            <v>0</v>
          </cell>
        </row>
        <row r="8">
          <cell r="F8" t="str">
            <v xml:space="preserve">  19  0  0</v>
          </cell>
          <cell r="G8">
            <v>0</v>
          </cell>
          <cell r="H8">
            <v>0</v>
          </cell>
          <cell r="I8">
            <v>0</v>
          </cell>
        </row>
        <row r="9">
          <cell r="F9" t="str">
            <v xml:space="preserve">  20  0  0</v>
          </cell>
          <cell r="G9">
            <v>0</v>
          </cell>
          <cell r="H9">
            <v>0</v>
          </cell>
          <cell r="I9">
            <v>0</v>
          </cell>
        </row>
        <row r="10">
          <cell r="F10" t="str">
            <v xml:space="preserve">  21  0  0</v>
          </cell>
          <cell r="G10">
            <v>0</v>
          </cell>
          <cell r="H10">
            <v>0</v>
          </cell>
          <cell r="I10">
            <v>0</v>
          </cell>
        </row>
        <row r="11">
          <cell r="F11" t="str">
            <v xml:space="preserve">  22  0  * End of INSERT and INCLUDE nesting level 01.0</v>
          </cell>
          <cell r="G11">
            <v>0</v>
          </cell>
          <cell r="H11">
            <v>0</v>
          </cell>
          <cell r="I11">
            <v>0</v>
          </cell>
        </row>
        <row r="12">
          <cell r="F12" t="str">
            <v xml:space="preserve">  22  0  * End of INSERT and INCLUDE nesting level 01.0</v>
          </cell>
          <cell r="G12">
            <v>0</v>
          </cell>
          <cell r="H12">
            <v>0</v>
          </cell>
          <cell r="I12">
            <v>0</v>
          </cell>
        </row>
        <row r="13">
          <cell r="F13" t="str">
            <v xml:space="preserve">  22  0  * End of INSERT and INCLUDE nesting level 01.0</v>
          </cell>
          <cell r="G13">
            <v>0</v>
          </cell>
          <cell r="H13">
            <v>0</v>
          </cell>
          <cell r="I13">
            <v>0</v>
          </cell>
        </row>
        <row r="14">
          <cell r="F14" t="str">
            <v>Resumir0</v>
          </cell>
          <cell r="G14">
            <v>0</v>
          </cell>
          <cell r="H14">
            <v>0</v>
          </cell>
          <cell r="I14">
            <v>0</v>
          </cell>
        </row>
        <row r="15">
          <cell r="F15" t="str">
            <v>Resumir0</v>
          </cell>
          <cell r="G15">
            <v>0</v>
          </cell>
          <cell r="H15">
            <v>0</v>
          </cell>
          <cell r="I15">
            <v>0</v>
          </cell>
        </row>
        <row r="16">
          <cell r="F16" t="str">
            <v>Notas0</v>
          </cell>
          <cell r="G16">
            <v>0</v>
          </cell>
          <cell r="H16">
            <v>0</v>
          </cell>
          <cell r="I16">
            <v>0</v>
          </cell>
        </row>
        <row r="17">
          <cell r="F17" t="str">
            <v>Resultados creados0</v>
          </cell>
          <cell r="G17">
            <v>0</v>
          </cell>
          <cell r="H17" t="str">
            <v>10-oct-2017 11:09:14</v>
          </cell>
          <cell r="I17">
            <v>0</v>
          </cell>
        </row>
        <row r="18">
          <cell r="F18" t="str">
            <v>Comentarios0</v>
          </cell>
          <cell r="G18">
            <v>0</v>
          </cell>
          <cell r="H18" t="str">
            <v xml:space="preserve"> </v>
          </cell>
          <cell r="I18">
            <v>0</v>
          </cell>
        </row>
        <row r="19">
          <cell r="F19" t="str">
            <v>EntradaDatos</v>
          </cell>
          <cell r="G19" t="str">
            <v>Datos</v>
          </cell>
          <cell r="H19" t="str">
            <v>M:\GabineteTecnico\Analisis\Contratos\Plantilla\FichSPSS\plantillamensual.sav</v>
          </cell>
          <cell r="I19">
            <v>0</v>
          </cell>
        </row>
        <row r="20">
          <cell r="F20" t="str">
            <v>EntradaFiltro</v>
          </cell>
          <cell r="G20" t="str">
            <v>Filtro</v>
          </cell>
          <cell r="H20" t="str">
            <v>&lt;ninguno&gt;</v>
          </cell>
          <cell r="I20">
            <v>0</v>
          </cell>
        </row>
        <row r="21">
          <cell r="F21" t="str">
            <v>EntradaPeso</v>
          </cell>
          <cell r="G21" t="str">
            <v>Peso</v>
          </cell>
          <cell r="H21" t="str">
            <v>&lt;ninguno&gt;</v>
          </cell>
          <cell r="I21">
            <v>0</v>
          </cell>
        </row>
        <row r="22">
          <cell r="F22" t="str">
            <v>EntradaSegmentar archivo</v>
          </cell>
          <cell r="G22" t="str">
            <v>Segmentar archivo</v>
          </cell>
          <cell r="H22" t="str">
            <v>&lt;ninguno&gt;</v>
          </cell>
          <cell r="I22">
            <v>0</v>
          </cell>
        </row>
        <row r="23">
          <cell r="F23" t="str">
            <v>EntradaNúm. de filas del archivo de trabajo</v>
          </cell>
          <cell r="G23" t="str">
            <v>Núm. de filas del archivo de trabajo</v>
          </cell>
          <cell r="H23">
            <v>103845</v>
          </cell>
          <cell r="I23">
            <v>0</v>
          </cell>
        </row>
        <row r="24">
          <cell r="F24" t="str">
            <v>Tratamiento de los valores perdidosDefinición de los perdidos</v>
          </cell>
          <cell r="G24" t="str">
            <v>Definición de los perdidos</v>
          </cell>
          <cell r="H24" t="str">
            <v>Los valores perdidos definidos por el usuario para las variables dependientes y de agrupación son considerados como valores perdidos para todas las variables dependientes de la tabla.</v>
          </cell>
          <cell r="I24">
            <v>0</v>
          </cell>
        </row>
        <row r="25">
          <cell r="F25" t="str">
            <v>Tratamiento de los valores perdidosCasos utilizados</v>
          </cell>
          <cell r="G25" t="str">
            <v>Casos utilizados</v>
          </cell>
          <cell r="H25" t="str">
            <v>Los casos utilizados para las tablas no incluyen valores perdidos en ninguna variable independiente y no todas las variables dependientes tienen valores perdidos.</v>
          </cell>
          <cell r="I25">
            <v>0</v>
          </cell>
        </row>
        <row r="26">
          <cell r="F26" t="str">
            <v>Sintaxis0</v>
          </cell>
          <cell r="G26">
            <v>0</v>
          </cell>
          <cell r="H26" t="str">
            <v xml:space="preserve">SUMMARIZE
  /TABLES= CON052 BY munic BY codcno1
  /FORMAT=NOLIST NOTOTAL
  /TITLE='Resúmenes de casos'
  /MISSING=VARIABLE
  /CELLS=MEAN COUNT .
* End of INSERT and INCLUDE nesting level 01.
</v>
          </cell>
          <cell r="I26">
            <v>0</v>
          </cell>
        </row>
        <row r="27">
          <cell r="F27" t="str">
            <v>RecursosTiempo de procesador</v>
          </cell>
          <cell r="G27" t="str">
            <v>Tiempo de procesador</v>
          </cell>
          <cell r="H27" t="str">
            <v>00 00:00:00,936</v>
          </cell>
          <cell r="I27">
            <v>0</v>
          </cell>
        </row>
        <row r="28">
          <cell r="F28" t="str">
            <v>RecursosTiempo transcurrido</v>
          </cell>
          <cell r="G28" t="str">
            <v>Tiempo transcurrido</v>
          </cell>
          <cell r="H28" t="str">
            <v>00 00:00:09,471</v>
          </cell>
          <cell r="I28">
            <v>0</v>
          </cell>
        </row>
        <row r="29">
          <cell r="F29" t="str">
            <v>Recursos0</v>
          </cell>
          <cell r="G29">
            <v>0</v>
          </cell>
          <cell r="H29">
            <v>0</v>
          </cell>
          <cell r="I29">
            <v>0</v>
          </cell>
        </row>
        <row r="30">
          <cell r="F30" t="str">
            <v>Recursos0</v>
          </cell>
          <cell r="G30">
            <v>0</v>
          </cell>
          <cell r="H30">
            <v>0</v>
          </cell>
          <cell r="I30">
            <v>0</v>
          </cell>
        </row>
        <row r="31">
          <cell r="F31" t="str">
            <v>M:\GabineteTecnico\Analisis\Contratos\Plantilla\FichSPSS\plantillamensual.sav0</v>
          </cell>
          <cell r="G31">
            <v>0</v>
          </cell>
          <cell r="H31">
            <v>0</v>
          </cell>
          <cell r="I31">
            <v>0</v>
          </cell>
        </row>
        <row r="32">
          <cell r="F32" t="str">
            <v>M:\GabineteTecnico\Analisis\Contratos\Plantilla\FichSPSS\plantillamensual.sav0</v>
          </cell>
          <cell r="G32">
            <v>0</v>
          </cell>
          <cell r="H32">
            <v>0</v>
          </cell>
          <cell r="I32">
            <v>0</v>
          </cell>
        </row>
        <row r="33">
          <cell r="F33" t="str">
            <v>Resumen del procesamiento de los casos0</v>
          </cell>
          <cell r="G33">
            <v>0</v>
          </cell>
          <cell r="H33">
            <v>0</v>
          </cell>
          <cell r="I33">
            <v>0</v>
          </cell>
        </row>
        <row r="34">
          <cell r="F34" t="str">
            <v xml:space="preserve"> Casos</v>
          </cell>
          <cell r="G34" t="str">
            <v>Casos</v>
          </cell>
          <cell r="H34">
            <v>0</v>
          </cell>
          <cell r="I34">
            <v>0</v>
          </cell>
        </row>
        <row r="35">
          <cell r="F35" t="str">
            <v xml:space="preserve"> Incluidos</v>
          </cell>
          <cell r="G35" t="str">
            <v>Incluidos</v>
          </cell>
          <cell r="H35">
            <v>0</v>
          </cell>
          <cell r="I35" t="str">
            <v>Excluidos</v>
          </cell>
        </row>
        <row r="36">
          <cell r="F36" t="str">
            <v xml:space="preserve"> N</v>
          </cell>
          <cell r="G36" t="str">
            <v>N</v>
          </cell>
          <cell r="H36" t="str">
            <v>Porcentaje</v>
          </cell>
          <cell r="I36" t="str">
            <v>N</v>
          </cell>
        </row>
        <row r="37">
          <cell r="F37" t="str">
            <v>CON052  * Munic * CodCno1103845</v>
          </cell>
          <cell r="G37">
            <v>103845</v>
          </cell>
          <cell r="H37">
            <v>1</v>
          </cell>
          <cell r="I37">
            <v>0</v>
          </cell>
        </row>
        <row r="38">
          <cell r="F38" t="str">
            <v>CON052  * Munic * CodCno10</v>
          </cell>
          <cell r="G38">
            <v>0</v>
          </cell>
          <cell r="H38">
            <v>0</v>
          </cell>
          <cell r="I38">
            <v>0</v>
          </cell>
        </row>
        <row r="39">
          <cell r="F39" t="str">
            <v>Resúmenes de casos0</v>
          </cell>
          <cell r="G39">
            <v>0</v>
          </cell>
          <cell r="H39">
            <v>0</v>
          </cell>
          <cell r="I39">
            <v>0</v>
          </cell>
        </row>
        <row r="40">
          <cell r="F40" t="str">
            <v>CON0520</v>
          </cell>
          <cell r="G40">
            <v>0</v>
          </cell>
          <cell r="H40">
            <v>0</v>
          </cell>
          <cell r="I40">
            <v>0</v>
          </cell>
        </row>
        <row r="41">
          <cell r="F41" t="str">
            <v>MunicCodCno1</v>
          </cell>
          <cell r="G41" t="str">
            <v>CodCno1</v>
          </cell>
          <cell r="H41" t="str">
            <v>Media</v>
          </cell>
          <cell r="I41" t="str">
            <v>N</v>
          </cell>
        </row>
        <row r="42">
          <cell r="F42" t="str">
            <v>010011</v>
          </cell>
          <cell r="G42" t="str">
            <v>1</v>
          </cell>
          <cell r="H42">
            <v>0</v>
          </cell>
          <cell r="I42">
            <v>2</v>
          </cell>
        </row>
        <row r="43">
          <cell r="F43" t="str">
            <v>010012</v>
          </cell>
          <cell r="G43" t="str">
            <v>2</v>
          </cell>
          <cell r="H43">
            <v>178.61538461538461</v>
          </cell>
          <cell r="I43">
            <v>13</v>
          </cell>
        </row>
        <row r="44">
          <cell r="F44" t="str">
            <v>010013</v>
          </cell>
          <cell r="G44" t="str">
            <v>3</v>
          </cell>
          <cell r="H44">
            <v>0</v>
          </cell>
          <cell r="I44">
            <v>2</v>
          </cell>
        </row>
        <row r="45">
          <cell r="F45" t="str">
            <v>010015</v>
          </cell>
          <cell r="G45" t="str">
            <v>5</v>
          </cell>
          <cell r="H45">
            <v>48.153846153846153</v>
          </cell>
          <cell r="I45">
            <v>26</v>
          </cell>
        </row>
        <row r="46">
          <cell r="F46" t="str">
            <v>010016</v>
          </cell>
          <cell r="G46" t="str">
            <v>6</v>
          </cell>
          <cell r="H46">
            <v>0</v>
          </cell>
          <cell r="I46">
            <v>6</v>
          </cell>
        </row>
        <row r="47">
          <cell r="F47" t="str">
            <v>010017</v>
          </cell>
          <cell r="G47" t="str">
            <v>7</v>
          </cell>
          <cell r="H47">
            <v>12.124999999999998</v>
          </cell>
          <cell r="I47">
            <v>16</v>
          </cell>
        </row>
        <row r="48">
          <cell r="F48" t="str">
            <v>010018</v>
          </cell>
          <cell r="G48" t="str">
            <v>8</v>
          </cell>
          <cell r="H48">
            <v>38.142857142857146</v>
          </cell>
          <cell r="I48">
            <v>7</v>
          </cell>
        </row>
        <row r="49">
          <cell r="F49" t="str">
            <v>010019</v>
          </cell>
          <cell r="G49" t="str">
            <v>9</v>
          </cell>
          <cell r="H49">
            <v>19.172413793103448</v>
          </cell>
          <cell r="I49">
            <v>58</v>
          </cell>
        </row>
        <row r="50">
          <cell r="F50" t="str">
            <v xml:space="preserve">01001 </v>
          </cell>
          <cell r="G50" t="str">
            <v xml:space="preserve"> </v>
          </cell>
          <cell r="H50">
            <v>39.592307692307706</v>
          </cell>
          <cell r="I50">
            <v>130</v>
          </cell>
        </row>
        <row r="51">
          <cell r="F51" t="str">
            <v>010021</v>
          </cell>
          <cell r="G51" t="str">
            <v>1</v>
          </cell>
          <cell r="H51">
            <v>0</v>
          </cell>
          <cell r="I51">
            <v>1</v>
          </cell>
        </row>
        <row r="52">
          <cell r="F52" t="str">
            <v>010022</v>
          </cell>
          <cell r="G52" t="str">
            <v>2</v>
          </cell>
          <cell r="H52">
            <v>168.89361702127653</v>
          </cell>
          <cell r="I52">
            <v>47</v>
          </cell>
        </row>
        <row r="53">
          <cell r="F53" t="str">
            <v>010023</v>
          </cell>
          <cell r="G53" t="str">
            <v>3</v>
          </cell>
          <cell r="H53">
            <v>74.193548387096783</v>
          </cell>
          <cell r="I53">
            <v>31</v>
          </cell>
        </row>
        <row r="54">
          <cell r="F54" t="str">
            <v>010024</v>
          </cell>
          <cell r="G54" t="str">
            <v>4</v>
          </cell>
          <cell r="H54">
            <v>74.3</v>
          </cell>
          <cell r="I54">
            <v>10</v>
          </cell>
        </row>
        <row r="55">
          <cell r="F55" t="str">
            <v>010025</v>
          </cell>
          <cell r="G55" t="str">
            <v>5</v>
          </cell>
          <cell r="H55">
            <v>44.343434343434339</v>
          </cell>
          <cell r="I55">
            <v>99</v>
          </cell>
        </row>
        <row r="56">
          <cell r="F56" t="str">
            <v>010026</v>
          </cell>
          <cell r="G56" t="str">
            <v>6</v>
          </cell>
          <cell r="H56">
            <v>0</v>
          </cell>
          <cell r="I56">
            <v>8</v>
          </cell>
        </row>
        <row r="57">
          <cell r="F57" t="str">
            <v>010027</v>
          </cell>
          <cell r="G57" t="str">
            <v>7</v>
          </cell>
          <cell r="H57">
            <v>24.550295857988196</v>
          </cell>
          <cell r="I57">
            <v>169</v>
          </cell>
        </row>
        <row r="58">
          <cell r="F58" t="str">
            <v>010028</v>
          </cell>
          <cell r="G58" t="str">
            <v>8</v>
          </cell>
          <cell r="H58">
            <v>14.574712643678156</v>
          </cell>
          <cell r="I58">
            <v>261</v>
          </cell>
        </row>
        <row r="59">
          <cell r="F59" t="str">
            <v>010029</v>
          </cell>
          <cell r="G59" t="str">
            <v>9</v>
          </cell>
          <cell r="H59">
            <v>12.64897959183673</v>
          </cell>
          <cell r="I59">
            <v>245</v>
          </cell>
        </row>
        <row r="60">
          <cell r="F60" t="str">
            <v xml:space="preserve">01002 </v>
          </cell>
          <cell r="G60" t="str">
            <v xml:space="preserve"> </v>
          </cell>
          <cell r="H60">
            <v>30.336394948335194</v>
          </cell>
          <cell r="I60">
            <v>871</v>
          </cell>
        </row>
        <row r="61">
          <cell r="F61" t="str">
            <v>010033</v>
          </cell>
          <cell r="G61" t="str">
            <v>3</v>
          </cell>
          <cell r="H61">
            <v>28.333333333333332</v>
          </cell>
          <cell r="I61">
            <v>3</v>
          </cell>
        </row>
        <row r="62">
          <cell r="F62" t="str">
            <v>010034</v>
          </cell>
          <cell r="G62" t="str">
            <v>4</v>
          </cell>
          <cell r="H62">
            <v>22.5</v>
          </cell>
          <cell r="I62">
            <v>4</v>
          </cell>
        </row>
        <row r="63">
          <cell r="F63" t="str">
            <v>010035</v>
          </cell>
          <cell r="G63" t="str">
            <v>5</v>
          </cell>
          <cell r="H63">
            <v>270</v>
          </cell>
          <cell r="I63">
            <v>1</v>
          </cell>
        </row>
        <row r="64">
          <cell r="F64" t="str">
            <v>010036</v>
          </cell>
          <cell r="G64" t="str">
            <v>6</v>
          </cell>
          <cell r="H64">
            <v>0</v>
          </cell>
          <cell r="I64">
            <v>2</v>
          </cell>
        </row>
        <row r="65">
          <cell r="F65" t="str">
            <v>010039</v>
          </cell>
          <cell r="G65" t="str">
            <v>9</v>
          </cell>
          <cell r="H65">
            <v>1.25</v>
          </cell>
          <cell r="I65">
            <v>4</v>
          </cell>
        </row>
        <row r="66">
          <cell r="F66" t="str">
            <v xml:space="preserve">01003 </v>
          </cell>
          <cell r="G66" t="str">
            <v xml:space="preserve"> </v>
          </cell>
          <cell r="H66">
            <v>32.142857142857139</v>
          </cell>
          <cell r="I66">
            <v>14</v>
          </cell>
        </row>
        <row r="67">
          <cell r="F67" t="str">
            <v>010042</v>
          </cell>
          <cell r="G67" t="str">
            <v>2</v>
          </cell>
          <cell r="H67">
            <v>0</v>
          </cell>
          <cell r="I67">
            <v>1</v>
          </cell>
        </row>
        <row r="68">
          <cell r="F68" t="str">
            <v>010043</v>
          </cell>
          <cell r="G68" t="str">
            <v>3</v>
          </cell>
          <cell r="H68">
            <v>0</v>
          </cell>
          <cell r="I68">
            <v>1</v>
          </cell>
        </row>
        <row r="69">
          <cell r="F69" t="str">
            <v>010045</v>
          </cell>
          <cell r="G69" t="str">
            <v>5</v>
          </cell>
          <cell r="H69">
            <v>25.266666666666662</v>
          </cell>
          <cell r="I69">
            <v>30</v>
          </cell>
        </row>
        <row r="70">
          <cell r="F70" t="str">
            <v>010047</v>
          </cell>
          <cell r="G70" t="str">
            <v>7</v>
          </cell>
          <cell r="H70">
            <v>0</v>
          </cell>
          <cell r="I70">
            <v>2</v>
          </cell>
        </row>
        <row r="71">
          <cell r="F71" t="str">
            <v>010048</v>
          </cell>
          <cell r="G71" t="str">
            <v>8</v>
          </cell>
          <cell r="H71">
            <v>9.5</v>
          </cell>
          <cell r="I71">
            <v>2</v>
          </cell>
        </row>
        <row r="72">
          <cell r="F72" t="str">
            <v>010049</v>
          </cell>
          <cell r="G72" t="str">
            <v>9</v>
          </cell>
          <cell r="H72">
            <v>13.8</v>
          </cell>
          <cell r="I72">
            <v>5</v>
          </cell>
        </row>
        <row r="73">
          <cell r="F73" t="str">
            <v xml:space="preserve">01004 </v>
          </cell>
          <cell r="G73" t="str">
            <v xml:space="preserve"> </v>
          </cell>
          <cell r="H73">
            <v>20.634146341463413</v>
          </cell>
          <cell r="I73">
            <v>41</v>
          </cell>
        </row>
        <row r="74">
          <cell r="F74" t="str">
            <v>010062</v>
          </cell>
          <cell r="G74" t="str">
            <v>2</v>
          </cell>
          <cell r="H74">
            <v>0</v>
          </cell>
          <cell r="I74">
            <v>1</v>
          </cell>
        </row>
        <row r="75">
          <cell r="F75" t="str">
            <v>010064</v>
          </cell>
          <cell r="G75" t="str">
            <v>4</v>
          </cell>
          <cell r="H75">
            <v>0</v>
          </cell>
          <cell r="I75">
            <v>1</v>
          </cell>
        </row>
        <row r="76">
          <cell r="F76" t="str">
            <v>010067</v>
          </cell>
          <cell r="G76" t="str">
            <v>7</v>
          </cell>
          <cell r="H76">
            <v>9.6</v>
          </cell>
          <cell r="I76">
            <v>5</v>
          </cell>
        </row>
        <row r="77">
          <cell r="F77" t="str">
            <v>010069</v>
          </cell>
          <cell r="G77" t="str">
            <v>9</v>
          </cell>
          <cell r="H77">
            <v>98.25</v>
          </cell>
          <cell r="I77">
            <v>4</v>
          </cell>
        </row>
        <row r="78">
          <cell r="F78" t="str">
            <v xml:space="preserve">01006 </v>
          </cell>
          <cell r="G78" t="str">
            <v xml:space="preserve"> </v>
          </cell>
          <cell r="H78">
            <v>40.090909090909086</v>
          </cell>
          <cell r="I78">
            <v>11</v>
          </cell>
        </row>
        <row r="79">
          <cell r="F79" t="str">
            <v>010082</v>
          </cell>
          <cell r="G79" t="str">
            <v>2</v>
          </cell>
          <cell r="H79">
            <v>0</v>
          </cell>
          <cell r="I79">
            <v>6</v>
          </cell>
        </row>
        <row r="80">
          <cell r="F80" t="str">
            <v>010083</v>
          </cell>
          <cell r="G80" t="str">
            <v>3</v>
          </cell>
          <cell r="H80">
            <v>8.75</v>
          </cell>
          <cell r="I80">
            <v>4</v>
          </cell>
        </row>
        <row r="81">
          <cell r="F81" t="str">
            <v>010084</v>
          </cell>
          <cell r="G81" t="str">
            <v>4</v>
          </cell>
          <cell r="H81">
            <v>0</v>
          </cell>
          <cell r="I81">
            <v>1</v>
          </cell>
        </row>
        <row r="82">
          <cell r="F82" t="str">
            <v>010085</v>
          </cell>
          <cell r="G82" t="str">
            <v>5</v>
          </cell>
          <cell r="H82">
            <v>31.285714285714285</v>
          </cell>
          <cell r="I82">
            <v>7</v>
          </cell>
        </row>
        <row r="83">
          <cell r="F83" t="str">
            <v>010087</v>
          </cell>
          <cell r="G83" t="str">
            <v>7</v>
          </cell>
          <cell r="H83">
            <v>17</v>
          </cell>
          <cell r="I83">
            <v>1</v>
          </cell>
        </row>
        <row r="84">
          <cell r="F84" t="str">
            <v>010089</v>
          </cell>
          <cell r="G84" t="str">
            <v>9</v>
          </cell>
          <cell r="H84">
            <v>29.350000000000012</v>
          </cell>
          <cell r="I84">
            <v>20</v>
          </cell>
        </row>
        <row r="85">
          <cell r="F85" t="str">
            <v xml:space="preserve">01008 </v>
          </cell>
          <cell r="G85" t="str">
            <v xml:space="preserve"> </v>
          </cell>
          <cell r="H85">
            <v>22</v>
          </cell>
          <cell r="I85">
            <v>39</v>
          </cell>
        </row>
        <row r="86">
          <cell r="F86" t="str">
            <v>010093</v>
          </cell>
          <cell r="G86" t="str">
            <v>3</v>
          </cell>
          <cell r="H86">
            <v>10.469696969696974</v>
          </cell>
          <cell r="I86">
            <v>66</v>
          </cell>
        </row>
        <row r="87">
          <cell r="F87" t="str">
            <v>010094</v>
          </cell>
          <cell r="G87" t="str">
            <v>4</v>
          </cell>
          <cell r="H87">
            <v>0</v>
          </cell>
          <cell r="I87">
            <v>2</v>
          </cell>
        </row>
        <row r="88">
          <cell r="F88" t="str">
            <v>010095</v>
          </cell>
          <cell r="G88" t="str">
            <v>5</v>
          </cell>
          <cell r="H88">
            <v>29</v>
          </cell>
          <cell r="I88">
            <v>10</v>
          </cell>
        </row>
        <row r="89">
          <cell r="F89" t="str">
            <v>010097</v>
          </cell>
          <cell r="G89" t="str">
            <v>7</v>
          </cell>
          <cell r="H89">
            <v>0.125</v>
          </cell>
          <cell r="I89">
            <v>24</v>
          </cell>
        </row>
        <row r="90">
          <cell r="F90" t="str">
            <v>010098</v>
          </cell>
          <cell r="G90" t="str">
            <v>8</v>
          </cell>
          <cell r="H90">
            <v>5</v>
          </cell>
          <cell r="I90">
            <v>4</v>
          </cell>
        </row>
        <row r="91">
          <cell r="F91" t="str">
            <v>010099</v>
          </cell>
          <cell r="G91" t="str">
            <v>9</v>
          </cell>
          <cell r="H91">
            <v>21.152173913043477</v>
          </cell>
          <cell r="I91">
            <v>92</v>
          </cell>
        </row>
        <row r="92">
          <cell r="F92" t="str">
            <v xml:space="preserve">01009 </v>
          </cell>
          <cell r="G92" t="str">
            <v xml:space="preserve"> </v>
          </cell>
          <cell r="H92">
            <v>14.898989898989894</v>
          </cell>
          <cell r="I92">
            <v>198</v>
          </cell>
        </row>
        <row r="93">
          <cell r="F93" t="str">
            <v>010101</v>
          </cell>
          <cell r="G93" t="str">
            <v>1</v>
          </cell>
          <cell r="H93">
            <v>90</v>
          </cell>
          <cell r="I93">
            <v>1</v>
          </cell>
        </row>
        <row r="94">
          <cell r="F94" t="str">
            <v>010102</v>
          </cell>
          <cell r="G94" t="str">
            <v>2</v>
          </cell>
          <cell r="H94">
            <v>0.5</v>
          </cell>
          <cell r="I94">
            <v>2</v>
          </cell>
        </row>
        <row r="95">
          <cell r="F95" t="str">
            <v>010103</v>
          </cell>
          <cell r="G95" t="str">
            <v>3</v>
          </cell>
          <cell r="H95">
            <v>0</v>
          </cell>
          <cell r="I95">
            <v>2</v>
          </cell>
        </row>
        <row r="96">
          <cell r="F96" t="str">
            <v>010104</v>
          </cell>
          <cell r="G96" t="str">
            <v>4</v>
          </cell>
          <cell r="H96">
            <v>35</v>
          </cell>
          <cell r="I96">
            <v>3</v>
          </cell>
        </row>
        <row r="97">
          <cell r="F97" t="str">
            <v>010105</v>
          </cell>
          <cell r="G97" t="str">
            <v>5</v>
          </cell>
          <cell r="H97">
            <v>30.216666666666661</v>
          </cell>
          <cell r="I97">
            <v>60</v>
          </cell>
        </row>
        <row r="98">
          <cell r="F98" t="str">
            <v>010107</v>
          </cell>
          <cell r="G98" t="str">
            <v>7</v>
          </cell>
          <cell r="H98">
            <v>0</v>
          </cell>
          <cell r="I98">
            <v>7</v>
          </cell>
        </row>
        <row r="99">
          <cell r="F99" t="str">
            <v>010109</v>
          </cell>
          <cell r="G99" t="str">
            <v>9</v>
          </cell>
          <cell r="H99">
            <v>8.8333333333333357</v>
          </cell>
          <cell r="I99">
            <v>36</v>
          </cell>
        </row>
        <row r="100">
          <cell r="F100" t="str">
            <v xml:space="preserve">01010 </v>
          </cell>
          <cell r="G100" t="str">
            <v xml:space="preserve"> </v>
          </cell>
          <cell r="H100">
            <v>20.96396396396397</v>
          </cell>
          <cell r="I100">
            <v>111</v>
          </cell>
        </row>
        <row r="101">
          <cell r="F101" t="str">
            <v>010116</v>
          </cell>
          <cell r="G101" t="str">
            <v>6</v>
          </cell>
          <cell r="H101">
            <v>0</v>
          </cell>
          <cell r="I101">
            <v>59</v>
          </cell>
        </row>
        <row r="102">
          <cell r="F102" t="str">
            <v>010118</v>
          </cell>
          <cell r="G102" t="str">
            <v>8</v>
          </cell>
          <cell r="H102">
            <v>0</v>
          </cell>
          <cell r="I102">
            <v>2</v>
          </cell>
        </row>
        <row r="103">
          <cell r="F103" t="str">
            <v>010119</v>
          </cell>
          <cell r="G103" t="str">
            <v>9</v>
          </cell>
          <cell r="H103">
            <v>0.19410319410319402</v>
          </cell>
          <cell r="I103">
            <v>407</v>
          </cell>
        </row>
        <row r="104">
          <cell r="F104" t="str">
            <v xml:space="preserve">01011 </v>
          </cell>
          <cell r="G104" t="str">
            <v xml:space="preserve"> </v>
          </cell>
          <cell r="H104">
            <v>0.16880341880341876</v>
          </cell>
          <cell r="I104">
            <v>468</v>
          </cell>
        </row>
        <row r="105">
          <cell r="F105" t="str">
            <v>010132</v>
          </cell>
          <cell r="G105" t="str">
            <v>2</v>
          </cell>
          <cell r="H105">
            <v>1</v>
          </cell>
          <cell r="I105">
            <v>4</v>
          </cell>
        </row>
        <row r="106">
          <cell r="F106" t="str">
            <v>010135</v>
          </cell>
          <cell r="G106" t="str">
            <v>5</v>
          </cell>
          <cell r="H106">
            <v>7.0645161290322589</v>
          </cell>
          <cell r="I106">
            <v>31</v>
          </cell>
        </row>
        <row r="107">
          <cell r="F107" t="str">
            <v>010136</v>
          </cell>
          <cell r="G107" t="str">
            <v>6</v>
          </cell>
          <cell r="H107">
            <v>0</v>
          </cell>
          <cell r="I107">
            <v>12</v>
          </cell>
        </row>
        <row r="108">
          <cell r="F108" t="str">
            <v>010137</v>
          </cell>
          <cell r="G108" t="str">
            <v>7</v>
          </cell>
          <cell r="H108">
            <v>180</v>
          </cell>
          <cell r="I108">
            <v>2</v>
          </cell>
        </row>
        <row r="109">
          <cell r="F109" t="str">
            <v>010138</v>
          </cell>
          <cell r="G109" t="str">
            <v>8</v>
          </cell>
          <cell r="H109">
            <v>1.5</v>
          </cell>
          <cell r="I109">
            <v>2</v>
          </cell>
        </row>
        <row r="110">
          <cell r="F110" t="str">
            <v>010139</v>
          </cell>
          <cell r="G110" t="str">
            <v>9</v>
          </cell>
          <cell r="H110">
            <v>10.055555555555557</v>
          </cell>
          <cell r="I110">
            <v>18</v>
          </cell>
        </row>
        <row r="111">
          <cell r="F111" t="str">
            <v xml:space="preserve">01013 </v>
          </cell>
          <cell r="G111" t="str">
            <v xml:space="preserve"> </v>
          </cell>
          <cell r="H111">
            <v>11.115942028985506</v>
          </cell>
          <cell r="I111">
            <v>69</v>
          </cell>
        </row>
        <row r="112">
          <cell r="F112" t="str">
            <v>010143</v>
          </cell>
          <cell r="G112" t="str">
            <v>3</v>
          </cell>
          <cell r="H112">
            <v>0</v>
          </cell>
          <cell r="I112">
            <v>1</v>
          </cell>
        </row>
        <row r="113">
          <cell r="F113" t="str">
            <v>010144</v>
          </cell>
          <cell r="G113" t="str">
            <v>4</v>
          </cell>
          <cell r="H113">
            <v>8.4444444444444446</v>
          </cell>
          <cell r="I113">
            <v>9</v>
          </cell>
        </row>
        <row r="114">
          <cell r="F114" t="str">
            <v>010145</v>
          </cell>
          <cell r="G114" t="str">
            <v>5</v>
          </cell>
          <cell r="H114">
            <v>0</v>
          </cell>
          <cell r="I114">
            <v>1</v>
          </cell>
        </row>
        <row r="115">
          <cell r="F115" t="str">
            <v>010146</v>
          </cell>
          <cell r="G115" t="str">
            <v>6</v>
          </cell>
          <cell r="H115">
            <v>0</v>
          </cell>
          <cell r="I115">
            <v>23</v>
          </cell>
        </row>
        <row r="116">
          <cell r="F116" t="str">
            <v>010147</v>
          </cell>
          <cell r="G116" t="str">
            <v>7</v>
          </cell>
          <cell r="H116">
            <v>157.125</v>
          </cell>
          <cell r="I116">
            <v>8</v>
          </cell>
        </row>
        <row r="117">
          <cell r="F117" t="str">
            <v>010148</v>
          </cell>
          <cell r="G117" t="str">
            <v>8</v>
          </cell>
          <cell r="H117">
            <v>22.333333333333332</v>
          </cell>
          <cell r="I117">
            <v>9</v>
          </cell>
        </row>
        <row r="118">
          <cell r="F118" t="str">
            <v>010149</v>
          </cell>
          <cell r="G118" t="str">
            <v>9</v>
          </cell>
          <cell r="H118">
            <v>0</v>
          </cell>
          <cell r="I118">
            <v>8</v>
          </cell>
        </row>
        <row r="119">
          <cell r="F119" t="str">
            <v xml:space="preserve">01014 </v>
          </cell>
          <cell r="G119" t="str">
            <v xml:space="preserve"> </v>
          </cell>
          <cell r="H119">
            <v>26</v>
          </cell>
          <cell r="I119">
            <v>59</v>
          </cell>
        </row>
        <row r="120">
          <cell r="F120" t="str">
            <v>010162</v>
          </cell>
          <cell r="G120" t="str">
            <v>2</v>
          </cell>
          <cell r="H120">
            <v>57</v>
          </cell>
          <cell r="I120">
            <v>1</v>
          </cell>
        </row>
        <row r="121">
          <cell r="F121" t="str">
            <v>010163</v>
          </cell>
          <cell r="G121" t="str">
            <v>3</v>
          </cell>
          <cell r="H121">
            <v>50.5</v>
          </cell>
          <cell r="I121">
            <v>2</v>
          </cell>
        </row>
        <row r="122">
          <cell r="F122" t="str">
            <v>010164</v>
          </cell>
          <cell r="G122" t="str">
            <v>4</v>
          </cell>
          <cell r="H122">
            <v>1419</v>
          </cell>
          <cell r="I122">
            <v>2</v>
          </cell>
        </row>
        <row r="123">
          <cell r="F123" t="str">
            <v>010165</v>
          </cell>
          <cell r="G123" t="str">
            <v>5</v>
          </cell>
          <cell r="H123">
            <v>7.25</v>
          </cell>
          <cell r="I123">
            <v>4</v>
          </cell>
        </row>
        <row r="124">
          <cell r="F124" t="str">
            <v>010166</v>
          </cell>
          <cell r="G124" t="str">
            <v>6</v>
          </cell>
          <cell r="H124">
            <v>0</v>
          </cell>
          <cell r="I124">
            <v>28</v>
          </cell>
        </row>
        <row r="125">
          <cell r="F125" t="str">
            <v>010168</v>
          </cell>
          <cell r="G125" t="str">
            <v>8</v>
          </cell>
          <cell r="H125">
            <v>0</v>
          </cell>
          <cell r="I125">
            <v>3</v>
          </cell>
        </row>
        <row r="126">
          <cell r="F126" t="str">
            <v>010169</v>
          </cell>
          <cell r="G126" t="str">
            <v>9</v>
          </cell>
          <cell r="H126">
            <v>3.4999999999999996</v>
          </cell>
          <cell r="I126">
            <v>8</v>
          </cell>
        </row>
        <row r="127">
          <cell r="F127" t="str">
            <v xml:space="preserve">01016 </v>
          </cell>
          <cell r="G127" t="str">
            <v xml:space="preserve"> </v>
          </cell>
          <cell r="H127">
            <v>63.604166666666643</v>
          </cell>
          <cell r="I127">
            <v>48</v>
          </cell>
        </row>
        <row r="128">
          <cell r="F128" t="str">
            <v>010172</v>
          </cell>
          <cell r="G128" t="str">
            <v>2</v>
          </cell>
          <cell r="H128">
            <v>0</v>
          </cell>
          <cell r="I128">
            <v>2</v>
          </cell>
        </row>
        <row r="129">
          <cell r="F129" t="str">
            <v>010175</v>
          </cell>
          <cell r="G129" t="str">
            <v>5</v>
          </cell>
          <cell r="H129">
            <v>46.5</v>
          </cell>
          <cell r="I129">
            <v>10</v>
          </cell>
        </row>
        <row r="130">
          <cell r="F130" t="str">
            <v>010177</v>
          </cell>
          <cell r="G130" t="str">
            <v>7</v>
          </cell>
          <cell r="H130">
            <v>0</v>
          </cell>
          <cell r="I130">
            <v>2</v>
          </cell>
        </row>
        <row r="131">
          <cell r="F131" t="str">
            <v>010179</v>
          </cell>
          <cell r="G131" t="str">
            <v>9</v>
          </cell>
          <cell r="H131">
            <v>4.333333333333333</v>
          </cell>
          <cell r="I131">
            <v>3</v>
          </cell>
        </row>
        <row r="132">
          <cell r="F132" t="str">
            <v xml:space="preserve">01017 </v>
          </cell>
          <cell r="G132" t="str">
            <v xml:space="preserve"> </v>
          </cell>
          <cell r="H132">
            <v>28.117647058823529</v>
          </cell>
          <cell r="I132">
            <v>17</v>
          </cell>
        </row>
        <row r="133">
          <cell r="F133" t="str">
            <v>010183</v>
          </cell>
          <cell r="G133" t="str">
            <v>3</v>
          </cell>
          <cell r="H133">
            <v>90</v>
          </cell>
          <cell r="I133">
            <v>4</v>
          </cell>
        </row>
        <row r="134">
          <cell r="F134" t="str">
            <v>010185</v>
          </cell>
          <cell r="G134" t="str">
            <v>5</v>
          </cell>
          <cell r="H134">
            <v>20.695652173913036</v>
          </cell>
          <cell r="I134">
            <v>46</v>
          </cell>
        </row>
        <row r="135">
          <cell r="F135" t="str">
            <v>010186</v>
          </cell>
          <cell r="G135" t="str">
            <v>6</v>
          </cell>
          <cell r="H135">
            <v>180</v>
          </cell>
          <cell r="I135">
            <v>1</v>
          </cell>
        </row>
        <row r="136">
          <cell r="F136" t="str">
            <v>010187</v>
          </cell>
          <cell r="G136" t="str">
            <v>7</v>
          </cell>
          <cell r="H136">
            <v>31</v>
          </cell>
          <cell r="I136">
            <v>5</v>
          </cell>
        </row>
        <row r="137">
          <cell r="F137" t="str">
            <v>010189</v>
          </cell>
          <cell r="G137" t="str">
            <v>9</v>
          </cell>
          <cell r="H137">
            <v>8.9333333333333336</v>
          </cell>
          <cell r="I137">
            <v>15</v>
          </cell>
        </row>
        <row r="138">
          <cell r="F138" t="str">
            <v xml:space="preserve">01018 </v>
          </cell>
          <cell r="G138" t="str">
            <v xml:space="preserve"> </v>
          </cell>
          <cell r="H138">
            <v>25.084507042253524</v>
          </cell>
          <cell r="I138">
            <v>71</v>
          </cell>
        </row>
        <row r="139">
          <cell r="F139" t="str">
            <v>010193</v>
          </cell>
          <cell r="G139" t="str">
            <v>3</v>
          </cell>
          <cell r="H139">
            <v>5</v>
          </cell>
          <cell r="I139">
            <v>1</v>
          </cell>
        </row>
        <row r="140">
          <cell r="F140" t="str">
            <v>010197</v>
          </cell>
          <cell r="G140" t="str">
            <v>7</v>
          </cell>
          <cell r="H140">
            <v>0</v>
          </cell>
          <cell r="I140">
            <v>4</v>
          </cell>
        </row>
        <row r="141">
          <cell r="F141" t="str">
            <v>010199</v>
          </cell>
          <cell r="G141" t="str">
            <v>9</v>
          </cell>
          <cell r="H141">
            <v>2.0408163265306121E-2</v>
          </cell>
          <cell r="I141">
            <v>49</v>
          </cell>
        </row>
        <row r="142">
          <cell r="F142" t="str">
            <v xml:space="preserve">01019 </v>
          </cell>
          <cell r="G142" t="str">
            <v xml:space="preserve"> </v>
          </cell>
          <cell r="H142">
            <v>0.11111111111111113</v>
          </cell>
          <cell r="I142">
            <v>54</v>
          </cell>
        </row>
        <row r="143">
          <cell r="F143" t="str">
            <v>010203</v>
          </cell>
          <cell r="G143" t="str">
            <v>3</v>
          </cell>
          <cell r="H143">
            <v>26</v>
          </cell>
          <cell r="I143">
            <v>1</v>
          </cell>
        </row>
        <row r="144">
          <cell r="F144" t="str">
            <v>010205</v>
          </cell>
          <cell r="G144" t="str">
            <v>5</v>
          </cell>
          <cell r="H144">
            <v>120</v>
          </cell>
          <cell r="I144">
            <v>1</v>
          </cell>
        </row>
        <row r="145">
          <cell r="F145" t="str">
            <v>010208</v>
          </cell>
          <cell r="G145" t="str">
            <v>8</v>
          </cell>
          <cell r="H145">
            <v>0</v>
          </cell>
          <cell r="I145">
            <v>1</v>
          </cell>
        </row>
        <row r="146">
          <cell r="F146" t="str">
            <v xml:space="preserve">01020 </v>
          </cell>
          <cell r="G146" t="str">
            <v xml:space="preserve"> </v>
          </cell>
          <cell r="H146">
            <v>48.666666666666664</v>
          </cell>
          <cell r="I146">
            <v>3</v>
          </cell>
        </row>
        <row r="147">
          <cell r="F147" t="str">
            <v>010212</v>
          </cell>
          <cell r="G147" t="str">
            <v>2</v>
          </cell>
          <cell r="H147">
            <v>0</v>
          </cell>
          <cell r="I147">
            <v>6</v>
          </cell>
        </row>
        <row r="148">
          <cell r="F148" t="str">
            <v>010215</v>
          </cell>
          <cell r="G148" t="str">
            <v>5</v>
          </cell>
          <cell r="H148">
            <v>7.3000000000000007</v>
          </cell>
          <cell r="I148">
            <v>30</v>
          </cell>
        </row>
        <row r="149">
          <cell r="F149" t="str">
            <v>010216</v>
          </cell>
          <cell r="G149" t="str">
            <v>6</v>
          </cell>
          <cell r="H149">
            <v>0</v>
          </cell>
          <cell r="I149">
            <v>12</v>
          </cell>
        </row>
        <row r="150">
          <cell r="F150" t="str">
            <v>010219</v>
          </cell>
          <cell r="G150" t="str">
            <v>9</v>
          </cell>
          <cell r="H150">
            <v>8.6521739130434803</v>
          </cell>
          <cell r="I150">
            <v>23</v>
          </cell>
        </row>
        <row r="151">
          <cell r="F151" t="str">
            <v xml:space="preserve">01021 </v>
          </cell>
          <cell r="G151" t="str">
            <v xml:space="preserve"> </v>
          </cell>
          <cell r="H151">
            <v>5.8873239436619711</v>
          </cell>
          <cell r="I151">
            <v>71</v>
          </cell>
        </row>
        <row r="152">
          <cell r="F152" t="str">
            <v>010222</v>
          </cell>
          <cell r="G152" t="str">
            <v>2</v>
          </cell>
          <cell r="H152">
            <v>45.333333333333336</v>
          </cell>
          <cell r="I152">
            <v>3</v>
          </cell>
        </row>
        <row r="153">
          <cell r="F153" t="str">
            <v>010223</v>
          </cell>
          <cell r="G153" t="str">
            <v>3</v>
          </cell>
          <cell r="H153">
            <v>15.5</v>
          </cell>
          <cell r="I153">
            <v>2</v>
          </cell>
        </row>
        <row r="154">
          <cell r="F154" t="str">
            <v>010224</v>
          </cell>
          <cell r="G154" t="str">
            <v>4</v>
          </cell>
          <cell r="H154">
            <v>180</v>
          </cell>
          <cell r="I154">
            <v>1</v>
          </cell>
        </row>
        <row r="155">
          <cell r="F155" t="str">
            <v>010225</v>
          </cell>
          <cell r="G155" t="str">
            <v>5</v>
          </cell>
          <cell r="H155">
            <v>1.4526315789473689</v>
          </cell>
          <cell r="I155">
            <v>95</v>
          </cell>
        </row>
        <row r="156">
          <cell r="F156" t="str">
            <v>010226</v>
          </cell>
          <cell r="G156" t="str">
            <v>6</v>
          </cell>
          <cell r="H156">
            <v>0</v>
          </cell>
          <cell r="I156">
            <v>20</v>
          </cell>
        </row>
        <row r="157">
          <cell r="F157" t="str">
            <v>010227</v>
          </cell>
          <cell r="G157" t="str">
            <v>7</v>
          </cell>
          <cell r="H157">
            <v>84.555555555555571</v>
          </cell>
          <cell r="I157">
            <v>18</v>
          </cell>
        </row>
        <row r="158">
          <cell r="F158" t="str">
            <v>010228</v>
          </cell>
          <cell r="G158" t="str">
            <v>8</v>
          </cell>
          <cell r="H158">
            <v>0</v>
          </cell>
          <cell r="I158">
            <v>2</v>
          </cell>
        </row>
        <row r="159">
          <cell r="F159" t="str">
            <v>010229</v>
          </cell>
          <cell r="G159" t="str">
            <v>9</v>
          </cell>
          <cell r="H159">
            <v>1.6701570680628266</v>
          </cell>
          <cell r="I159">
            <v>573</v>
          </cell>
        </row>
        <row r="160">
          <cell r="F160" t="str">
            <v xml:space="preserve">01022 </v>
          </cell>
          <cell r="G160" t="str">
            <v xml:space="preserve"> </v>
          </cell>
          <cell r="H160">
            <v>4.1512605042016801</v>
          </cell>
          <cell r="I160">
            <v>714</v>
          </cell>
        </row>
        <row r="161">
          <cell r="F161" t="str">
            <v>010231</v>
          </cell>
          <cell r="G161" t="str">
            <v>1</v>
          </cell>
          <cell r="H161">
            <v>0</v>
          </cell>
          <cell r="I161">
            <v>1</v>
          </cell>
        </row>
        <row r="162">
          <cell r="F162" t="str">
            <v>010236</v>
          </cell>
          <cell r="G162" t="str">
            <v>6</v>
          </cell>
          <cell r="H162">
            <v>0</v>
          </cell>
          <cell r="I162">
            <v>29</v>
          </cell>
        </row>
        <row r="163">
          <cell r="F163" t="str">
            <v>010237</v>
          </cell>
          <cell r="G163" t="str">
            <v>7</v>
          </cell>
          <cell r="H163">
            <v>90</v>
          </cell>
          <cell r="I163">
            <v>2</v>
          </cell>
        </row>
        <row r="164">
          <cell r="F164" t="str">
            <v>010239</v>
          </cell>
          <cell r="G164" t="str">
            <v>9</v>
          </cell>
          <cell r="H164">
            <v>3.9489051094890448</v>
          </cell>
          <cell r="I164">
            <v>411</v>
          </cell>
        </row>
        <row r="165">
          <cell r="F165" t="str">
            <v xml:space="preserve">01023 </v>
          </cell>
          <cell r="G165" t="str">
            <v xml:space="preserve"> </v>
          </cell>
          <cell r="H165">
            <v>4.0699774266365747</v>
          </cell>
          <cell r="I165">
            <v>443</v>
          </cell>
        </row>
        <row r="166">
          <cell r="F166" t="str">
            <v>010272</v>
          </cell>
          <cell r="G166" t="str">
            <v>2</v>
          </cell>
          <cell r="H166">
            <v>131.375</v>
          </cell>
          <cell r="I166">
            <v>8</v>
          </cell>
        </row>
        <row r="167">
          <cell r="F167" t="str">
            <v>010273</v>
          </cell>
          <cell r="G167" t="str">
            <v>3</v>
          </cell>
          <cell r="H167">
            <v>90</v>
          </cell>
          <cell r="I167">
            <v>1</v>
          </cell>
        </row>
        <row r="168">
          <cell r="F168" t="str">
            <v>010275</v>
          </cell>
          <cell r="G168" t="str">
            <v>5</v>
          </cell>
          <cell r="H168">
            <v>2</v>
          </cell>
          <cell r="I168">
            <v>1</v>
          </cell>
        </row>
        <row r="169">
          <cell r="F169" t="str">
            <v>010276</v>
          </cell>
          <cell r="G169" t="str">
            <v>6</v>
          </cell>
          <cell r="H169">
            <v>0</v>
          </cell>
          <cell r="I169">
            <v>13</v>
          </cell>
        </row>
        <row r="170">
          <cell r="F170" t="str">
            <v>010279</v>
          </cell>
          <cell r="G170" t="str">
            <v>9</v>
          </cell>
          <cell r="H170">
            <v>0</v>
          </cell>
          <cell r="I170">
            <v>32</v>
          </cell>
        </row>
        <row r="171">
          <cell r="F171" t="str">
            <v xml:space="preserve">01027 </v>
          </cell>
          <cell r="G171" t="str">
            <v xml:space="preserve"> </v>
          </cell>
          <cell r="H171">
            <v>20.781818181818181</v>
          </cell>
          <cell r="I171">
            <v>55</v>
          </cell>
        </row>
        <row r="172">
          <cell r="F172" t="str">
            <v>010282</v>
          </cell>
          <cell r="G172" t="str">
            <v>2</v>
          </cell>
          <cell r="H172">
            <v>0.60000000000000009</v>
          </cell>
          <cell r="I172">
            <v>10</v>
          </cell>
        </row>
        <row r="173">
          <cell r="F173" t="str">
            <v>010283</v>
          </cell>
          <cell r="G173" t="str">
            <v>3</v>
          </cell>
          <cell r="H173">
            <v>0</v>
          </cell>
          <cell r="I173">
            <v>1</v>
          </cell>
        </row>
        <row r="174">
          <cell r="F174" t="str">
            <v>010284</v>
          </cell>
          <cell r="G174" t="str">
            <v>4</v>
          </cell>
          <cell r="H174">
            <v>16.5</v>
          </cell>
          <cell r="I174">
            <v>2</v>
          </cell>
        </row>
        <row r="175">
          <cell r="F175" t="str">
            <v>010285</v>
          </cell>
          <cell r="G175" t="str">
            <v>5</v>
          </cell>
          <cell r="H175">
            <v>4.2857142857142865</v>
          </cell>
          <cell r="I175">
            <v>63</v>
          </cell>
        </row>
        <row r="176">
          <cell r="F176" t="str">
            <v>010286</v>
          </cell>
          <cell r="G176" t="str">
            <v>6</v>
          </cell>
          <cell r="H176">
            <v>0</v>
          </cell>
          <cell r="I176">
            <v>26</v>
          </cell>
        </row>
        <row r="177">
          <cell r="F177" t="str">
            <v>010287</v>
          </cell>
          <cell r="G177" t="str">
            <v>7</v>
          </cell>
          <cell r="H177">
            <v>38.75</v>
          </cell>
          <cell r="I177">
            <v>4</v>
          </cell>
        </row>
        <row r="178">
          <cell r="F178" t="str">
            <v>010288</v>
          </cell>
          <cell r="G178" t="str">
            <v>8</v>
          </cell>
          <cell r="H178">
            <v>0</v>
          </cell>
          <cell r="I178">
            <v>1</v>
          </cell>
        </row>
        <row r="179">
          <cell r="F179" t="str">
            <v>010289</v>
          </cell>
          <cell r="G179" t="str">
            <v>9</v>
          </cell>
          <cell r="H179">
            <v>6.8762541806020145</v>
          </cell>
          <cell r="I179">
            <v>299</v>
          </cell>
        </row>
        <row r="180">
          <cell r="F180" t="str">
            <v xml:space="preserve">01028 </v>
          </cell>
          <cell r="G180" t="str">
            <v xml:space="preserve"> </v>
          </cell>
          <cell r="H180">
            <v>6.2068965517241477</v>
          </cell>
          <cell r="I180">
            <v>406</v>
          </cell>
        </row>
        <row r="181">
          <cell r="F181" t="str">
            <v>010305</v>
          </cell>
          <cell r="G181" t="str">
            <v>5</v>
          </cell>
          <cell r="H181">
            <v>16.5</v>
          </cell>
          <cell r="I181">
            <v>2</v>
          </cell>
        </row>
        <row r="182">
          <cell r="F182" t="str">
            <v>010306</v>
          </cell>
          <cell r="G182" t="str">
            <v>6</v>
          </cell>
          <cell r="H182">
            <v>2.5</v>
          </cell>
          <cell r="I182">
            <v>2</v>
          </cell>
        </row>
        <row r="183">
          <cell r="F183" t="str">
            <v>010309</v>
          </cell>
          <cell r="G183" t="str">
            <v>9</v>
          </cell>
          <cell r="H183">
            <v>0</v>
          </cell>
          <cell r="I183">
            <v>2</v>
          </cell>
        </row>
        <row r="184">
          <cell r="F184" t="str">
            <v xml:space="preserve">01030 </v>
          </cell>
          <cell r="G184" t="str">
            <v xml:space="preserve"> </v>
          </cell>
          <cell r="H184">
            <v>6.333333333333333</v>
          </cell>
          <cell r="I184">
            <v>6</v>
          </cell>
        </row>
        <row r="185">
          <cell r="F185" t="str">
            <v>010311</v>
          </cell>
          <cell r="G185" t="str">
            <v>1</v>
          </cell>
          <cell r="H185">
            <v>0</v>
          </cell>
          <cell r="I185">
            <v>1</v>
          </cell>
        </row>
        <row r="186">
          <cell r="F186" t="str">
            <v>010312</v>
          </cell>
          <cell r="G186" t="str">
            <v>2</v>
          </cell>
          <cell r="H186">
            <v>24.869565217391301</v>
          </cell>
          <cell r="I186">
            <v>23</v>
          </cell>
        </row>
        <row r="187">
          <cell r="F187" t="str">
            <v>010313</v>
          </cell>
          <cell r="G187" t="str">
            <v>3</v>
          </cell>
          <cell r="H187">
            <v>22.5</v>
          </cell>
          <cell r="I187">
            <v>8</v>
          </cell>
        </row>
        <row r="188">
          <cell r="F188" t="str">
            <v>010314</v>
          </cell>
          <cell r="G188" t="str">
            <v>4</v>
          </cell>
          <cell r="H188">
            <v>1.5999999999999999</v>
          </cell>
          <cell r="I188">
            <v>10</v>
          </cell>
        </row>
        <row r="189">
          <cell r="F189" t="str">
            <v>010315</v>
          </cell>
          <cell r="G189" t="str">
            <v>5</v>
          </cell>
          <cell r="H189">
            <v>8.314685314685315</v>
          </cell>
          <cell r="I189">
            <v>143</v>
          </cell>
        </row>
        <row r="190">
          <cell r="F190" t="str">
            <v>010316</v>
          </cell>
          <cell r="G190" t="str">
            <v>6</v>
          </cell>
          <cell r="H190">
            <v>0</v>
          </cell>
          <cell r="I190">
            <v>132</v>
          </cell>
        </row>
        <row r="191">
          <cell r="F191" t="str">
            <v>010317</v>
          </cell>
          <cell r="G191" t="str">
            <v>7</v>
          </cell>
          <cell r="H191">
            <v>42.483870967741957</v>
          </cell>
          <cell r="I191">
            <v>31</v>
          </cell>
        </row>
        <row r="192">
          <cell r="F192" t="str">
            <v>010318</v>
          </cell>
          <cell r="G192" t="str">
            <v>8</v>
          </cell>
          <cell r="H192">
            <v>23.812500000000004</v>
          </cell>
          <cell r="I192">
            <v>16</v>
          </cell>
        </row>
        <row r="193">
          <cell r="F193" t="str">
            <v>010319</v>
          </cell>
          <cell r="G193" t="str">
            <v>9</v>
          </cell>
          <cell r="H193">
            <v>1.2261904761904761</v>
          </cell>
          <cell r="I193">
            <v>588</v>
          </cell>
        </row>
        <row r="194">
          <cell r="F194" t="str">
            <v xml:space="preserve">01031 </v>
          </cell>
          <cell r="G194" t="str">
            <v xml:space="preserve"> </v>
          </cell>
          <cell r="H194">
            <v>4.5966386554621916</v>
          </cell>
          <cell r="I194">
            <v>952</v>
          </cell>
        </row>
        <row r="195">
          <cell r="F195" t="str">
            <v>010326</v>
          </cell>
          <cell r="G195" t="str">
            <v>6</v>
          </cell>
          <cell r="H195">
            <v>8.9552238805970172E-2</v>
          </cell>
          <cell r="I195">
            <v>67</v>
          </cell>
        </row>
        <row r="196">
          <cell r="F196" t="str">
            <v>010327</v>
          </cell>
          <cell r="G196" t="str">
            <v>7</v>
          </cell>
          <cell r="H196">
            <v>0</v>
          </cell>
          <cell r="I196">
            <v>1</v>
          </cell>
        </row>
        <row r="197">
          <cell r="F197" t="str">
            <v>010328</v>
          </cell>
          <cell r="G197" t="str">
            <v>8</v>
          </cell>
          <cell r="H197">
            <v>27.9</v>
          </cell>
          <cell r="I197">
            <v>10</v>
          </cell>
        </row>
        <row r="198">
          <cell r="F198" t="str">
            <v>010329</v>
          </cell>
          <cell r="G198" t="str">
            <v>9</v>
          </cell>
          <cell r="H198">
            <v>1.0030303030303032</v>
          </cell>
          <cell r="I198">
            <v>330</v>
          </cell>
        </row>
        <row r="199">
          <cell r="F199" t="str">
            <v xml:space="preserve">01032 </v>
          </cell>
          <cell r="G199" t="str">
            <v xml:space="preserve"> </v>
          </cell>
          <cell r="H199">
            <v>1.5098039215686279</v>
          </cell>
          <cell r="I199">
            <v>408</v>
          </cell>
        </row>
        <row r="200">
          <cell r="F200" t="str">
            <v>010330</v>
          </cell>
          <cell r="G200" t="str">
            <v>0</v>
          </cell>
          <cell r="H200">
            <v>0</v>
          </cell>
          <cell r="I200">
            <v>2</v>
          </cell>
        </row>
        <row r="201">
          <cell r="F201" t="str">
            <v>010332</v>
          </cell>
          <cell r="G201" t="str">
            <v>2</v>
          </cell>
          <cell r="H201">
            <v>86.571428571428569</v>
          </cell>
          <cell r="I201">
            <v>14</v>
          </cell>
        </row>
        <row r="202">
          <cell r="F202" t="str">
            <v>010333</v>
          </cell>
          <cell r="G202" t="str">
            <v>3</v>
          </cell>
          <cell r="H202">
            <v>20.32</v>
          </cell>
          <cell r="I202">
            <v>25</v>
          </cell>
        </row>
        <row r="203">
          <cell r="F203" t="str">
            <v>010335</v>
          </cell>
          <cell r="G203" t="str">
            <v>5</v>
          </cell>
          <cell r="H203">
            <v>91</v>
          </cell>
          <cell r="I203">
            <v>1</v>
          </cell>
        </row>
        <row r="204">
          <cell r="F204" t="str">
            <v>010336</v>
          </cell>
          <cell r="G204" t="str">
            <v>6</v>
          </cell>
          <cell r="H204">
            <v>0</v>
          </cell>
          <cell r="I204">
            <v>80</v>
          </cell>
        </row>
        <row r="205">
          <cell r="F205" t="str">
            <v>010337</v>
          </cell>
          <cell r="G205" t="str">
            <v>7</v>
          </cell>
          <cell r="H205">
            <v>3.4</v>
          </cell>
          <cell r="I205">
            <v>10</v>
          </cell>
        </row>
        <row r="206">
          <cell r="F206" t="str">
            <v>010338</v>
          </cell>
          <cell r="G206" t="str">
            <v>8</v>
          </cell>
          <cell r="H206">
            <v>0</v>
          </cell>
          <cell r="I206">
            <v>12</v>
          </cell>
        </row>
        <row r="207">
          <cell r="F207" t="str">
            <v>010339</v>
          </cell>
          <cell r="G207" t="str">
            <v>9</v>
          </cell>
          <cell r="H207">
            <v>0.48953301127214111</v>
          </cell>
          <cell r="I207">
            <v>621</v>
          </cell>
        </row>
        <row r="208">
          <cell r="F208" t="str">
            <v xml:space="preserve">01033 </v>
          </cell>
          <cell r="G208" t="str">
            <v xml:space="preserve"> </v>
          </cell>
          <cell r="H208">
            <v>2.8091503267973832</v>
          </cell>
          <cell r="I208">
            <v>765</v>
          </cell>
        </row>
        <row r="209">
          <cell r="F209" t="str">
            <v>010346</v>
          </cell>
          <cell r="G209" t="str">
            <v>6</v>
          </cell>
          <cell r="H209">
            <v>0</v>
          </cell>
          <cell r="I209">
            <v>16</v>
          </cell>
        </row>
        <row r="210">
          <cell r="F210" t="str">
            <v>010349</v>
          </cell>
          <cell r="G210" t="str">
            <v>9</v>
          </cell>
          <cell r="H210">
            <v>0</v>
          </cell>
          <cell r="I210">
            <v>135</v>
          </cell>
        </row>
        <row r="211">
          <cell r="F211" t="str">
            <v xml:space="preserve">01034 </v>
          </cell>
          <cell r="G211" t="str">
            <v xml:space="preserve"> </v>
          </cell>
          <cell r="H211">
            <v>0</v>
          </cell>
          <cell r="I211">
            <v>151</v>
          </cell>
        </row>
        <row r="212">
          <cell r="F212" t="str">
            <v>010361</v>
          </cell>
          <cell r="G212" t="str">
            <v>1</v>
          </cell>
          <cell r="H212">
            <v>0</v>
          </cell>
          <cell r="I212">
            <v>1</v>
          </cell>
        </row>
        <row r="213">
          <cell r="F213" t="str">
            <v>010362</v>
          </cell>
          <cell r="G213" t="str">
            <v>2</v>
          </cell>
          <cell r="H213">
            <v>128.379746835443</v>
          </cell>
          <cell r="I213">
            <v>79</v>
          </cell>
        </row>
        <row r="214">
          <cell r="F214" t="str">
            <v>010363</v>
          </cell>
          <cell r="G214" t="str">
            <v>3</v>
          </cell>
          <cell r="H214">
            <v>15.097222222222229</v>
          </cell>
          <cell r="I214">
            <v>72</v>
          </cell>
        </row>
        <row r="215">
          <cell r="F215" t="str">
            <v>010364</v>
          </cell>
          <cell r="G215" t="str">
            <v>4</v>
          </cell>
          <cell r="H215">
            <v>120.7826086956522</v>
          </cell>
          <cell r="I215">
            <v>23</v>
          </cell>
        </row>
        <row r="216">
          <cell r="F216" t="str">
            <v>010365</v>
          </cell>
          <cell r="G216" t="str">
            <v>5</v>
          </cell>
          <cell r="H216">
            <v>45.871794871794862</v>
          </cell>
          <cell r="I216">
            <v>117</v>
          </cell>
        </row>
        <row r="217">
          <cell r="F217" t="str">
            <v>010367</v>
          </cell>
          <cell r="G217" t="str">
            <v>7</v>
          </cell>
          <cell r="H217">
            <v>129.43181818181819</v>
          </cell>
          <cell r="I217">
            <v>44</v>
          </cell>
        </row>
        <row r="218">
          <cell r="F218" t="str">
            <v>010368</v>
          </cell>
          <cell r="G218" t="str">
            <v>8</v>
          </cell>
          <cell r="H218">
            <v>41.747572815533999</v>
          </cell>
          <cell r="I218">
            <v>103</v>
          </cell>
        </row>
        <row r="219">
          <cell r="F219" t="str">
            <v>010369</v>
          </cell>
          <cell r="G219" t="str">
            <v>9</v>
          </cell>
          <cell r="H219">
            <v>15.414179104477592</v>
          </cell>
          <cell r="I219">
            <v>536</v>
          </cell>
        </row>
        <row r="220">
          <cell r="F220" t="str">
            <v xml:space="preserve">01036 </v>
          </cell>
          <cell r="G220" t="str">
            <v xml:space="preserve"> </v>
          </cell>
          <cell r="H220">
            <v>38.595897435897449</v>
          </cell>
          <cell r="I220">
            <v>975</v>
          </cell>
        </row>
        <row r="221">
          <cell r="F221" t="str">
            <v>010374</v>
          </cell>
          <cell r="G221" t="str">
            <v>4</v>
          </cell>
          <cell r="H221">
            <v>0</v>
          </cell>
          <cell r="I221">
            <v>1</v>
          </cell>
        </row>
        <row r="222">
          <cell r="F222" t="str">
            <v>010375</v>
          </cell>
          <cell r="G222" t="str">
            <v>5</v>
          </cell>
          <cell r="H222">
            <v>1.2</v>
          </cell>
          <cell r="I222">
            <v>5</v>
          </cell>
        </row>
        <row r="223">
          <cell r="F223" t="str">
            <v>010376</v>
          </cell>
          <cell r="G223" t="str">
            <v>6</v>
          </cell>
          <cell r="H223">
            <v>0</v>
          </cell>
          <cell r="I223">
            <v>7</v>
          </cell>
        </row>
        <row r="224">
          <cell r="F224" t="str">
            <v>010377</v>
          </cell>
          <cell r="G224" t="str">
            <v>7</v>
          </cell>
          <cell r="H224">
            <v>60</v>
          </cell>
          <cell r="I224">
            <v>2</v>
          </cell>
        </row>
        <row r="225">
          <cell r="F225" t="str">
            <v>010378</v>
          </cell>
          <cell r="G225" t="str">
            <v>8</v>
          </cell>
          <cell r="H225">
            <v>0</v>
          </cell>
          <cell r="I225">
            <v>1</v>
          </cell>
        </row>
        <row r="226">
          <cell r="F226" t="str">
            <v>010379</v>
          </cell>
          <cell r="G226" t="str">
            <v>9</v>
          </cell>
          <cell r="H226">
            <v>1.8666666666666671</v>
          </cell>
          <cell r="I226">
            <v>15</v>
          </cell>
        </row>
        <row r="227">
          <cell r="F227" t="str">
            <v xml:space="preserve">01037 </v>
          </cell>
          <cell r="G227" t="str">
            <v xml:space="preserve"> </v>
          </cell>
          <cell r="H227">
            <v>4.9677419354838701</v>
          </cell>
          <cell r="I227">
            <v>31</v>
          </cell>
        </row>
        <row r="228">
          <cell r="F228" t="str">
            <v>010396</v>
          </cell>
          <cell r="G228" t="str">
            <v>6</v>
          </cell>
          <cell r="H228">
            <v>7.2631578947368425</v>
          </cell>
          <cell r="I228">
            <v>19</v>
          </cell>
        </row>
        <row r="229">
          <cell r="F229" t="str">
            <v>010397</v>
          </cell>
          <cell r="G229" t="str">
            <v>7</v>
          </cell>
          <cell r="H229">
            <v>31</v>
          </cell>
          <cell r="I229">
            <v>1</v>
          </cell>
        </row>
        <row r="230">
          <cell r="F230" t="str">
            <v>010398</v>
          </cell>
          <cell r="G230" t="str">
            <v>8</v>
          </cell>
          <cell r="H230">
            <v>0</v>
          </cell>
          <cell r="I230">
            <v>1</v>
          </cell>
        </row>
        <row r="231">
          <cell r="F231" t="str">
            <v>010399</v>
          </cell>
          <cell r="G231" t="str">
            <v>9</v>
          </cell>
          <cell r="H231">
            <v>0.45945945945945943</v>
          </cell>
          <cell r="I231">
            <v>185</v>
          </cell>
        </row>
        <row r="232">
          <cell r="F232" t="str">
            <v xml:space="preserve">01039 </v>
          </cell>
          <cell r="G232" t="str">
            <v xml:space="preserve"> </v>
          </cell>
          <cell r="H232">
            <v>1.2330097087378651</v>
          </cell>
          <cell r="I232">
            <v>206</v>
          </cell>
        </row>
        <row r="233">
          <cell r="F233" t="str">
            <v>010416</v>
          </cell>
          <cell r="G233" t="str">
            <v>6</v>
          </cell>
          <cell r="H233">
            <v>0.58974358974358976</v>
          </cell>
          <cell r="I233">
            <v>39</v>
          </cell>
        </row>
        <row r="234">
          <cell r="F234" t="str">
            <v>010419</v>
          </cell>
          <cell r="G234" t="str">
            <v>9</v>
          </cell>
          <cell r="H234">
            <v>0.16317991631799161</v>
          </cell>
          <cell r="I234">
            <v>239</v>
          </cell>
        </row>
        <row r="235">
          <cell r="F235" t="str">
            <v xml:space="preserve">01041 </v>
          </cell>
          <cell r="G235" t="str">
            <v xml:space="preserve"> </v>
          </cell>
          <cell r="H235">
            <v>0.22302158273381301</v>
          </cell>
          <cell r="I235">
            <v>278</v>
          </cell>
        </row>
        <row r="236">
          <cell r="F236" t="str">
            <v>010425</v>
          </cell>
          <cell r="G236" t="str">
            <v>5</v>
          </cell>
          <cell r="H236">
            <v>6</v>
          </cell>
          <cell r="I236">
            <v>2</v>
          </cell>
        </row>
        <row r="237">
          <cell r="F237" t="str">
            <v>010426</v>
          </cell>
          <cell r="G237" t="str">
            <v>6</v>
          </cell>
          <cell r="H237">
            <v>0</v>
          </cell>
          <cell r="I237">
            <v>1</v>
          </cell>
        </row>
        <row r="238">
          <cell r="F238" t="str">
            <v>010427</v>
          </cell>
          <cell r="G238" t="str">
            <v>7</v>
          </cell>
          <cell r="H238">
            <v>29.75</v>
          </cell>
          <cell r="I238">
            <v>4</v>
          </cell>
        </row>
        <row r="239">
          <cell r="F239" t="str">
            <v>010429</v>
          </cell>
          <cell r="G239" t="str">
            <v>9</v>
          </cell>
          <cell r="H239">
            <v>4.9508196721311473</v>
          </cell>
          <cell r="I239">
            <v>61</v>
          </cell>
        </row>
        <row r="240">
          <cell r="F240" t="str">
            <v xml:space="preserve">01042 </v>
          </cell>
          <cell r="G240" t="str">
            <v xml:space="preserve"> </v>
          </cell>
          <cell r="H240">
            <v>6.3676470588235308</v>
          </cell>
          <cell r="I240">
            <v>68</v>
          </cell>
        </row>
        <row r="241">
          <cell r="F241" t="str">
            <v>010431</v>
          </cell>
          <cell r="G241" t="str">
            <v>1</v>
          </cell>
          <cell r="H241">
            <v>0</v>
          </cell>
          <cell r="I241">
            <v>1</v>
          </cell>
        </row>
        <row r="242">
          <cell r="F242" t="str">
            <v>010432</v>
          </cell>
          <cell r="G242" t="str">
            <v>2</v>
          </cell>
          <cell r="H242">
            <v>132.08333333333334</v>
          </cell>
          <cell r="I242">
            <v>12</v>
          </cell>
        </row>
        <row r="243">
          <cell r="F243" t="str">
            <v>010433</v>
          </cell>
          <cell r="G243" t="str">
            <v>3</v>
          </cell>
          <cell r="H243">
            <v>72</v>
          </cell>
          <cell r="I243">
            <v>10</v>
          </cell>
        </row>
        <row r="244">
          <cell r="F244" t="str">
            <v>010434</v>
          </cell>
          <cell r="G244" t="str">
            <v>4</v>
          </cell>
          <cell r="H244">
            <v>360</v>
          </cell>
          <cell r="I244">
            <v>1</v>
          </cell>
        </row>
        <row r="245">
          <cell r="F245" t="str">
            <v>010435</v>
          </cell>
          <cell r="G245" t="str">
            <v>5</v>
          </cell>
          <cell r="H245">
            <v>18.236111111111114</v>
          </cell>
          <cell r="I245">
            <v>72</v>
          </cell>
        </row>
        <row r="246">
          <cell r="F246" t="str">
            <v>010436</v>
          </cell>
          <cell r="G246" t="str">
            <v>6</v>
          </cell>
          <cell r="H246">
            <v>0</v>
          </cell>
          <cell r="I246">
            <v>14</v>
          </cell>
        </row>
        <row r="247">
          <cell r="F247" t="str">
            <v>010437</v>
          </cell>
          <cell r="G247" t="str">
            <v>7</v>
          </cell>
          <cell r="H247">
            <v>12.499999999999998</v>
          </cell>
          <cell r="I247">
            <v>14</v>
          </cell>
        </row>
        <row r="248">
          <cell r="F248" t="str">
            <v>010438</v>
          </cell>
          <cell r="G248" t="str">
            <v>8</v>
          </cell>
          <cell r="H248">
            <v>52.625</v>
          </cell>
          <cell r="I248">
            <v>8</v>
          </cell>
        </row>
        <row r="249">
          <cell r="F249" t="str">
            <v>010439</v>
          </cell>
          <cell r="G249" t="str">
            <v>9</v>
          </cell>
          <cell r="H249">
            <v>2.6157556270096487</v>
          </cell>
          <cell r="I249">
            <v>622</v>
          </cell>
        </row>
        <row r="250">
          <cell r="F250" t="str">
            <v xml:space="preserve">01043 </v>
          </cell>
          <cell r="G250" t="str">
            <v xml:space="preserve"> </v>
          </cell>
          <cell r="H250">
            <v>8.2241379310344769</v>
          </cell>
          <cell r="I250">
            <v>754</v>
          </cell>
        </row>
        <row r="251">
          <cell r="F251" t="str">
            <v>010446</v>
          </cell>
          <cell r="G251" t="str">
            <v>6</v>
          </cell>
          <cell r="H251">
            <v>0</v>
          </cell>
          <cell r="I251">
            <v>7</v>
          </cell>
        </row>
        <row r="252">
          <cell r="F252" t="str">
            <v>010448</v>
          </cell>
          <cell r="G252" t="str">
            <v>8</v>
          </cell>
          <cell r="H252">
            <v>0</v>
          </cell>
          <cell r="I252">
            <v>1</v>
          </cell>
        </row>
        <row r="253">
          <cell r="F253" t="str">
            <v xml:space="preserve">01044 </v>
          </cell>
          <cell r="G253" t="str">
            <v xml:space="preserve"> </v>
          </cell>
          <cell r="H253">
            <v>0</v>
          </cell>
          <cell r="I253">
            <v>8</v>
          </cell>
        </row>
        <row r="254">
          <cell r="F254" t="str">
            <v>010465</v>
          </cell>
          <cell r="G254" t="str">
            <v>5</v>
          </cell>
          <cell r="H254">
            <v>15</v>
          </cell>
          <cell r="I254">
            <v>2</v>
          </cell>
        </row>
        <row r="255">
          <cell r="F255" t="str">
            <v>010467</v>
          </cell>
          <cell r="G255" t="str">
            <v>7</v>
          </cell>
          <cell r="H255">
            <v>1</v>
          </cell>
          <cell r="I255">
            <v>1</v>
          </cell>
        </row>
        <row r="256">
          <cell r="F256" t="str">
            <v>010468</v>
          </cell>
          <cell r="G256" t="str">
            <v>8</v>
          </cell>
          <cell r="H256">
            <v>0</v>
          </cell>
          <cell r="I256">
            <v>1</v>
          </cell>
        </row>
        <row r="257">
          <cell r="F257" t="str">
            <v>010469</v>
          </cell>
          <cell r="G257" t="str">
            <v>9</v>
          </cell>
          <cell r="H257">
            <v>5.200000000000002</v>
          </cell>
          <cell r="I257">
            <v>20</v>
          </cell>
        </row>
        <row r="258">
          <cell r="F258" t="str">
            <v xml:space="preserve">01046 </v>
          </cell>
          <cell r="G258" t="str">
            <v xml:space="preserve"> </v>
          </cell>
          <cell r="H258">
            <v>5.6250000000000018</v>
          </cell>
          <cell r="I258">
            <v>24</v>
          </cell>
        </row>
        <row r="259">
          <cell r="F259" t="str">
            <v>010472</v>
          </cell>
          <cell r="G259" t="str">
            <v>2</v>
          </cell>
          <cell r="H259">
            <v>89</v>
          </cell>
          <cell r="I259">
            <v>3</v>
          </cell>
        </row>
        <row r="260">
          <cell r="F260" t="str">
            <v>010473</v>
          </cell>
          <cell r="G260" t="str">
            <v>3</v>
          </cell>
          <cell r="H260">
            <v>45.666666666666664</v>
          </cell>
          <cell r="I260">
            <v>9</v>
          </cell>
        </row>
        <row r="261">
          <cell r="F261" t="str">
            <v>010474</v>
          </cell>
          <cell r="G261" t="str">
            <v>4</v>
          </cell>
          <cell r="H261">
            <v>0</v>
          </cell>
          <cell r="I261">
            <v>1</v>
          </cell>
        </row>
        <row r="262">
          <cell r="F262" t="str">
            <v>010475</v>
          </cell>
          <cell r="G262" t="str">
            <v>5</v>
          </cell>
          <cell r="H262">
            <v>0</v>
          </cell>
          <cell r="I262">
            <v>2</v>
          </cell>
        </row>
        <row r="263">
          <cell r="F263" t="str">
            <v>010476</v>
          </cell>
          <cell r="G263" t="str">
            <v>6</v>
          </cell>
          <cell r="H263">
            <v>0</v>
          </cell>
          <cell r="I263">
            <v>4</v>
          </cell>
        </row>
        <row r="264">
          <cell r="F264" t="str">
            <v>010477</v>
          </cell>
          <cell r="G264" t="str">
            <v>7</v>
          </cell>
          <cell r="H264">
            <v>91</v>
          </cell>
          <cell r="I264">
            <v>1</v>
          </cell>
        </row>
        <row r="265">
          <cell r="F265" t="str">
            <v>010478</v>
          </cell>
          <cell r="G265" t="str">
            <v>8</v>
          </cell>
          <cell r="H265">
            <v>90</v>
          </cell>
          <cell r="I265">
            <v>2</v>
          </cell>
        </row>
        <row r="266">
          <cell r="F266" t="str">
            <v>010479</v>
          </cell>
          <cell r="G266" t="str">
            <v>9</v>
          </cell>
          <cell r="H266">
            <v>64.571428571428569</v>
          </cell>
          <cell r="I266">
            <v>35</v>
          </cell>
        </row>
        <row r="267">
          <cell r="F267" t="str">
            <v xml:space="preserve">01047 </v>
          </cell>
          <cell r="G267" t="str">
            <v xml:space="preserve"> </v>
          </cell>
          <cell r="H267">
            <v>56.298245614035089</v>
          </cell>
          <cell r="I267">
            <v>57</v>
          </cell>
        </row>
        <row r="268">
          <cell r="F268" t="str">
            <v>010492</v>
          </cell>
          <cell r="G268" t="str">
            <v>2</v>
          </cell>
          <cell r="H268">
            <v>0</v>
          </cell>
          <cell r="I268">
            <v>3</v>
          </cell>
        </row>
        <row r="269">
          <cell r="F269" t="str">
            <v>010499</v>
          </cell>
          <cell r="G269" t="str">
            <v>9</v>
          </cell>
          <cell r="H269">
            <v>0</v>
          </cell>
          <cell r="I269">
            <v>2</v>
          </cell>
        </row>
        <row r="270">
          <cell r="F270" t="str">
            <v xml:space="preserve">01049 </v>
          </cell>
          <cell r="G270" t="str">
            <v xml:space="preserve"> </v>
          </cell>
          <cell r="H270">
            <v>0</v>
          </cell>
          <cell r="I270">
            <v>5</v>
          </cell>
        </row>
        <row r="271">
          <cell r="F271" t="str">
            <v>010512</v>
          </cell>
          <cell r="G271" t="str">
            <v>2</v>
          </cell>
          <cell r="H271">
            <v>129.92857142857144</v>
          </cell>
          <cell r="I271">
            <v>14</v>
          </cell>
        </row>
        <row r="272">
          <cell r="F272" t="str">
            <v>010513</v>
          </cell>
          <cell r="G272" t="str">
            <v>3</v>
          </cell>
          <cell r="H272">
            <v>120</v>
          </cell>
          <cell r="I272">
            <v>4</v>
          </cell>
        </row>
        <row r="273">
          <cell r="F273" t="str">
            <v>010514</v>
          </cell>
          <cell r="G273" t="str">
            <v>4</v>
          </cell>
          <cell r="H273">
            <v>25.714285714285715</v>
          </cell>
          <cell r="I273">
            <v>7</v>
          </cell>
        </row>
        <row r="274">
          <cell r="F274" t="str">
            <v>010515</v>
          </cell>
          <cell r="G274" t="str">
            <v>5</v>
          </cell>
          <cell r="H274">
            <v>7.3664122137404604</v>
          </cell>
          <cell r="I274">
            <v>131</v>
          </cell>
        </row>
        <row r="275">
          <cell r="F275" t="str">
            <v>010516</v>
          </cell>
          <cell r="G275" t="str">
            <v>6</v>
          </cell>
          <cell r="H275">
            <v>0</v>
          </cell>
          <cell r="I275">
            <v>1</v>
          </cell>
        </row>
        <row r="276">
          <cell r="F276" t="str">
            <v>010517</v>
          </cell>
          <cell r="G276" t="str">
            <v>7</v>
          </cell>
          <cell r="H276">
            <v>73.63636363636364</v>
          </cell>
          <cell r="I276">
            <v>11</v>
          </cell>
        </row>
        <row r="277">
          <cell r="F277" t="str">
            <v>010518</v>
          </cell>
          <cell r="G277" t="str">
            <v>8</v>
          </cell>
          <cell r="H277">
            <v>196.75</v>
          </cell>
          <cell r="I277">
            <v>8</v>
          </cell>
        </row>
        <row r="278">
          <cell r="F278" t="str">
            <v>010519</v>
          </cell>
          <cell r="G278" t="str">
            <v>9</v>
          </cell>
          <cell r="H278">
            <v>27.065868263473053</v>
          </cell>
          <cell r="I278">
            <v>167</v>
          </cell>
        </row>
        <row r="279">
          <cell r="F279" t="str">
            <v xml:space="preserve">01051 </v>
          </cell>
          <cell r="G279" t="str">
            <v xml:space="preserve"> </v>
          </cell>
          <cell r="H279">
            <v>30.169096209912546</v>
          </cell>
          <cell r="I279">
            <v>343</v>
          </cell>
        </row>
        <row r="280">
          <cell r="F280" t="str">
            <v>010523</v>
          </cell>
          <cell r="G280" t="str">
            <v>3</v>
          </cell>
          <cell r="H280">
            <v>0</v>
          </cell>
          <cell r="I280">
            <v>3</v>
          </cell>
        </row>
        <row r="281">
          <cell r="F281" t="str">
            <v>010524</v>
          </cell>
          <cell r="G281" t="str">
            <v>4</v>
          </cell>
          <cell r="H281">
            <v>30.5</v>
          </cell>
          <cell r="I281">
            <v>2</v>
          </cell>
        </row>
        <row r="282">
          <cell r="F282" t="str">
            <v>010525</v>
          </cell>
          <cell r="G282" t="str">
            <v>5</v>
          </cell>
          <cell r="H282">
            <v>1.6296296296296295</v>
          </cell>
          <cell r="I282">
            <v>27</v>
          </cell>
        </row>
        <row r="283">
          <cell r="F283" t="str">
            <v>010527</v>
          </cell>
          <cell r="G283" t="str">
            <v>7</v>
          </cell>
          <cell r="H283">
            <v>0</v>
          </cell>
          <cell r="I283">
            <v>15</v>
          </cell>
        </row>
        <row r="284">
          <cell r="F284" t="str">
            <v>010529</v>
          </cell>
          <cell r="G284" t="str">
            <v>9</v>
          </cell>
          <cell r="H284">
            <v>0.1493775933609959</v>
          </cell>
          <cell r="I284">
            <v>241</v>
          </cell>
        </row>
        <row r="285">
          <cell r="F285" t="str">
            <v xml:space="preserve">01052 </v>
          </cell>
          <cell r="G285" t="str">
            <v xml:space="preserve"> </v>
          </cell>
          <cell r="H285">
            <v>0.48958333333333354</v>
          </cell>
          <cell r="I285">
            <v>288</v>
          </cell>
        </row>
        <row r="286">
          <cell r="F286" t="str">
            <v>010533</v>
          </cell>
          <cell r="G286" t="str">
            <v>3</v>
          </cell>
          <cell r="H286">
            <v>4</v>
          </cell>
          <cell r="I286">
            <v>1</v>
          </cell>
        </row>
        <row r="287">
          <cell r="F287" t="str">
            <v>010535</v>
          </cell>
          <cell r="G287" t="str">
            <v>5</v>
          </cell>
          <cell r="H287">
            <v>74.222222222222229</v>
          </cell>
          <cell r="I287">
            <v>9</v>
          </cell>
        </row>
        <row r="288">
          <cell r="F288" t="str">
            <v>010536</v>
          </cell>
          <cell r="G288" t="str">
            <v>6</v>
          </cell>
          <cell r="H288">
            <v>0</v>
          </cell>
          <cell r="I288">
            <v>3</v>
          </cell>
        </row>
        <row r="289">
          <cell r="F289" t="str">
            <v>010537</v>
          </cell>
          <cell r="G289" t="str">
            <v>7</v>
          </cell>
          <cell r="H289">
            <v>0</v>
          </cell>
          <cell r="I289">
            <v>1</v>
          </cell>
        </row>
        <row r="290">
          <cell r="F290" t="str">
            <v>010539</v>
          </cell>
          <cell r="G290" t="str">
            <v>9</v>
          </cell>
          <cell r="H290">
            <v>0</v>
          </cell>
          <cell r="I290">
            <v>91</v>
          </cell>
        </row>
        <row r="291">
          <cell r="F291" t="str">
            <v xml:space="preserve">01053 </v>
          </cell>
          <cell r="G291" t="str">
            <v xml:space="preserve"> </v>
          </cell>
          <cell r="H291">
            <v>6.3999999999999995</v>
          </cell>
          <cell r="I291">
            <v>105</v>
          </cell>
        </row>
        <row r="292">
          <cell r="F292" t="str">
            <v>010545</v>
          </cell>
          <cell r="G292" t="str">
            <v>5</v>
          </cell>
          <cell r="H292">
            <v>0.82352941176470573</v>
          </cell>
          <cell r="I292">
            <v>17</v>
          </cell>
        </row>
        <row r="293">
          <cell r="F293" t="str">
            <v>010548</v>
          </cell>
          <cell r="G293" t="str">
            <v>8</v>
          </cell>
          <cell r="H293">
            <v>0</v>
          </cell>
          <cell r="I293">
            <v>1</v>
          </cell>
        </row>
        <row r="294">
          <cell r="F294" t="str">
            <v>010549</v>
          </cell>
          <cell r="G294" t="str">
            <v>9</v>
          </cell>
          <cell r="H294">
            <v>43</v>
          </cell>
          <cell r="I294">
            <v>5</v>
          </cell>
        </row>
        <row r="295">
          <cell r="F295" t="str">
            <v xml:space="preserve">01054 </v>
          </cell>
          <cell r="G295" t="str">
            <v xml:space="preserve"> </v>
          </cell>
          <cell r="H295">
            <v>9.9565217391304319</v>
          </cell>
          <cell r="I295">
            <v>23</v>
          </cell>
        </row>
        <row r="296">
          <cell r="F296" t="str">
            <v>010553</v>
          </cell>
          <cell r="G296" t="str">
            <v>3</v>
          </cell>
          <cell r="H296">
            <v>0</v>
          </cell>
          <cell r="I296">
            <v>1</v>
          </cell>
        </row>
        <row r="297">
          <cell r="F297" t="str">
            <v>010554</v>
          </cell>
          <cell r="G297" t="str">
            <v>4</v>
          </cell>
          <cell r="H297">
            <v>30</v>
          </cell>
          <cell r="I297">
            <v>1</v>
          </cell>
        </row>
        <row r="298">
          <cell r="F298" t="str">
            <v>010555</v>
          </cell>
          <cell r="G298" t="str">
            <v>5</v>
          </cell>
          <cell r="H298">
            <v>26.47058823529412</v>
          </cell>
          <cell r="I298">
            <v>17</v>
          </cell>
        </row>
        <row r="299">
          <cell r="F299" t="str">
            <v>010556</v>
          </cell>
          <cell r="G299" t="str">
            <v>6</v>
          </cell>
          <cell r="H299">
            <v>0</v>
          </cell>
          <cell r="I299">
            <v>7</v>
          </cell>
        </row>
        <row r="300">
          <cell r="F300" t="str">
            <v>010557</v>
          </cell>
          <cell r="G300" t="str">
            <v>7</v>
          </cell>
          <cell r="H300">
            <v>0</v>
          </cell>
          <cell r="I300">
            <v>7</v>
          </cell>
        </row>
        <row r="301">
          <cell r="F301" t="str">
            <v>010559</v>
          </cell>
          <cell r="G301" t="str">
            <v>9</v>
          </cell>
          <cell r="H301">
            <v>95.333333333333329</v>
          </cell>
          <cell r="I301">
            <v>3</v>
          </cell>
        </row>
        <row r="302">
          <cell r="F302" t="str">
            <v xml:space="preserve">01055 </v>
          </cell>
          <cell r="G302" t="str">
            <v xml:space="preserve"> </v>
          </cell>
          <cell r="H302">
            <v>21.277777777777779</v>
          </cell>
          <cell r="I302">
            <v>36</v>
          </cell>
        </row>
        <row r="303">
          <cell r="F303" t="str">
            <v>010565</v>
          </cell>
          <cell r="G303" t="str">
            <v>5</v>
          </cell>
          <cell r="H303">
            <v>9</v>
          </cell>
          <cell r="I303">
            <v>1</v>
          </cell>
        </row>
        <row r="304">
          <cell r="F304" t="str">
            <v>010566</v>
          </cell>
          <cell r="G304" t="str">
            <v>6</v>
          </cell>
          <cell r="H304">
            <v>0</v>
          </cell>
          <cell r="I304">
            <v>4</v>
          </cell>
        </row>
        <row r="305">
          <cell r="F305" t="str">
            <v>010568</v>
          </cell>
          <cell r="G305" t="str">
            <v>8</v>
          </cell>
          <cell r="H305">
            <v>9</v>
          </cell>
          <cell r="I305">
            <v>1</v>
          </cell>
        </row>
        <row r="306">
          <cell r="F306" t="str">
            <v>010569</v>
          </cell>
          <cell r="G306" t="str">
            <v>9</v>
          </cell>
          <cell r="H306">
            <v>0</v>
          </cell>
          <cell r="I306">
            <v>9</v>
          </cell>
        </row>
        <row r="307">
          <cell r="F307" t="str">
            <v xml:space="preserve">01056 </v>
          </cell>
          <cell r="G307" t="str">
            <v xml:space="preserve"> </v>
          </cell>
          <cell r="H307">
            <v>1.2</v>
          </cell>
          <cell r="I307">
            <v>15</v>
          </cell>
        </row>
        <row r="308">
          <cell r="F308" t="str">
            <v>010575</v>
          </cell>
          <cell r="G308" t="str">
            <v>5</v>
          </cell>
          <cell r="H308">
            <v>83</v>
          </cell>
          <cell r="I308">
            <v>3</v>
          </cell>
        </row>
        <row r="309">
          <cell r="F309" t="str">
            <v>010576</v>
          </cell>
          <cell r="G309" t="str">
            <v>6</v>
          </cell>
          <cell r="H309">
            <v>0</v>
          </cell>
          <cell r="I309">
            <v>12</v>
          </cell>
        </row>
        <row r="310">
          <cell r="F310" t="str">
            <v>010577</v>
          </cell>
          <cell r="G310" t="str">
            <v>7</v>
          </cell>
          <cell r="H310">
            <v>0</v>
          </cell>
          <cell r="I310">
            <v>3</v>
          </cell>
        </row>
        <row r="311">
          <cell r="F311" t="str">
            <v>010579</v>
          </cell>
          <cell r="G311" t="str">
            <v>9</v>
          </cell>
          <cell r="H311">
            <v>0.57854406130268243</v>
          </cell>
          <cell r="I311">
            <v>261</v>
          </cell>
        </row>
        <row r="312">
          <cell r="F312" t="str">
            <v xml:space="preserve">01057 </v>
          </cell>
          <cell r="G312" t="str">
            <v xml:space="preserve"> </v>
          </cell>
          <cell r="H312">
            <v>1.4336917562724014</v>
          </cell>
          <cell r="I312">
            <v>279</v>
          </cell>
        </row>
        <row r="313">
          <cell r="F313" t="str">
            <v>010582</v>
          </cell>
          <cell r="G313" t="str">
            <v>2</v>
          </cell>
          <cell r="H313">
            <v>113.12500000000001</v>
          </cell>
          <cell r="I313">
            <v>8</v>
          </cell>
        </row>
        <row r="314">
          <cell r="F314" t="str">
            <v>010583</v>
          </cell>
          <cell r="G314" t="str">
            <v>3</v>
          </cell>
          <cell r="H314">
            <v>11.899999999999999</v>
          </cell>
          <cell r="I314">
            <v>20</v>
          </cell>
        </row>
        <row r="315">
          <cell r="F315" t="str">
            <v>010584</v>
          </cell>
          <cell r="G315" t="str">
            <v>4</v>
          </cell>
          <cell r="H315">
            <v>80</v>
          </cell>
          <cell r="I315">
            <v>6</v>
          </cell>
        </row>
        <row r="316">
          <cell r="F316" t="str">
            <v>010585</v>
          </cell>
          <cell r="G316" t="str">
            <v>5</v>
          </cell>
          <cell r="H316">
            <v>219</v>
          </cell>
          <cell r="I316">
            <v>6</v>
          </cell>
        </row>
        <row r="317">
          <cell r="F317" t="str">
            <v>010587</v>
          </cell>
          <cell r="G317" t="str">
            <v>7</v>
          </cell>
          <cell r="H317">
            <v>53.452380952380949</v>
          </cell>
          <cell r="I317">
            <v>42</v>
          </cell>
        </row>
        <row r="318">
          <cell r="F318" t="str">
            <v>010588</v>
          </cell>
          <cell r="G318" t="str">
            <v>8</v>
          </cell>
          <cell r="H318">
            <v>0</v>
          </cell>
          <cell r="I318">
            <v>2</v>
          </cell>
        </row>
        <row r="319">
          <cell r="F319" t="str">
            <v>010589</v>
          </cell>
          <cell r="G319" t="str">
            <v>9</v>
          </cell>
          <cell r="H319">
            <v>33.105263157894761</v>
          </cell>
          <cell r="I319">
            <v>76</v>
          </cell>
        </row>
        <row r="320">
          <cell r="F320" t="str">
            <v xml:space="preserve">01058 </v>
          </cell>
          <cell r="G320" t="str">
            <v xml:space="preserve"> </v>
          </cell>
          <cell r="H320">
            <v>48.112500000000011</v>
          </cell>
          <cell r="I320">
            <v>160</v>
          </cell>
        </row>
        <row r="321">
          <cell r="F321" t="str">
            <v>010591</v>
          </cell>
          <cell r="G321" t="str">
            <v>1</v>
          </cell>
          <cell r="H321">
            <v>9.473684210526315</v>
          </cell>
          <cell r="I321">
            <v>19</v>
          </cell>
        </row>
        <row r="322">
          <cell r="F322" t="str">
            <v>010592</v>
          </cell>
          <cell r="G322" t="str">
            <v>2</v>
          </cell>
          <cell r="H322">
            <v>71.238843494657488</v>
          </cell>
          <cell r="I322">
            <v>1591</v>
          </cell>
        </row>
        <row r="323">
          <cell r="F323" t="str">
            <v>010593</v>
          </cell>
          <cell r="G323" t="str">
            <v>3</v>
          </cell>
          <cell r="H323">
            <v>42.313559322033839</v>
          </cell>
          <cell r="I323">
            <v>1416</v>
          </cell>
        </row>
        <row r="324">
          <cell r="F324" t="str">
            <v>010594</v>
          </cell>
          <cell r="G324" t="str">
            <v>4</v>
          </cell>
          <cell r="H324">
            <v>39.403225806451594</v>
          </cell>
          <cell r="I324">
            <v>682</v>
          </cell>
        </row>
        <row r="325">
          <cell r="F325" t="str">
            <v>010595</v>
          </cell>
          <cell r="G325" t="str">
            <v>5</v>
          </cell>
          <cell r="H325">
            <v>30.1678743961352</v>
          </cell>
          <cell r="I325">
            <v>3312</v>
          </cell>
        </row>
        <row r="326">
          <cell r="F326" t="str">
            <v>010596</v>
          </cell>
          <cell r="G326" t="str">
            <v>6</v>
          </cell>
          <cell r="H326">
            <v>39.150000000000006</v>
          </cell>
          <cell r="I326">
            <v>40</v>
          </cell>
        </row>
        <row r="327">
          <cell r="F327" t="str">
            <v>010597</v>
          </cell>
          <cell r="G327" t="str">
            <v>7</v>
          </cell>
          <cell r="H327">
            <v>53.197819314641762</v>
          </cell>
          <cell r="I327">
            <v>642</v>
          </cell>
        </row>
        <row r="328">
          <cell r="F328" t="str">
            <v>010598</v>
          </cell>
          <cell r="G328" t="str">
            <v>8</v>
          </cell>
          <cell r="H328">
            <v>64.32268722466965</v>
          </cell>
          <cell r="I328">
            <v>908</v>
          </cell>
        </row>
        <row r="329">
          <cell r="F329" t="str">
            <v>010599</v>
          </cell>
          <cell r="G329" t="str">
            <v>9</v>
          </cell>
          <cell r="H329">
            <v>22.10068593826562</v>
          </cell>
          <cell r="I329">
            <v>4082</v>
          </cell>
        </row>
        <row r="330">
          <cell r="F330" t="str">
            <v xml:space="preserve">01059 </v>
          </cell>
          <cell r="G330" t="str">
            <v xml:space="preserve"> </v>
          </cell>
          <cell r="H330">
            <v>38.178774030885805</v>
          </cell>
          <cell r="I330">
            <v>12692</v>
          </cell>
        </row>
        <row r="331">
          <cell r="F331" t="str">
            <v>010604</v>
          </cell>
          <cell r="G331" t="str">
            <v>4</v>
          </cell>
          <cell r="H331">
            <v>0</v>
          </cell>
          <cell r="I331">
            <v>1</v>
          </cell>
        </row>
        <row r="332">
          <cell r="F332" t="str">
            <v>010605</v>
          </cell>
          <cell r="G332" t="str">
            <v>5</v>
          </cell>
          <cell r="H332">
            <v>10.950000000000003</v>
          </cell>
          <cell r="I332">
            <v>40</v>
          </cell>
        </row>
        <row r="333">
          <cell r="F333" t="str">
            <v>010606</v>
          </cell>
          <cell r="G333" t="str">
            <v>6</v>
          </cell>
          <cell r="H333">
            <v>0</v>
          </cell>
          <cell r="I333">
            <v>36</v>
          </cell>
        </row>
        <row r="334">
          <cell r="F334" t="str">
            <v>010608</v>
          </cell>
          <cell r="G334" t="str">
            <v>8</v>
          </cell>
          <cell r="H334">
            <v>0</v>
          </cell>
          <cell r="I334">
            <v>1</v>
          </cell>
        </row>
        <row r="335">
          <cell r="F335" t="str">
            <v>010609</v>
          </cell>
          <cell r="G335" t="str">
            <v>9</v>
          </cell>
          <cell r="H335">
            <v>8.7912087912087919E-2</v>
          </cell>
          <cell r="I335">
            <v>182</v>
          </cell>
        </row>
        <row r="336">
          <cell r="F336" t="str">
            <v xml:space="preserve">01060 </v>
          </cell>
          <cell r="G336" t="str">
            <v xml:space="preserve"> </v>
          </cell>
          <cell r="H336">
            <v>1.7461538461538466</v>
          </cell>
          <cell r="I336">
            <v>260</v>
          </cell>
        </row>
        <row r="337">
          <cell r="F337" t="str">
            <v>010616</v>
          </cell>
          <cell r="G337" t="str">
            <v>6</v>
          </cell>
          <cell r="H337">
            <v>0</v>
          </cell>
          <cell r="I337">
            <v>5</v>
          </cell>
        </row>
        <row r="338">
          <cell r="F338" t="str">
            <v>010619</v>
          </cell>
          <cell r="G338" t="str">
            <v>9</v>
          </cell>
          <cell r="H338">
            <v>6</v>
          </cell>
          <cell r="I338">
            <v>15</v>
          </cell>
        </row>
        <row r="339">
          <cell r="F339" t="str">
            <v xml:space="preserve">01061 </v>
          </cell>
          <cell r="G339" t="str">
            <v xml:space="preserve"> </v>
          </cell>
          <cell r="H339">
            <v>4.5</v>
          </cell>
          <cell r="I339">
            <v>20</v>
          </cell>
        </row>
        <row r="340">
          <cell r="F340" t="str">
            <v>010627</v>
          </cell>
          <cell r="G340" t="str">
            <v>7</v>
          </cell>
          <cell r="H340">
            <v>0</v>
          </cell>
          <cell r="I340">
            <v>1</v>
          </cell>
        </row>
        <row r="341">
          <cell r="F341" t="str">
            <v>010629</v>
          </cell>
          <cell r="G341" t="str">
            <v>9</v>
          </cell>
          <cell r="H341">
            <v>0</v>
          </cell>
          <cell r="I341">
            <v>4</v>
          </cell>
        </row>
        <row r="342">
          <cell r="F342" t="str">
            <v xml:space="preserve">01062 </v>
          </cell>
          <cell r="G342" t="str">
            <v xml:space="preserve"> </v>
          </cell>
          <cell r="H342">
            <v>0</v>
          </cell>
          <cell r="I342">
            <v>5</v>
          </cell>
        </row>
        <row r="343">
          <cell r="F343" t="str">
            <v>010632</v>
          </cell>
          <cell r="G343" t="str">
            <v>2</v>
          </cell>
          <cell r="H343">
            <v>95</v>
          </cell>
          <cell r="I343">
            <v>3</v>
          </cell>
        </row>
        <row r="344">
          <cell r="F344" t="str">
            <v>010633</v>
          </cell>
          <cell r="G344" t="str">
            <v>3</v>
          </cell>
          <cell r="H344">
            <v>0</v>
          </cell>
          <cell r="I344">
            <v>1</v>
          </cell>
        </row>
        <row r="345">
          <cell r="F345" t="str">
            <v>010635</v>
          </cell>
          <cell r="G345" t="str">
            <v>5</v>
          </cell>
          <cell r="H345">
            <v>65.888888888888886</v>
          </cell>
          <cell r="I345">
            <v>9</v>
          </cell>
        </row>
        <row r="346">
          <cell r="F346" t="str">
            <v>010637</v>
          </cell>
          <cell r="G346" t="str">
            <v>7</v>
          </cell>
          <cell r="H346">
            <v>0</v>
          </cell>
          <cell r="I346">
            <v>3</v>
          </cell>
        </row>
        <row r="347">
          <cell r="F347" t="str">
            <v>010638</v>
          </cell>
          <cell r="G347" t="str">
            <v>8</v>
          </cell>
          <cell r="H347">
            <v>0</v>
          </cell>
          <cell r="I347">
            <v>1</v>
          </cell>
        </row>
        <row r="348">
          <cell r="F348" t="str">
            <v>010639</v>
          </cell>
          <cell r="G348" t="str">
            <v>9</v>
          </cell>
          <cell r="H348">
            <v>66.454545454545467</v>
          </cell>
          <cell r="I348">
            <v>11</v>
          </cell>
        </row>
        <row r="349">
          <cell r="F349" t="str">
            <v xml:space="preserve">01063 </v>
          </cell>
          <cell r="G349" t="str">
            <v xml:space="preserve"> </v>
          </cell>
          <cell r="H349">
            <v>57.464285714285715</v>
          </cell>
          <cell r="I349">
            <v>28</v>
          </cell>
        </row>
        <row r="350">
          <cell r="F350" t="str">
            <v>019012</v>
          </cell>
          <cell r="G350" t="str">
            <v>2</v>
          </cell>
          <cell r="H350">
            <v>30.333333333333332</v>
          </cell>
          <cell r="I350">
            <v>6</v>
          </cell>
        </row>
        <row r="351">
          <cell r="F351" t="str">
            <v>019013</v>
          </cell>
          <cell r="G351" t="str">
            <v>3</v>
          </cell>
          <cell r="H351">
            <v>25.714285714285715</v>
          </cell>
          <cell r="I351">
            <v>7</v>
          </cell>
        </row>
        <row r="352">
          <cell r="F352" t="str">
            <v>019014</v>
          </cell>
          <cell r="G352" t="str">
            <v>4</v>
          </cell>
          <cell r="H352">
            <v>100</v>
          </cell>
          <cell r="I352">
            <v>3</v>
          </cell>
        </row>
        <row r="353">
          <cell r="F353" t="str">
            <v>019015</v>
          </cell>
          <cell r="G353" t="str">
            <v>5</v>
          </cell>
          <cell r="H353">
            <v>102</v>
          </cell>
          <cell r="I353">
            <v>10</v>
          </cell>
        </row>
        <row r="354">
          <cell r="F354" t="str">
            <v>019016</v>
          </cell>
          <cell r="G354" t="str">
            <v>6</v>
          </cell>
          <cell r="H354">
            <v>0</v>
          </cell>
          <cell r="I354">
            <v>1</v>
          </cell>
        </row>
        <row r="355">
          <cell r="F355" t="str">
            <v>019017</v>
          </cell>
          <cell r="G355" t="str">
            <v>7</v>
          </cell>
          <cell r="H355">
            <v>244.28571428571428</v>
          </cell>
          <cell r="I355">
            <v>7</v>
          </cell>
        </row>
        <row r="356">
          <cell r="F356" t="str">
            <v>019018</v>
          </cell>
          <cell r="G356" t="str">
            <v>8</v>
          </cell>
          <cell r="H356">
            <v>61.468749999999993</v>
          </cell>
          <cell r="I356">
            <v>32</v>
          </cell>
        </row>
        <row r="357">
          <cell r="F357" t="str">
            <v>019019</v>
          </cell>
          <cell r="G357" t="str">
            <v>9</v>
          </cell>
          <cell r="H357">
            <v>2.6458333333333335</v>
          </cell>
          <cell r="I357">
            <v>48</v>
          </cell>
        </row>
        <row r="358">
          <cell r="F358" t="str">
            <v xml:space="preserve">01901 </v>
          </cell>
          <cell r="G358" t="str">
            <v xml:space="preserve"> </v>
          </cell>
          <cell r="H358">
            <v>48.122807017543849</v>
          </cell>
          <cell r="I358">
            <v>114</v>
          </cell>
        </row>
        <row r="359">
          <cell r="F359" t="str">
            <v>019022</v>
          </cell>
          <cell r="G359" t="str">
            <v>2</v>
          </cell>
          <cell r="H359">
            <v>1</v>
          </cell>
          <cell r="I359">
            <v>4</v>
          </cell>
        </row>
        <row r="360">
          <cell r="F360" t="str">
            <v>019023</v>
          </cell>
          <cell r="G360" t="str">
            <v>3</v>
          </cell>
          <cell r="H360">
            <v>2</v>
          </cell>
          <cell r="I360">
            <v>3</v>
          </cell>
        </row>
        <row r="361">
          <cell r="F361" t="str">
            <v>019024</v>
          </cell>
          <cell r="G361" t="str">
            <v>4</v>
          </cell>
          <cell r="H361">
            <v>45</v>
          </cell>
          <cell r="I361">
            <v>2</v>
          </cell>
        </row>
        <row r="362">
          <cell r="F362" t="str">
            <v>019025</v>
          </cell>
          <cell r="G362" t="str">
            <v>5</v>
          </cell>
          <cell r="H362">
            <v>25.818181818181817</v>
          </cell>
          <cell r="I362">
            <v>11</v>
          </cell>
        </row>
        <row r="363">
          <cell r="F363" t="str">
            <v>019027</v>
          </cell>
          <cell r="G363" t="str">
            <v>7</v>
          </cell>
          <cell r="H363">
            <v>0</v>
          </cell>
          <cell r="I363">
            <v>2</v>
          </cell>
        </row>
        <row r="364">
          <cell r="F364" t="str">
            <v>019028</v>
          </cell>
          <cell r="G364" t="str">
            <v>8</v>
          </cell>
          <cell r="H364">
            <v>1.3333333333333333</v>
          </cell>
          <cell r="I364">
            <v>3</v>
          </cell>
        </row>
        <row r="365">
          <cell r="F365" t="str">
            <v>019029</v>
          </cell>
          <cell r="G365" t="str">
            <v>9</v>
          </cell>
          <cell r="H365">
            <v>39.548387096774185</v>
          </cell>
          <cell r="I365">
            <v>31</v>
          </cell>
        </row>
        <row r="366">
          <cell r="F366" t="str">
            <v xml:space="preserve">01902 </v>
          </cell>
          <cell r="G366" t="str">
            <v xml:space="preserve"> </v>
          </cell>
          <cell r="H366">
            <v>28.821428571428566</v>
          </cell>
          <cell r="I366">
            <v>56</v>
          </cell>
        </row>
        <row r="367">
          <cell r="F367" t="str">
            <v>200013</v>
          </cell>
          <cell r="G367" t="str">
            <v>3</v>
          </cell>
          <cell r="H367">
            <v>2</v>
          </cell>
          <cell r="I367">
            <v>1</v>
          </cell>
        </row>
        <row r="368">
          <cell r="F368" t="str">
            <v>200014</v>
          </cell>
          <cell r="G368" t="str">
            <v>4</v>
          </cell>
          <cell r="H368">
            <v>27.749999999999996</v>
          </cell>
          <cell r="I368">
            <v>16</v>
          </cell>
        </row>
        <row r="369">
          <cell r="F369" t="str">
            <v>200015</v>
          </cell>
          <cell r="G369" t="str">
            <v>5</v>
          </cell>
          <cell r="H369">
            <v>0.66666666666666674</v>
          </cell>
          <cell r="I369">
            <v>6</v>
          </cell>
        </row>
        <row r="370">
          <cell r="F370" t="str">
            <v>200019</v>
          </cell>
          <cell r="G370" t="str">
            <v>9</v>
          </cell>
          <cell r="H370">
            <v>0</v>
          </cell>
          <cell r="I370">
            <v>2</v>
          </cell>
        </row>
        <row r="371">
          <cell r="F371" t="str">
            <v xml:space="preserve">20001 </v>
          </cell>
          <cell r="G371" t="str">
            <v xml:space="preserve"> </v>
          </cell>
          <cell r="H371">
            <v>18</v>
          </cell>
          <cell r="I371">
            <v>25</v>
          </cell>
        </row>
        <row r="372">
          <cell r="F372" t="str">
            <v>200022</v>
          </cell>
          <cell r="G372" t="str">
            <v>2</v>
          </cell>
          <cell r="H372">
            <v>270</v>
          </cell>
          <cell r="I372">
            <v>6</v>
          </cell>
        </row>
        <row r="373">
          <cell r="F373" t="str">
            <v>200023</v>
          </cell>
          <cell r="G373" t="str">
            <v>3</v>
          </cell>
          <cell r="H373">
            <v>120</v>
          </cell>
          <cell r="I373">
            <v>3</v>
          </cell>
        </row>
        <row r="374">
          <cell r="F374" t="str">
            <v>200024</v>
          </cell>
          <cell r="G374" t="str">
            <v>4</v>
          </cell>
          <cell r="H374">
            <v>30</v>
          </cell>
          <cell r="I374">
            <v>4</v>
          </cell>
        </row>
        <row r="375">
          <cell r="F375" t="str">
            <v>200025</v>
          </cell>
          <cell r="G375" t="str">
            <v>5</v>
          </cell>
          <cell r="H375">
            <v>37</v>
          </cell>
          <cell r="I375">
            <v>5</v>
          </cell>
        </row>
        <row r="376">
          <cell r="F376" t="str">
            <v>200027</v>
          </cell>
          <cell r="G376" t="str">
            <v>7</v>
          </cell>
          <cell r="H376">
            <v>90</v>
          </cell>
          <cell r="I376">
            <v>2</v>
          </cell>
        </row>
        <row r="377">
          <cell r="F377" t="str">
            <v>200028</v>
          </cell>
          <cell r="G377" t="str">
            <v>8</v>
          </cell>
          <cell r="H377">
            <v>29.05263157894737</v>
          </cell>
          <cell r="I377">
            <v>38</v>
          </cell>
        </row>
        <row r="378">
          <cell r="F378" t="str">
            <v>200029</v>
          </cell>
          <cell r="G378" t="str">
            <v>9</v>
          </cell>
          <cell r="H378">
            <v>40.000000000000007</v>
          </cell>
          <cell r="I378">
            <v>22</v>
          </cell>
        </row>
        <row r="379">
          <cell r="F379" t="str">
            <v xml:space="preserve">20002 </v>
          </cell>
          <cell r="G379" t="str">
            <v xml:space="preserve"> </v>
          </cell>
          <cell r="H379">
            <v>55.612500000000004</v>
          </cell>
          <cell r="I379">
            <v>80</v>
          </cell>
        </row>
        <row r="380">
          <cell r="F380" t="str">
            <v>200032</v>
          </cell>
          <cell r="G380" t="str">
            <v>2</v>
          </cell>
          <cell r="H380">
            <v>0</v>
          </cell>
          <cell r="I380">
            <v>2</v>
          </cell>
        </row>
        <row r="381">
          <cell r="F381" t="str">
            <v>200033</v>
          </cell>
          <cell r="G381" t="str">
            <v>3</v>
          </cell>
          <cell r="H381">
            <v>0</v>
          </cell>
          <cell r="I381">
            <v>2</v>
          </cell>
        </row>
        <row r="382">
          <cell r="F382" t="str">
            <v>200034</v>
          </cell>
          <cell r="G382" t="str">
            <v>4</v>
          </cell>
          <cell r="H382">
            <v>30</v>
          </cell>
          <cell r="I382">
            <v>2</v>
          </cell>
        </row>
        <row r="383">
          <cell r="F383" t="str">
            <v>200035</v>
          </cell>
          <cell r="G383" t="str">
            <v>5</v>
          </cell>
          <cell r="H383">
            <v>0</v>
          </cell>
          <cell r="I383">
            <v>5</v>
          </cell>
        </row>
        <row r="384">
          <cell r="F384" t="str">
            <v>200037</v>
          </cell>
          <cell r="G384" t="str">
            <v>7</v>
          </cell>
          <cell r="H384">
            <v>19</v>
          </cell>
          <cell r="I384">
            <v>1</v>
          </cell>
        </row>
        <row r="385">
          <cell r="F385" t="str">
            <v>200038</v>
          </cell>
          <cell r="G385" t="str">
            <v>8</v>
          </cell>
          <cell r="H385">
            <v>21.333333333333332</v>
          </cell>
          <cell r="I385">
            <v>3</v>
          </cell>
        </row>
        <row r="386">
          <cell r="F386" t="str">
            <v>200039</v>
          </cell>
          <cell r="G386" t="str">
            <v>9</v>
          </cell>
          <cell r="H386">
            <v>30.333333333333336</v>
          </cell>
          <cell r="I386">
            <v>15</v>
          </cell>
        </row>
        <row r="387">
          <cell r="F387" t="str">
            <v xml:space="preserve">20003 </v>
          </cell>
          <cell r="G387" t="str">
            <v xml:space="preserve"> </v>
          </cell>
          <cell r="H387">
            <v>19.93333333333333</v>
          </cell>
          <cell r="I387">
            <v>30</v>
          </cell>
        </row>
        <row r="388">
          <cell r="F388" t="str">
            <v>200042</v>
          </cell>
          <cell r="G388" t="str">
            <v>2</v>
          </cell>
          <cell r="H388">
            <v>1</v>
          </cell>
          <cell r="I388">
            <v>2</v>
          </cell>
        </row>
        <row r="389">
          <cell r="F389" t="str">
            <v>200044</v>
          </cell>
          <cell r="G389" t="str">
            <v>4</v>
          </cell>
          <cell r="H389">
            <v>677.5</v>
          </cell>
          <cell r="I389">
            <v>2</v>
          </cell>
        </row>
        <row r="390">
          <cell r="F390" t="str">
            <v>200048</v>
          </cell>
          <cell r="G390" t="str">
            <v>8</v>
          </cell>
          <cell r="H390">
            <v>0</v>
          </cell>
          <cell r="I390">
            <v>3</v>
          </cell>
        </row>
        <row r="391">
          <cell r="F391" t="str">
            <v>200049</v>
          </cell>
          <cell r="G391" t="str">
            <v>9</v>
          </cell>
          <cell r="H391">
            <v>0</v>
          </cell>
          <cell r="I391">
            <v>1</v>
          </cell>
        </row>
        <row r="392">
          <cell r="F392" t="str">
            <v xml:space="preserve">20004 </v>
          </cell>
          <cell r="G392" t="str">
            <v xml:space="preserve"> </v>
          </cell>
          <cell r="H392">
            <v>169.625</v>
          </cell>
          <cell r="I392">
            <v>8</v>
          </cell>
        </row>
        <row r="393">
          <cell r="F393" t="str">
            <v>200052</v>
          </cell>
          <cell r="G393" t="str">
            <v>2</v>
          </cell>
          <cell r="H393">
            <v>6.25</v>
          </cell>
          <cell r="I393">
            <v>4</v>
          </cell>
        </row>
        <row r="394">
          <cell r="F394" t="str">
            <v>200053</v>
          </cell>
          <cell r="G394" t="str">
            <v>3</v>
          </cell>
          <cell r="H394">
            <v>0</v>
          </cell>
          <cell r="I394">
            <v>2</v>
          </cell>
        </row>
        <row r="395">
          <cell r="F395" t="str">
            <v>200054</v>
          </cell>
          <cell r="G395" t="str">
            <v>4</v>
          </cell>
          <cell r="H395">
            <v>360</v>
          </cell>
          <cell r="I395">
            <v>1</v>
          </cell>
        </row>
        <row r="396">
          <cell r="F396" t="str">
            <v>200055</v>
          </cell>
          <cell r="G396" t="str">
            <v>5</v>
          </cell>
          <cell r="H396">
            <v>45.157894736842096</v>
          </cell>
          <cell r="I396">
            <v>19</v>
          </cell>
        </row>
        <row r="397">
          <cell r="F397" t="str">
            <v>200057</v>
          </cell>
          <cell r="G397" t="str">
            <v>7</v>
          </cell>
          <cell r="H397">
            <v>8.25</v>
          </cell>
          <cell r="I397">
            <v>4</v>
          </cell>
        </row>
        <row r="398">
          <cell r="F398" t="str">
            <v>200058</v>
          </cell>
          <cell r="G398" t="str">
            <v>8</v>
          </cell>
          <cell r="H398">
            <v>0</v>
          </cell>
          <cell r="I398">
            <v>1</v>
          </cell>
        </row>
        <row r="399">
          <cell r="F399" t="str">
            <v>200059</v>
          </cell>
          <cell r="G399" t="str">
            <v>9</v>
          </cell>
          <cell r="H399">
            <v>0</v>
          </cell>
          <cell r="I399">
            <v>4</v>
          </cell>
        </row>
        <row r="400">
          <cell r="F400" t="str">
            <v xml:space="preserve">20005 </v>
          </cell>
          <cell r="G400" t="str">
            <v xml:space="preserve"> </v>
          </cell>
          <cell r="H400">
            <v>36.457142857142848</v>
          </cell>
          <cell r="I400">
            <v>35</v>
          </cell>
        </row>
        <row r="401">
          <cell r="F401" t="str">
            <v>200063</v>
          </cell>
          <cell r="G401" t="str">
            <v>3</v>
          </cell>
          <cell r="H401">
            <v>0</v>
          </cell>
          <cell r="I401">
            <v>2</v>
          </cell>
        </row>
        <row r="402">
          <cell r="F402" t="str">
            <v>200065</v>
          </cell>
          <cell r="G402" t="str">
            <v>5</v>
          </cell>
          <cell r="H402">
            <v>0.33333333333333331</v>
          </cell>
          <cell r="I402">
            <v>3</v>
          </cell>
        </row>
        <row r="403">
          <cell r="F403" t="str">
            <v>200068</v>
          </cell>
          <cell r="G403" t="str">
            <v>8</v>
          </cell>
          <cell r="H403">
            <v>0</v>
          </cell>
          <cell r="I403">
            <v>1</v>
          </cell>
        </row>
        <row r="404">
          <cell r="F404" t="str">
            <v>200069</v>
          </cell>
          <cell r="G404" t="str">
            <v>9</v>
          </cell>
          <cell r="H404">
            <v>9.5</v>
          </cell>
          <cell r="I404">
            <v>2</v>
          </cell>
        </row>
        <row r="405">
          <cell r="F405" t="str">
            <v xml:space="preserve">20006 </v>
          </cell>
          <cell r="G405" t="str">
            <v xml:space="preserve"> </v>
          </cell>
          <cell r="H405">
            <v>2.5</v>
          </cell>
          <cell r="I405">
            <v>8</v>
          </cell>
        </row>
        <row r="406">
          <cell r="F406" t="str">
            <v>200075</v>
          </cell>
          <cell r="G406" t="str">
            <v>5</v>
          </cell>
          <cell r="H406">
            <v>0</v>
          </cell>
          <cell r="I406">
            <v>1</v>
          </cell>
        </row>
        <row r="407">
          <cell r="F407" t="str">
            <v>200077</v>
          </cell>
          <cell r="G407" t="str">
            <v>7</v>
          </cell>
          <cell r="H407">
            <v>120</v>
          </cell>
          <cell r="I407">
            <v>1</v>
          </cell>
        </row>
        <row r="408">
          <cell r="F408" t="str">
            <v>200078</v>
          </cell>
          <cell r="G408" t="str">
            <v>8</v>
          </cell>
          <cell r="H408">
            <v>15</v>
          </cell>
          <cell r="I408">
            <v>2</v>
          </cell>
        </row>
        <row r="409">
          <cell r="F409" t="str">
            <v>200079</v>
          </cell>
          <cell r="G409" t="str">
            <v>9</v>
          </cell>
          <cell r="H409">
            <v>8.6666666666666661</v>
          </cell>
          <cell r="I409">
            <v>9</v>
          </cell>
        </row>
        <row r="410">
          <cell r="F410" t="str">
            <v xml:space="preserve">20007 </v>
          </cell>
          <cell r="G410" t="str">
            <v xml:space="preserve"> </v>
          </cell>
          <cell r="H410">
            <v>17.53846153846154</v>
          </cell>
          <cell r="I410">
            <v>13</v>
          </cell>
        </row>
        <row r="411">
          <cell r="F411" t="str">
            <v>200084</v>
          </cell>
          <cell r="G411" t="str">
            <v>4</v>
          </cell>
          <cell r="H411">
            <v>110</v>
          </cell>
          <cell r="I411">
            <v>1</v>
          </cell>
        </row>
        <row r="412">
          <cell r="F412" t="str">
            <v>200085</v>
          </cell>
          <cell r="G412" t="str">
            <v>5</v>
          </cell>
          <cell r="H412">
            <v>1.5</v>
          </cell>
          <cell r="I412">
            <v>4</v>
          </cell>
        </row>
        <row r="413">
          <cell r="F413" t="str">
            <v>200087</v>
          </cell>
          <cell r="G413" t="str">
            <v>7</v>
          </cell>
          <cell r="H413">
            <v>0</v>
          </cell>
          <cell r="I413">
            <v>1</v>
          </cell>
        </row>
        <row r="414">
          <cell r="F414" t="str">
            <v>200088</v>
          </cell>
          <cell r="G414" t="str">
            <v>8</v>
          </cell>
          <cell r="H414">
            <v>0</v>
          </cell>
          <cell r="I414">
            <v>1</v>
          </cell>
        </row>
        <row r="415">
          <cell r="F415" t="str">
            <v>200089</v>
          </cell>
          <cell r="G415" t="str">
            <v>9</v>
          </cell>
          <cell r="H415">
            <v>20.136363636363647</v>
          </cell>
          <cell r="I415">
            <v>44</v>
          </cell>
        </row>
        <row r="416">
          <cell r="F416" t="str">
            <v xml:space="preserve">20008 </v>
          </cell>
          <cell r="G416" t="str">
            <v xml:space="preserve"> </v>
          </cell>
          <cell r="H416">
            <v>19.647058823529402</v>
          </cell>
          <cell r="I416">
            <v>51</v>
          </cell>
        </row>
        <row r="417">
          <cell r="F417" t="str">
            <v>200091</v>
          </cell>
          <cell r="G417" t="str">
            <v>1</v>
          </cell>
          <cell r="H417">
            <v>0</v>
          </cell>
          <cell r="I417">
            <v>1</v>
          </cell>
        </row>
        <row r="418">
          <cell r="F418" t="str">
            <v>200092</v>
          </cell>
          <cell r="G418" t="str">
            <v>2</v>
          </cell>
          <cell r="H418">
            <v>119.88888888888896</v>
          </cell>
          <cell r="I418">
            <v>90</v>
          </cell>
        </row>
        <row r="419">
          <cell r="F419" t="str">
            <v>200093</v>
          </cell>
          <cell r="G419" t="str">
            <v>3</v>
          </cell>
          <cell r="H419">
            <v>23.888888888888893</v>
          </cell>
          <cell r="I419">
            <v>63</v>
          </cell>
        </row>
        <row r="420">
          <cell r="F420" t="str">
            <v>200094</v>
          </cell>
          <cell r="G420" t="str">
            <v>4</v>
          </cell>
          <cell r="H420">
            <v>52.243243243243235</v>
          </cell>
          <cell r="I420">
            <v>37</v>
          </cell>
        </row>
        <row r="421">
          <cell r="F421" t="str">
            <v>200095</v>
          </cell>
          <cell r="G421" t="str">
            <v>5</v>
          </cell>
          <cell r="H421">
            <v>70.104166666666643</v>
          </cell>
          <cell r="I421">
            <v>48</v>
          </cell>
        </row>
        <row r="422">
          <cell r="F422" t="str">
            <v>200097</v>
          </cell>
          <cell r="G422" t="str">
            <v>7</v>
          </cell>
          <cell r="H422">
            <v>117.1111111111111</v>
          </cell>
          <cell r="I422">
            <v>27</v>
          </cell>
        </row>
        <row r="423">
          <cell r="F423" t="str">
            <v>200098</v>
          </cell>
          <cell r="G423" t="str">
            <v>8</v>
          </cell>
          <cell r="H423">
            <v>22.6</v>
          </cell>
          <cell r="I423">
            <v>65</v>
          </cell>
        </row>
        <row r="424">
          <cell r="F424" t="str">
            <v>200099</v>
          </cell>
          <cell r="G424" t="str">
            <v>9</v>
          </cell>
          <cell r="H424">
            <v>29.729729729729726</v>
          </cell>
          <cell r="I424">
            <v>74</v>
          </cell>
        </row>
        <row r="425">
          <cell r="F425" t="str">
            <v xml:space="preserve">20009 </v>
          </cell>
          <cell r="G425" t="str">
            <v xml:space="preserve"> </v>
          </cell>
          <cell r="H425">
            <v>60.30617283950621</v>
          </cell>
          <cell r="I425">
            <v>405</v>
          </cell>
        </row>
        <row r="426">
          <cell r="F426" t="str">
            <v>200102</v>
          </cell>
          <cell r="G426" t="str">
            <v>2</v>
          </cell>
          <cell r="H426">
            <v>231.88888888888889</v>
          </cell>
          <cell r="I426">
            <v>9</v>
          </cell>
        </row>
        <row r="427">
          <cell r="F427" t="str">
            <v>200104</v>
          </cell>
          <cell r="G427" t="str">
            <v>4</v>
          </cell>
          <cell r="H427">
            <v>0</v>
          </cell>
          <cell r="I427">
            <v>1</v>
          </cell>
        </row>
        <row r="428">
          <cell r="F428" t="str">
            <v>200105</v>
          </cell>
          <cell r="G428" t="str">
            <v>5</v>
          </cell>
          <cell r="H428">
            <v>14.777777777777779</v>
          </cell>
          <cell r="I428">
            <v>9</v>
          </cell>
        </row>
        <row r="429">
          <cell r="F429" t="str">
            <v>200107</v>
          </cell>
          <cell r="G429" t="str">
            <v>7</v>
          </cell>
          <cell r="H429">
            <v>180</v>
          </cell>
          <cell r="I429">
            <v>1</v>
          </cell>
        </row>
        <row r="430">
          <cell r="F430" t="str">
            <v>200108</v>
          </cell>
          <cell r="G430" t="str">
            <v>8</v>
          </cell>
          <cell r="H430">
            <v>128.25</v>
          </cell>
          <cell r="I430">
            <v>4</v>
          </cell>
        </row>
        <row r="431">
          <cell r="F431" t="str">
            <v>200109</v>
          </cell>
          <cell r="G431" t="str">
            <v>9</v>
          </cell>
          <cell r="H431">
            <v>61.142857142857139</v>
          </cell>
          <cell r="I431">
            <v>7</v>
          </cell>
        </row>
        <row r="432">
          <cell r="F432" t="str">
            <v xml:space="preserve">20010 </v>
          </cell>
          <cell r="G432" t="str">
            <v xml:space="preserve"> </v>
          </cell>
          <cell r="H432">
            <v>107.77419354838707</v>
          </cell>
          <cell r="I432">
            <v>31</v>
          </cell>
        </row>
        <row r="433">
          <cell r="F433" t="str">
            <v>200112</v>
          </cell>
          <cell r="G433" t="str">
            <v>2</v>
          </cell>
          <cell r="H433">
            <v>338</v>
          </cell>
          <cell r="I433">
            <v>3</v>
          </cell>
        </row>
        <row r="434">
          <cell r="F434" t="str">
            <v>200113</v>
          </cell>
          <cell r="G434" t="str">
            <v>3</v>
          </cell>
          <cell r="H434">
            <v>90</v>
          </cell>
          <cell r="I434">
            <v>2</v>
          </cell>
        </row>
        <row r="435">
          <cell r="F435" t="str">
            <v>200114</v>
          </cell>
          <cell r="G435" t="str">
            <v>4</v>
          </cell>
          <cell r="H435">
            <v>112</v>
          </cell>
          <cell r="I435">
            <v>4</v>
          </cell>
        </row>
        <row r="436">
          <cell r="F436" t="str">
            <v>200115</v>
          </cell>
          <cell r="G436" t="str">
            <v>5</v>
          </cell>
          <cell r="H436">
            <v>28</v>
          </cell>
          <cell r="I436">
            <v>4</v>
          </cell>
        </row>
        <row r="437">
          <cell r="F437" t="str">
            <v>200117</v>
          </cell>
          <cell r="G437" t="str">
            <v>7</v>
          </cell>
          <cell r="H437">
            <v>0</v>
          </cell>
          <cell r="I437">
            <v>3</v>
          </cell>
        </row>
        <row r="438">
          <cell r="F438" t="str">
            <v>200118</v>
          </cell>
          <cell r="G438" t="str">
            <v>8</v>
          </cell>
          <cell r="H438">
            <v>51.699999999999996</v>
          </cell>
          <cell r="I438">
            <v>20</v>
          </cell>
        </row>
        <row r="439">
          <cell r="F439" t="str">
            <v>200119</v>
          </cell>
          <cell r="G439" t="str">
            <v>9</v>
          </cell>
          <cell r="H439">
            <v>15.562500000000002</v>
          </cell>
          <cell r="I439">
            <v>16</v>
          </cell>
        </row>
        <row r="440">
          <cell r="F440" t="str">
            <v xml:space="preserve">20011 </v>
          </cell>
          <cell r="G440" t="str">
            <v xml:space="preserve"> </v>
          </cell>
          <cell r="H440">
            <v>58.403846153846146</v>
          </cell>
          <cell r="I440">
            <v>52</v>
          </cell>
        </row>
        <row r="441">
          <cell r="F441" t="str">
            <v>200122</v>
          </cell>
          <cell r="G441" t="str">
            <v>2</v>
          </cell>
          <cell r="H441">
            <v>0</v>
          </cell>
          <cell r="I441">
            <v>1</v>
          </cell>
        </row>
        <row r="442">
          <cell r="F442" t="str">
            <v>200124</v>
          </cell>
          <cell r="G442" t="str">
            <v>4</v>
          </cell>
          <cell r="H442">
            <v>180</v>
          </cell>
          <cell r="I442">
            <v>1</v>
          </cell>
        </row>
        <row r="443">
          <cell r="F443" t="str">
            <v>200125</v>
          </cell>
          <cell r="G443" t="str">
            <v>5</v>
          </cell>
          <cell r="H443">
            <v>115</v>
          </cell>
          <cell r="I443">
            <v>2</v>
          </cell>
        </row>
        <row r="444">
          <cell r="F444" t="str">
            <v>200129</v>
          </cell>
          <cell r="G444" t="str">
            <v>9</v>
          </cell>
          <cell r="H444">
            <v>16</v>
          </cell>
          <cell r="I444">
            <v>1</v>
          </cell>
        </row>
        <row r="445">
          <cell r="F445" t="str">
            <v xml:space="preserve">20012 </v>
          </cell>
          <cell r="G445" t="str">
            <v xml:space="preserve"> </v>
          </cell>
          <cell r="H445">
            <v>85.2</v>
          </cell>
          <cell r="I445">
            <v>5</v>
          </cell>
        </row>
        <row r="446">
          <cell r="F446" t="str">
            <v>200132</v>
          </cell>
          <cell r="G446" t="str">
            <v>2</v>
          </cell>
          <cell r="H446">
            <v>152.36363636363637</v>
          </cell>
          <cell r="I446">
            <v>22</v>
          </cell>
        </row>
        <row r="447">
          <cell r="F447" t="str">
            <v>200133</v>
          </cell>
          <cell r="G447" t="str">
            <v>3</v>
          </cell>
          <cell r="H447">
            <v>175.04761904761904</v>
          </cell>
          <cell r="I447">
            <v>21</v>
          </cell>
        </row>
        <row r="448">
          <cell r="F448" t="str">
            <v>200134</v>
          </cell>
          <cell r="G448" t="str">
            <v>4</v>
          </cell>
          <cell r="H448">
            <v>0.6</v>
          </cell>
          <cell r="I448">
            <v>5</v>
          </cell>
        </row>
        <row r="449">
          <cell r="F449" t="str">
            <v>200135</v>
          </cell>
          <cell r="G449" t="str">
            <v>5</v>
          </cell>
          <cell r="H449">
            <v>69.321428571428584</v>
          </cell>
          <cell r="I449">
            <v>28</v>
          </cell>
        </row>
        <row r="450">
          <cell r="F450" t="str">
            <v>200136</v>
          </cell>
          <cell r="G450" t="str">
            <v>6</v>
          </cell>
          <cell r="H450">
            <v>0</v>
          </cell>
          <cell r="I450">
            <v>1</v>
          </cell>
        </row>
        <row r="451">
          <cell r="F451" t="str">
            <v>200137</v>
          </cell>
          <cell r="G451" t="str">
            <v>7</v>
          </cell>
          <cell r="H451">
            <v>117.71428571428569</v>
          </cell>
          <cell r="I451">
            <v>14</v>
          </cell>
        </row>
        <row r="452">
          <cell r="F452" t="str">
            <v>200138</v>
          </cell>
          <cell r="G452" t="str">
            <v>8</v>
          </cell>
          <cell r="H452">
            <v>26.666666666666668</v>
          </cell>
          <cell r="I452">
            <v>9</v>
          </cell>
        </row>
        <row r="453">
          <cell r="F453" t="str">
            <v>200139</v>
          </cell>
          <cell r="G453" t="str">
            <v>9</v>
          </cell>
          <cell r="H453">
            <v>112.38888888888889</v>
          </cell>
          <cell r="I453">
            <v>18</v>
          </cell>
        </row>
        <row r="454">
          <cell r="F454" t="str">
            <v xml:space="preserve">20013 </v>
          </cell>
          <cell r="G454" t="str">
            <v xml:space="preserve"> </v>
          </cell>
          <cell r="H454">
            <v>109.17796610169491</v>
          </cell>
          <cell r="I454">
            <v>118</v>
          </cell>
        </row>
        <row r="455">
          <cell r="F455" t="str">
            <v>200142</v>
          </cell>
          <cell r="G455" t="str">
            <v>2</v>
          </cell>
          <cell r="H455">
            <v>0</v>
          </cell>
          <cell r="I455">
            <v>2</v>
          </cell>
        </row>
        <row r="456">
          <cell r="F456" t="str">
            <v>200143</v>
          </cell>
          <cell r="G456" t="str">
            <v>3</v>
          </cell>
          <cell r="H456">
            <v>42</v>
          </cell>
          <cell r="I456">
            <v>5</v>
          </cell>
        </row>
        <row r="457">
          <cell r="F457" t="str">
            <v>200144</v>
          </cell>
          <cell r="G457" t="str">
            <v>4</v>
          </cell>
          <cell r="H457">
            <v>0</v>
          </cell>
          <cell r="I457">
            <v>1</v>
          </cell>
        </row>
        <row r="458">
          <cell r="F458" t="str">
            <v>200145</v>
          </cell>
          <cell r="G458" t="str">
            <v>5</v>
          </cell>
          <cell r="H458">
            <v>3.8571428571428577</v>
          </cell>
          <cell r="I458">
            <v>14</v>
          </cell>
        </row>
        <row r="459">
          <cell r="F459" t="str">
            <v>200147</v>
          </cell>
          <cell r="G459" t="str">
            <v>7</v>
          </cell>
          <cell r="H459">
            <v>135.25</v>
          </cell>
          <cell r="I459">
            <v>4</v>
          </cell>
        </row>
        <row r="460">
          <cell r="F460" t="str">
            <v>200148</v>
          </cell>
          <cell r="G460" t="str">
            <v>8</v>
          </cell>
          <cell r="H460">
            <v>13.386363636363633</v>
          </cell>
          <cell r="I460">
            <v>44</v>
          </cell>
        </row>
        <row r="461">
          <cell r="F461" t="str">
            <v>200149</v>
          </cell>
          <cell r="G461" t="str">
            <v>9</v>
          </cell>
          <cell r="H461">
            <v>4.25</v>
          </cell>
          <cell r="I461">
            <v>8</v>
          </cell>
        </row>
        <row r="462">
          <cell r="F462" t="str">
            <v xml:space="preserve">20014 </v>
          </cell>
          <cell r="G462" t="str">
            <v xml:space="preserve"> </v>
          </cell>
          <cell r="H462">
            <v>18.30769230769231</v>
          </cell>
          <cell r="I462">
            <v>78</v>
          </cell>
        </row>
        <row r="463">
          <cell r="F463" t="str">
            <v>200157</v>
          </cell>
          <cell r="G463" t="str">
            <v>7</v>
          </cell>
          <cell r="H463">
            <v>0</v>
          </cell>
          <cell r="I463">
            <v>2</v>
          </cell>
        </row>
        <row r="464">
          <cell r="F464" t="str">
            <v>200158</v>
          </cell>
          <cell r="G464" t="str">
            <v>8</v>
          </cell>
          <cell r="H464">
            <v>0.6</v>
          </cell>
          <cell r="I464">
            <v>5</v>
          </cell>
        </row>
        <row r="465">
          <cell r="F465" t="str">
            <v>200159</v>
          </cell>
          <cell r="G465" t="str">
            <v>9</v>
          </cell>
          <cell r="H465">
            <v>0</v>
          </cell>
          <cell r="I465">
            <v>3</v>
          </cell>
        </row>
        <row r="466">
          <cell r="F466" t="str">
            <v xml:space="preserve">20015 </v>
          </cell>
          <cell r="G466" t="str">
            <v xml:space="preserve"> </v>
          </cell>
          <cell r="H466">
            <v>0.3</v>
          </cell>
          <cell r="I466">
            <v>10</v>
          </cell>
        </row>
        <row r="467">
          <cell r="F467" t="str">
            <v>200162</v>
          </cell>
          <cell r="G467" t="str">
            <v>2</v>
          </cell>
          <cell r="H467">
            <v>57.333333333333336</v>
          </cell>
          <cell r="I467">
            <v>3</v>
          </cell>
        </row>
        <row r="468">
          <cell r="F468" t="str">
            <v>200163</v>
          </cell>
          <cell r="G468" t="str">
            <v>3</v>
          </cell>
          <cell r="H468">
            <v>90.666666666666671</v>
          </cell>
          <cell r="I468">
            <v>9</v>
          </cell>
        </row>
        <row r="469">
          <cell r="F469" t="str">
            <v>200164</v>
          </cell>
          <cell r="G469" t="str">
            <v>4</v>
          </cell>
          <cell r="H469">
            <v>120</v>
          </cell>
          <cell r="I469">
            <v>1</v>
          </cell>
        </row>
        <row r="470">
          <cell r="F470" t="str">
            <v>200165</v>
          </cell>
          <cell r="G470" t="str">
            <v>5</v>
          </cell>
          <cell r="H470">
            <v>6.3500000000000014</v>
          </cell>
          <cell r="I470">
            <v>20</v>
          </cell>
        </row>
        <row r="471">
          <cell r="F471" t="str">
            <v>200166</v>
          </cell>
          <cell r="G471" t="str">
            <v>6</v>
          </cell>
          <cell r="H471">
            <v>0</v>
          </cell>
          <cell r="I471">
            <v>13</v>
          </cell>
        </row>
        <row r="472">
          <cell r="F472" t="str">
            <v>200167</v>
          </cell>
          <cell r="G472" t="str">
            <v>7</v>
          </cell>
          <cell r="H472">
            <v>14.692307692307693</v>
          </cell>
          <cell r="I472">
            <v>13</v>
          </cell>
        </row>
        <row r="473">
          <cell r="F473" t="str">
            <v>200168</v>
          </cell>
          <cell r="G473" t="str">
            <v>8</v>
          </cell>
          <cell r="H473">
            <v>3.75</v>
          </cell>
          <cell r="I473">
            <v>4</v>
          </cell>
        </row>
        <row r="474">
          <cell r="F474" t="str">
            <v>200169</v>
          </cell>
          <cell r="G474" t="str">
            <v>9</v>
          </cell>
          <cell r="H474">
            <v>27.629629629629626</v>
          </cell>
          <cell r="I474">
            <v>27</v>
          </cell>
        </row>
        <row r="475">
          <cell r="F475" t="str">
            <v xml:space="preserve">20016 </v>
          </cell>
          <cell r="G475" t="str">
            <v xml:space="preserve"> </v>
          </cell>
          <cell r="H475">
            <v>24.300000000000008</v>
          </cell>
          <cell r="I475">
            <v>90</v>
          </cell>
        </row>
        <row r="476">
          <cell r="F476" t="str">
            <v>200172</v>
          </cell>
          <cell r="G476" t="str">
            <v>2</v>
          </cell>
          <cell r="H476">
            <v>420.53571428571433</v>
          </cell>
          <cell r="I476">
            <v>28</v>
          </cell>
        </row>
        <row r="477">
          <cell r="F477" t="str">
            <v>200173</v>
          </cell>
          <cell r="G477" t="str">
            <v>3</v>
          </cell>
          <cell r="H477">
            <v>130.44444444444446</v>
          </cell>
          <cell r="I477">
            <v>9</v>
          </cell>
        </row>
        <row r="478">
          <cell r="F478" t="str">
            <v>200174</v>
          </cell>
          <cell r="G478" t="str">
            <v>4</v>
          </cell>
          <cell r="H478">
            <v>35.523809523809518</v>
          </cell>
          <cell r="I478">
            <v>21</v>
          </cell>
        </row>
        <row r="479">
          <cell r="F479" t="str">
            <v>200175</v>
          </cell>
          <cell r="G479" t="str">
            <v>5</v>
          </cell>
          <cell r="H479">
            <v>56.607843137254903</v>
          </cell>
          <cell r="I479">
            <v>51</v>
          </cell>
        </row>
        <row r="480">
          <cell r="F480" t="str">
            <v>200177</v>
          </cell>
          <cell r="G480" t="str">
            <v>7</v>
          </cell>
          <cell r="H480">
            <v>230.35714285714289</v>
          </cell>
          <cell r="I480">
            <v>14</v>
          </cell>
        </row>
        <row r="481">
          <cell r="F481" t="str">
            <v>200178</v>
          </cell>
          <cell r="G481" t="str">
            <v>8</v>
          </cell>
          <cell r="H481">
            <v>19.714285714285712</v>
          </cell>
          <cell r="I481">
            <v>14</v>
          </cell>
        </row>
        <row r="482">
          <cell r="F482" t="str">
            <v>200179</v>
          </cell>
          <cell r="G482" t="str">
            <v>9</v>
          </cell>
          <cell r="H482">
            <v>40.87671232876712</v>
          </cell>
          <cell r="I482">
            <v>73</v>
          </cell>
        </row>
        <row r="483">
          <cell r="F483" t="str">
            <v xml:space="preserve">20017 </v>
          </cell>
          <cell r="G483" t="str">
            <v xml:space="preserve"> </v>
          </cell>
          <cell r="H483">
            <v>109.84285714285716</v>
          </cell>
          <cell r="I483">
            <v>210</v>
          </cell>
        </row>
        <row r="484">
          <cell r="F484" t="str">
            <v>200181</v>
          </cell>
          <cell r="G484" t="str">
            <v>1</v>
          </cell>
          <cell r="H484">
            <v>0</v>
          </cell>
          <cell r="I484">
            <v>1</v>
          </cell>
        </row>
        <row r="485">
          <cell r="F485" t="str">
            <v>200182</v>
          </cell>
          <cell r="G485" t="str">
            <v>2</v>
          </cell>
          <cell r="H485">
            <v>200.30158730158726</v>
          </cell>
          <cell r="I485">
            <v>63</v>
          </cell>
        </row>
        <row r="486">
          <cell r="F486" t="str">
            <v>200183</v>
          </cell>
          <cell r="G486" t="str">
            <v>3</v>
          </cell>
          <cell r="H486">
            <v>129.40000000000003</v>
          </cell>
          <cell r="I486">
            <v>20</v>
          </cell>
        </row>
        <row r="487">
          <cell r="F487" t="str">
            <v>200184</v>
          </cell>
          <cell r="G487" t="str">
            <v>4</v>
          </cell>
          <cell r="H487">
            <v>120.5294117647059</v>
          </cell>
          <cell r="I487">
            <v>17</v>
          </cell>
        </row>
        <row r="488">
          <cell r="F488" t="str">
            <v>200185</v>
          </cell>
          <cell r="G488" t="str">
            <v>5</v>
          </cell>
          <cell r="H488">
            <v>32.119999999999983</v>
          </cell>
          <cell r="I488">
            <v>125</v>
          </cell>
        </row>
        <row r="489">
          <cell r="F489" t="str">
            <v>200187</v>
          </cell>
          <cell r="G489" t="str">
            <v>7</v>
          </cell>
          <cell r="H489">
            <v>62.867647058823536</v>
          </cell>
          <cell r="I489">
            <v>68</v>
          </cell>
        </row>
        <row r="490">
          <cell r="F490" t="str">
            <v>200188</v>
          </cell>
          <cell r="G490" t="str">
            <v>8</v>
          </cell>
          <cell r="H490">
            <v>126.58823529411765</v>
          </cell>
          <cell r="I490">
            <v>17</v>
          </cell>
        </row>
        <row r="491">
          <cell r="F491" t="str">
            <v>200189</v>
          </cell>
          <cell r="G491" t="str">
            <v>9</v>
          </cell>
          <cell r="H491">
            <v>22.804597701149422</v>
          </cell>
          <cell r="I491">
            <v>87</v>
          </cell>
        </row>
        <row r="492">
          <cell r="F492" t="str">
            <v xml:space="preserve">20018 </v>
          </cell>
          <cell r="G492" t="str">
            <v xml:space="preserve"> </v>
          </cell>
          <cell r="H492">
            <v>74.577889447236203</v>
          </cell>
          <cell r="I492">
            <v>398</v>
          </cell>
        </row>
        <row r="493">
          <cell r="F493" t="str">
            <v>200191</v>
          </cell>
          <cell r="G493" t="str">
            <v>1</v>
          </cell>
          <cell r="H493">
            <v>1440</v>
          </cell>
          <cell r="I493">
            <v>1</v>
          </cell>
        </row>
        <row r="494">
          <cell r="F494" t="str">
            <v>200192</v>
          </cell>
          <cell r="G494" t="str">
            <v>2</v>
          </cell>
          <cell r="H494">
            <v>202.97916666666666</v>
          </cell>
          <cell r="I494">
            <v>96</v>
          </cell>
        </row>
        <row r="495">
          <cell r="F495" t="str">
            <v>200193</v>
          </cell>
          <cell r="G495" t="str">
            <v>3</v>
          </cell>
          <cell r="H495">
            <v>245.61111111111111</v>
          </cell>
          <cell r="I495">
            <v>18</v>
          </cell>
        </row>
        <row r="496">
          <cell r="F496" t="str">
            <v>200194</v>
          </cell>
          <cell r="G496" t="str">
            <v>4</v>
          </cell>
          <cell r="H496">
            <v>81.8</v>
          </cell>
          <cell r="I496">
            <v>15</v>
          </cell>
        </row>
        <row r="497">
          <cell r="F497" t="str">
            <v>200195</v>
          </cell>
          <cell r="G497" t="str">
            <v>5</v>
          </cell>
          <cell r="H497">
            <v>39.157024793388416</v>
          </cell>
          <cell r="I497">
            <v>121</v>
          </cell>
        </row>
        <row r="498">
          <cell r="F498" t="str">
            <v>200197</v>
          </cell>
          <cell r="G498" t="str">
            <v>7</v>
          </cell>
          <cell r="H498">
            <v>92.517241379310377</v>
          </cell>
          <cell r="I498">
            <v>29</v>
          </cell>
        </row>
        <row r="499">
          <cell r="F499" t="str">
            <v>200198</v>
          </cell>
          <cell r="G499" t="str">
            <v>8</v>
          </cell>
          <cell r="H499">
            <v>80.07692307692308</v>
          </cell>
          <cell r="I499">
            <v>13</v>
          </cell>
        </row>
        <row r="500">
          <cell r="F500" t="str">
            <v>200199</v>
          </cell>
          <cell r="G500" t="str">
            <v>9</v>
          </cell>
          <cell r="H500">
            <v>26.597938144329898</v>
          </cell>
          <cell r="I500">
            <v>97</v>
          </cell>
        </row>
        <row r="501">
          <cell r="F501" t="str">
            <v xml:space="preserve">20019 </v>
          </cell>
          <cell r="G501" t="str">
            <v xml:space="preserve"> </v>
          </cell>
          <cell r="H501">
            <v>96.451282051282121</v>
          </cell>
          <cell r="I501">
            <v>390</v>
          </cell>
        </row>
        <row r="502">
          <cell r="F502" t="str">
            <v>200202</v>
          </cell>
          <cell r="G502" t="str">
            <v>2</v>
          </cell>
          <cell r="H502">
            <v>1</v>
          </cell>
          <cell r="I502">
            <v>1</v>
          </cell>
        </row>
        <row r="503">
          <cell r="F503" t="str">
            <v>200205</v>
          </cell>
          <cell r="G503" t="str">
            <v>5</v>
          </cell>
          <cell r="H503">
            <v>0</v>
          </cell>
          <cell r="I503">
            <v>1</v>
          </cell>
        </row>
        <row r="504">
          <cell r="F504" t="str">
            <v xml:space="preserve">20020 </v>
          </cell>
          <cell r="G504" t="str">
            <v xml:space="preserve"> </v>
          </cell>
          <cell r="H504">
            <v>0.5</v>
          </cell>
          <cell r="I504">
            <v>2</v>
          </cell>
        </row>
        <row r="505">
          <cell r="F505" t="str">
            <v>200217</v>
          </cell>
          <cell r="G505" t="str">
            <v>7</v>
          </cell>
          <cell r="H505">
            <v>0</v>
          </cell>
          <cell r="I505">
            <v>3</v>
          </cell>
        </row>
        <row r="506">
          <cell r="F506" t="str">
            <v>200219</v>
          </cell>
          <cell r="G506" t="str">
            <v>9</v>
          </cell>
          <cell r="H506">
            <v>20.5</v>
          </cell>
          <cell r="I506">
            <v>2</v>
          </cell>
        </row>
        <row r="507">
          <cell r="F507" t="str">
            <v xml:space="preserve">20021 </v>
          </cell>
          <cell r="G507" t="str">
            <v xml:space="preserve"> </v>
          </cell>
          <cell r="H507">
            <v>8.1999999999999993</v>
          </cell>
          <cell r="I507">
            <v>5</v>
          </cell>
        </row>
        <row r="508">
          <cell r="F508" t="str">
            <v>200225</v>
          </cell>
          <cell r="G508" t="str">
            <v>5</v>
          </cell>
          <cell r="H508">
            <v>222</v>
          </cell>
          <cell r="I508">
            <v>1</v>
          </cell>
        </row>
        <row r="509">
          <cell r="F509" t="str">
            <v>200227</v>
          </cell>
          <cell r="G509" t="str">
            <v>7</v>
          </cell>
          <cell r="H509">
            <v>0</v>
          </cell>
          <cell r="I509">
            <v>1</v>
          </cell>
        </row>
        <row r="510">
          <cell r="F510" t="str">
            <v>200229</v>
          </cell>
          <cell r="G510" t="str">
            <v>9</v>
          </cell>
          <cell r="H510">
            <v>0</v>
          </cell>
          <cell r="I510">
            <v>1</v>
          </cell>
        </row>
        <row r="511">
          <cell r="F511" t="str">
            <v xml:space="preserve">20022 </v>
          </cell>
          <cell r="G511" t="str">
            <v xml:space="preserve"> </v>
          </cell>
          <cell r="H511">
            <v>74</v>
          </cell>
          <cell r="I511">
            <v>3</v>
          </cell>
        </row>
        <row r="512">
          <cell r="F512" t="str">
            <v>200235</v>
          </cell>
          <cell r="G512" t="str">
            <v>5</v>
          </cell>
          <cell r="H512">
            <v>37.5</v>
          </cell>
          <cell r="I512">
            <v>4</v>
          </cell>
        </row>
        <row r="513">
          <cell r="F513" t="str">
            <v>200239</v>
          </cell>
          <cell r="G513" t="str">
            <v>9</v>
          </cell>
          <cell r="H513">
            <v>0</v>
          </cell>
          <cell r="I513">
            <v>1</v>
          </cell>
        </row>
        <row r="514">
          <cell r="F514" t="str">
            <v xml:space="preserve">20023 </v>
          </cell>
          <cell r="G514" t="str">
            <v xml:space="preserve"> </v>
          </cell>
          <cell r="H514">
            <v>30</v>
          </cell>
          <cell r="I514">
            <v>5</v>
          </cell>
        </row>
        <row r="515">
          <cell r="F515" t="str">
            <v>200242</v>
          </cell>
          <cell r="G515" t="str">
            <v>2</v>
          </cell>
          <cell r="H515">
            <v>290</v>
          </cell>
          <cell r="I515">
            <v>1</v>
          </cell>
        </row>
        <row r="516">
          <cell r="F516" t="str">
            <v>200244</v>
          </cell>
          <cell r="G516" t="str">
            <v>4</v>
          </cell>
          <cell r="H516">
            <v>63</v>
          </cell>
          <cell r="I516">
            <v>1</v>
          </cell>
        </row>
        <row r="517">
          <cell r="F517" t="str">
            <v>200245</v>
          </cell>
          <cell r="G517" t="str">
            <v>5</v>
          </cell>
          <cell r="H517">
            <v>60</v>
          </cell>
          <cell r="I517">
            <v>3</v>
          </cell>
        </row>
        <row r="518">
          <cell r="F518" t="str">
            <v>200249</v>
          </cell>
          <cell r="G518" t="str">
            <v>9</v>
          </cell>
          <cell r="H518">
            <v>36</v>
          </cell>
          <cell r="I518">
            <v>3</v>
          </cell>
        </row>
        <row r="519">
          <cell r="F519" t="str">
            <v xml:space="preserve">20024 </v>
          </cell>
          <cell r="G519" t="str">
            <v xml:space="preserve"> </v>
          </cell>
          <cell r="H519">
            <v>80.125000000000014</v>
          </cell>
          <cell r="I519">
            <v>8</v>
          </cell>
        </row>
        <row r="520">
          <cell r="F520" t="str">
            <v>200251</v>
          </cell>
          <cell r="G520" t="str">
            <v>1</v>
          </cell>
          <cell r="H520">
            <v>0</v>
          </cell>
          <cell r="I520">
            <v>1</v>
          </cell>
        </row>
        <row r="521">
          <cell r="F521" t="str">
            <v>200253</v>
          </cell>
          <cell r="G521" t="str">
            <v>3</v>
          </cell>
          <cell r="H521">
            <v>120</v>
          </cell>
          <cell r="I521">
            <v>3</v>
          </cell>
        </row>
        <row r="522">
          <cell r="F522" t="str">
            <v>200255</v>
          </cell>
          <cell r="G522" t="str">
            <v>5</v>
          </cell>
          <cell r="H522">
            <v>0</v>
          </cell>
          <cell r="I522">
            <v>6</v>
          </cell>
        </row>
        <row r="523">
          <cell r="F523" t="str">
            <v>200257</v>
          </cell>
          <cell r="G523" t="str">
            <v>7</v>
          </cell>
          <cell r="H523">
            <v>0</v>
          </cell>
          <cell r="I523">
            <v>2</v>
          </cell>
        </row>
        <row r="524">
          <cell r="F524" t="str">
            <v>200259</v>
          </cell>
          <cell r="G524" t="str">
            <v>9</v>
          </cell>
          <cell r="H524">
            <v>0</v>
          </cell>
          <cell r="I524">
            <v>3</v>
          </cell>
        </row>
        <row r="525">
          <cell r="F525" t="str">
            <v xml:space="preserve">20025 </v>
          </cell>
          <cell r="G525" t="str">
            <v xml:space="preserve"> </v>
          </cell>
          <cell r="H525">
            <v>24</v>
          </cell>
          <cell r="I525">
            <v>15</v>
          </cell>
        </row>
        <row r="526">
          <cell r="F526" t="str">
            <v>200262</v>
          </cell>
          <cell r="G526" t="str">
            <v>2</v>
          </cell>
          <cell r="H526">
            <v>46</v>
          </cell>
          <cell r="I526">
            <v>1</v>
          </cell>
        </row>
        <row r="527">
          <cell r="F527" t="str">
            <v>200265</v>
          </cell>
          <cell r="G527" t="str">
            <v>5</v>
          </cell>
          <cell r="H527">
            <v>135</v>
          </cell>
          <cell r="I527">
            <v>2</v>
          </cell>
        </row>
        <row r="528">
          <cell r="F528" t="str">
            <v>200269</v>
          </cell>
          <cell r="G528" t="str">
            <v>9</v>
          </cell>
          <cell r="H528">
            <v>0.66666666666666663</v>
          </cell>
          <cell r="I528">
            <v>3</v>
          </cell>
        </row>
        <row r="529">
          <cell r="F529" t="str">
            <v xml:space="preserve">20026 </v>
          </cell>
          <cell r="G529" t="str">
            <v xml:space="preserve"> </v>
          </cell>
          <cell r="H529">
            <v>53</v>
          </cell>
          <cell r="I529">
            <v>6</v>
          </cell>
        </row>
        <row r="530">
          <cell r="F530" t="str">
            <v>200271</v>
          </cell>
          <cell r="G530" t="str">
            <v>1</v>
          </cell>
          <cell r="H530">
            <v>360</v>
          </cell>
          <cell r="I530">
            <v>1</v>
          </cell>
        </row>
        <row r="531">
          <cell r="F531" t="str">
            <v>200272</v>
          </cell>
          <cell r="G531" t="str">
            <v>2</v>
          </cell>
          <cell r="H531">
            <v>25.5</v>
          </cell>
          <cell r="I531">
            <v>6</v>
          </cell>
        </row>
        <row r="532">
          <cell r="F532" t="str">
            <v>200273</v>
          </cell>
          <cell r="G532" t="str">
            <v>3</v>
          </cell>
          <cell r="H532">
            <v>46.999999999999993</v>
          </cell>
          <cell r="I532">
            <v>11</v>
          </cell>
        </row>
        <row r="533">
          <cell r="F533" t="str">
            <v>200274</v>
          </cell>
          <cell r="G533" t="str">
            <v>4</v>
          </cell>
          <cell r="H533">
            <v>16.75</v>
          </cell>
          <cell r="I533">
            <v>8</v>
          </cell>
        </row>
        <row r="534">
          <cell r="F534" t="str">
            <v>200275</v>
          </cell>
          <cell r="G534" t="str">
            <v>5</v>
          </cell>
          <cell r="H534">
            <v>31.939393939393934</v>
          </cell>
          <cell r="I534">
            <v>33</v>
          </cell>
        </row>
        <row r="535">
          <cell r="F535" t="str">
            <v>200277</v>
          </cell>
          <cell r="G535" t="str">
            <v>7</v>
          </cell>
          <cell r="H535">
            <v>67.687499999999986</v>
          </cell>
          <cell r="I535">
            <v>16</v>
          </cell>
        </row>
        <row r="536">
          <cell r="F536" t="str">
            <v>200278</v>
          </cell>
          <cell r="G536" t="str">
            <v>8</v>
          </cell>
          <cell r="H536">
            <v>4</v>
          </cell>
          <cell r="I536">
            <v>1</v>
          </cell>
        </row>
        <row r="537">
          <cell r="F537" t="str">
            <v>200279</v>
          </cell>
          <cell r="G537" t="str">
            <v>9</v>
          </cell>
          <cell r="H537">
            <v>5.2894736842105274</v>
          </cell>
          <cell r="I537">
            <v>38</v>
          </cell>
        </row>
        <row r="538">
          <cell r="F538" t="str">
            <v xml:space="preserve">20027 </v>
          </cell>
          <cell r="G538" t="str">
            <v xml:space="preserve"> </v>
          </cell>
          <cell r="H538">
            <v>30.754385964912291</v>
          </cell>
          <cell r="I538">
            <v>114</v>
          </cell>
        </row>
        <row r="539">
          <cell r="F539" t="str">
            <v>200282</v>
          </cell>
          <cell r="G539" t="str">
            <v>2</v>
          </cell>
          <cell r="H539">
            <v>37.299999999999997</v>
          </cell>
          <cell r="I539">
            <v>10</v>
          </cell>
        </row>
        <row r="540">
          <cell r="F540" t="str">
            <v>200284</v>
          </cell>
          <cell r="G540" t="str">
            <v>4</v>
          </cell>
          <cell r="H540">
            <v>40</v>
          </cell>
          <cell r="I540">
            <v>3</v>
          </cell>
        </row>
        <row r="541">
          <cell r="F541" t="str">
            <v>200285</v>
          </cell>
          <cell r="G541" t="str">
            <v>5</v>
          </cell>
          <cell r="H541">
            <v>62.222222222222221</v>
          </cell>
          <cell r="I541">
            <v>9</v>
          </cell>
        </row>
        <row r="542">
          <cell r="F542" t="str">
            <v>200287</v>
          </cell>
          <cell r="G542" t="str">
            <v>7</v>
          </cell>
          <cell r="H542">
            <v>0</v>
          </cell>
          <cell r="I542">
            <v>4</v>
          </cell>
        </row>
        <row r="543">
          <cell r="F543" t="str">
            <v>200288</v>
          </cell>
          <cell r="G543" t="str">
            <v>8</v>
          </cell>
          <cell r="H543">
            <v>0</v>
          </cell>
          <cell r="I543">
            <v>1</v>
          </cell>
        </row>
        <row r="544">
          <cell r="F544" t="str">
            <v>200289</v>
          </cell>
          <cell r="G544" t="str">
            <v>9</v>
          </cell>
          <cell r="H544">
            <v>42.666666666666657</v>
          </cell>
          <cell r="I544">
            <v>30</v>
          </cell>
        </row>
        <row r="545">
          <cell r="F545" t="str">
            <v xml:space="preserve">20028 </v>
          </cell>
          <cell r="G545" t="str">
            <v xml:space="preserve"> </v>
          </cell>
          <cell r="H545">
            <v>40.929824561403528</v>
          </cell>
          <cell r="I545">
            <v>57</v>
          </cell>
        </row>
        <row r="546">
          <cell r="F546" t="str">
            <v>200292</v>
          </cell>
          <cell r="G546" t="str">
            <v>2</v>
          </cell>
          <cell r="H546">
            <v>22.10526315789474</v>
          </cell>
          <cell r="I546">
            <v>19</v>
          </cell>
        </row>
        <row r="547">
          <cell r="F547" t="str">
            <v>200293</v>
          </cell>
          <cell r="G547" t="str">
            <v>3</v>
          </cell>
          <cell r="H547">
            <v>47.357142857142847</v>
          </cell>
          <cell r="I547">
            <v>14</v>
          </cell>
        </row>
        <row r="548">
          <cell r="F548" t="str">
            <v>200294</v>
          </cell>
          <cell r="G548" t="str">
            <v>4</v>
          </cell>
          <cell r="H548">
            <v>25.142857142857142</v>
          </cell>
          <cell r="I548">
            <v>21</v>
          </cell>
        </row>
        <row r="549">
          <cell r="F549" t="str">
            <v>200295</v>
          </cell>
          <cell r="G549" t="str">
            <v>5</v>
          </cell>
          <cell r="H549">
            <v>27.130434782608695</v>
          </cell>
          <cell r="I549">
            <v>92</v>
          </cell>
        </row>
        <row r="550">
          <cell r="F550" t="str">
            <v>200297</v>
          </cell>
          <cell r="G550" t="str">
            <v>7</v>
          </cell>
          <cell r="H550">
            <v>40.166666666666664</v>
          </cell>
          <cell r="I550">
            <v>12</v>
          </cell>
        </row>
        <row r="551">
          <cell r="F551" t="str">
            <v>200298</v>
          </cell>
          <cell r="G551" t="str">
            <v>8</v>
          </cell>
          <cell r="H551">
            <v>26.27027027027027</v>
          </cell>
          <cell r="I551">
            <v>37</v>
          </cell>
        </row>
        <row r="552">
          <cell r="F552" t="str">
            <v>200299</v>
          </cell>
          <cell r="G552" t="str">
            <v>9</v>
          </cell>
          <cell r="H552">
            <v>23.687499999999996</v>
          </cell>
          <cell r="I552">
            <v>48</v>
          </cell>
        </row>
        <row r="553">
          <cell r="F553" t="str">
            <v xml:space="preserve">20029 </v>
          </cell>
          <cell r="G553" t="str">
            <v xml:space="preserve"> </v>
          </cell>
          <cell r="H553">
            <v>27.563786008230455</v>
          </cell>
          <cell r="I553">
            <v>243</v>
          </cell>
        </row>
        <row r="554">
          <cell r="F554" t="str">
            <v>200301</v>
          </cell>
          <cell r="G554" t="str">
            <v>1</v>
          </cell>
          <cell r="H554">
            <v>0</v>
          </cell>
          <cell r="I554">
            <v>2</v>
          </cell>
        </row>
        <row r="555">
          <cell r="F555" t="str">
            <v>200302</v>
          </cell>
          <cell r="G555" t="str">
            <v>2</v>
          </cell>
          <cell r="H555">
            <v>62.161616161616124</v>
          </cell>
          <cell r="I555">
            <v>99</v>
          </cell>
        </row>
        <row r="556">
          <cell r="F556" t="str">
            <v>200303</v>
          </cell>
          <cell r="G556" t="str">
            <v>3</v>
          </cell>
          <cell r="H556">
            <v>42.124999999999986</v>
          </cell>
          <cell r="I556">
            <v>72</v>
          </cell>
        </row>
        <row r="557">
          <cell r="F557" t="str">
            <v>200304</v>
          </cell>
          <cell r="G557" t="str">
            <v>4</v>
          </cell>
          <cell r="H557">
            <v>59.388888888888879</v>
          </cell>
          <cell r="I557">
            <v>18</v>
          </cell>
        </row>
        <row r="558">
          <cell r="F558" t="str">
            <v>200305</v>
          </cell>
          <cell r="G558" t="str">
            <v>5</v>
          </cell>
          <cell r="H558">
            <v>66.668224299065457</v>
          </cell>
          <cell r="I558">
            <v>214</v>
          </cell>
        </row>
        <row r="559">
          <cell r="F559" t="str">
            <v>200307</v>
          </cell>
          <cell r="G559" t="str">
            <v>7</v>
          </cell>
          <cell r="H559">
            <v>61.326086956521721</v>
          </cell>
          <cell r="I559">
            <v>46</v>
          </cell>
        </row>
        <row r="560">
          <cell r="F560" t="str">
            <v>200308</v>
          </cell>
          <cell r="G560" t="str">
            <v>8</v>
          </cell>
          <cell r="H560">
            <v>62.699999999999989</v>
          </cell>
          <cell r="I560">
            <v>40</v>
          </cell>
        </row>
        <row r="561">
          <cell r="F561" t="str">
            <v>200309</v>
          </cell>
          <cell r="G561" t="str">
            <v>9</v>
          </cell>
          <cell r="H561">
            <v>32.39449541284403</v>
          </cell>
          <cell r="I561">
            <v>218</v>
          </cell>
        </row>
        <row r="562">
          <cell r="F562" t="str">
            <v xml:space="preserve">20030 </v>
          </cell>
          <cell r="G562" t="str">
            <v xml:space="preserve"> </v>
          </cell>
          <cell r="H562">
            <v>52.064880112834963</v>
          </cell>
          <cell r="I562">
            <v>709</v>
          </cell>
        </row>
        <row r="563">
          <cell r="F563" t="str">
            <v>200319</v>
          </cell>
          <cell r="G563" t="str">
            <v>9</v>
          </cell>
          <cell r="H563">
            <v>21</v>
          </cell>
          <cell r="I563">
            <v>3</v>
          </cell>
        </row>
        <row r="564">
          <cell r="F564" t="str">
            <v xml:space="preserve">20031 </v>
          </cell>
          <cell r="G564" t="str">
            <v xml:space="preserve"> </v>
          </cell>
          <cell r="H564">
            <v>21</v>
          </cell>
          <cell r="I564">
            <v>3</v>
          </cell>
        </row>
        <row r="565">
          <cell r="F565" t="str">
            <v>200322</v>
          </cell>
          <cell r="G565" t="str">
            <v>2</v>
          </cell>
          <cell r="H565">
            <v>187.35211267605629</v>
          </cell>
          <cell r="I565">
            <v>71</v>
          </cell>
        </row>
        <row r="566">
          <cell r="F566" t="str">
            <v>200323</v>
          </cell>
          <cell r="G566" t="str">
            <v>3</v>
          </cell>
          <cell r="H566">
            <v>49</v>
          </cell>
          <cell r="I566">
            <v>33</v>
          </cell>
        </row>
        <row r="567">
          <cell r="F567" t="str">
            <v>200324</v>
          </cell>
          <cell r="G567" t="str">
            <v>4</v>
          </cell>
          <cell r="H567">
            <v>168.76190476190479</v>
          </cell>
          <cell r="I567">
            <v>21</v>
          </cell>
        </row>
        <row r="568">
          <cell r="F568" t="str">
            <v>200325</v>
          </cell>
          <cell r="G568" t="str">
            <v>5</v>
          </cell>
          <cell r="H568">
            <v>57.37373737373737</v>
          </cell>
          <cell r="I568">
            <v>99</v>
          </cell>
        </row>
        <row r="569">
          <cell r="F569" t="str">
            <v>200327</v>
          </cell>
          <cell r="G569" t="str">
            <v>7</v>
          </cell>
          <cell r="H569">
            <v>92.875000000000014</v>
          </cell>
          <cell r="I569">
            <v>56</v>
          </cell>
        </row>
        <row r="570">
          <cell r="F570" t="str">
            <v>200328</v>
          </cell>
          <cell r="G570" t="str">
            <v>8</v>
          </cell>
          <cell r="H570">
            <v>29.447368421052634</v>
          </cell>
          <cell r="I570">
            <v>38</v>
          </cell>
        </row>
        <row r="571">
          <cell r="F571" t="str">
            <v>200329</v>
          </cell>
          <cell r="G571" t="str">
            <v>9</v>
          </cell>
          <cell r="H571">
            <v>49.699999999999996</v>
          </cell>
          <cell r="I571">
            <v>120</v>
          </cell>
        </row>
        <row r="572">
          <cell r="F572" t="str">
            <v xml:space="preserve">20032 </v>
          </cell>
          <cell r="G572" t="str">
            <v xml:space="preserve"> </v>
          </cell>
          <cell r="H572">
            <v>83.166666666666714</v>
          </cell>
          <cell r="I572">
            <v>438</v>
          </cell>
        </row>
        <row r="573">
          <cell r="F573" t="str">
            <v>200331</v>
          </cell>
          <cell r="G573" t="str">
            <v>1</v>
          </cell>
          <cell r="H573">
            <v>0</v>
          </cell>
          <cell r="I573">
            <v>2</v>
          </cell>
        </row>
        <row r="574">
          <cell r="F574" t="str">
            <v>200332</v>
          </cell>
          <cell r="G574" t="str">
            <v>2</v>
          </cell>
          <cell r="H574">
            <v>10.133333333333333</v>
          </cell>
          <cell r="I574">
            <v>15</v>
          </cell>
        </row>
        <row r="575">
          <cell r="F575" t="str">
            <v>200333</v>
          </cell>
          <cell r="G575" t="str">
            <v>3</v>
          </cell>
          <cell r="H575">
            <v>184.2</v>
          </cell>
          <cell r="I575">
            <v>5</v>
          </cell>
        </row>
        <row r="576">
          <cell r="F576" t="str">
            <v>200335</v>
          </cell>
          <cell r="G576" t="str">
            <v>5</v>
          </cell>
          <cell r="H576">
            <v>0</v>
          </cell>
          <cell r="I576">
            <v>1</v>
          </cell>
        </row>
        <row r="577">
          <cell r="F577" t="str">
            <v>200337</v>
          </cell>
          <cell r="G577" t="str">
            <v>7</v>
          </cell>
          <cell r="H577">
            <v>38.4</v>
          </cell>
          <cell r="I577">
            <v>5</v>
          </cell>
        </row>
        <row r="578">
          <cell r="F578" t="str">
            <v>200339</v>
          </cell>
          <cell r="G578" t="str">
            <v>9</v>
          </cell>
          <cell r="H578">
            <v>40.411764705882355</v>
          </cell>
          <cell r="I578">
            <v>34</v>
          </cell>
        </row>
        <row r="579">
          <cell r="F579" t="str">
            <v xml:space="preserve">20033 </v>
          </cell>
          <cell r="G579" t="str">
            <v xml:space="preserve"> </v>
          </cell>
          <cell r="H579">
            <v>42.564516129032263</v>
          </cell>
          <cell r="I579">
            <v>62</v>
          </cell>
        </row>
        <row r="580">
          <cell r="F580" t="str">
            <v>200342</v>
          </cell>
          <cell r="G580" t="str">
            <v>2</v>
          </cell>
          <cell r="H580">
            <v>85.217391304347842</v>
          </cell>
          <cell r="I580">
            <v>23</v>
          </cell>
        </row>
        <row r="581">
          <cell r="F581" t="str">
            <v>200343</v>
          </cell>
          <cell r="G581" t="str">
            <v>3</v>
          </cell>
          <cell r="H581">
            <v>9.6666666666666661</v>
          </cell>
          <cell r="I581">
            <v>3</v>
          </cell>
        </row>
        <row r="582">
          <cell r="F582" t="str">
            <v>200344</v>
          </cell>
          <cell r="G582" t="str">
            <v>4</v>
          </cell>
          <cell r="H582">
            <v>25.333333333333332</v>
          </cell>
          <cell r="I582">
            <v>3</v>
          </cell>
        </row>
        <row r="583">
          <cell r="F583" t="str">
            <v>200345</v>
          </cell>
          <cell r="G583" t="str">
            <v>5</v>
          </cell>
          <cell r="H583">
            <v>78.960000000000008</v>
          </cell>
          <cell r="I583">
            <v>25</v>
          </cell>
        </row>
        <row r="584">
          <cell r="F584" t="str">
            <v>200347</v>
          </cell>
          <cell r="G584" t="str">
            <v>7</v>
          </cell>
          <cell r="H584">
            <v>0</v>
          </cell>
          <cell r="I584">
            <v>3</v>
          </cell>
        </row>
        <row r="585">
          <cell r="F585" t="str">
            <v>200348</v>
          </cell>
          <cell r="G585" t="str">
            <v>8</v>
          </cell>
          <cell r="H585">
            <v>72.857142857142861</v>
          </cell>
          <cell r="I585">
            <v>28</v>
          </cell>
        </row>
        <row r="586">
          <cell r="F586" t="str">
            <v>200349</v>
          </cell>
          <cell r="G586" t="str">
            <v>9</v>
          </cell>
          <cell r="H586">
            <v>96.545454545454547</v>
          </cell>
          <cell r="I586">
            <v>22</v>
          </cell>
        </row>
        <row r="587">
          <cell r="F587" t="str">
            <v xml:space="preserve">20034 </v>
          </cell>
          <cell r="G587" t="str">
            <v xml:space="preserve"> </v>
          </cell>
          <cell r="H587">
            <v>76.663551401869185</v>
          </cell>
          <cell r="I587">
            <v>107</v>
          </cell>
        </row>
        <row r="588">
          <cell r="F588" t="str">
            <v>200353</v>
          </cell>
          <cell r="G588" t="str">
            <v>3</v>
          </cell>
          <cell r="H588">
            <v>275.60000000000002</v>
          </cell>
          <cell r="I588">
            <v>5</v>
          </cell>
        </row>
        <row r="589">
          <cell r="F589" t="str">
            <v>200354</v>
          </cell>
          <cell r="G589" t="str">
            <v>4</v>
          </cell>
          <cell r="H589">
            <v>90.25</v>
          </cell>
          <cell r="I589">
            <v>4</v>
          </cell>
        </row>
        <row r="590">
          <cell r="F590" t="str">
            <v>200355</v>
          </cell>
          <cell r="G590" t="str">
            <v>5</v>
          </cell>
          <cell r="H590">
            <v>0</v>
          </cell>
          <cell r="I590">
            <v>1</v>
          </cell>
        </row>
        <row r="591">
          <cell r="F591" t="str">
            <v>200357</v>
          </cell>
          <cell r="G591" t="str">
            <v>7</v>
          </cell>
          <cell r="H591">
            <v>0</v>
          </cell>
          <cell r="I591">
            <v>2</v>
          </cell>
        </row>
        <row r="592">
          <cell r="F592" t="str">
            <v>200358</v>
          </cell>
          <cell r="G592" t="str">
            <v>8</v>
          </cell>
          <cell r="H592">
            <v>340.75</v>
          </cell>
          <cell r="I592">
            <v>4</v>
          </cell>
        </row>
        <row r="593">
          <cell r="F593" t="str">
            <v>200359</v>
          </cell>
          <cell r="G593" t="str">
            <v>9</v>
          </cell>
          <cell r="H593">
            <v>2.6874999999999996</v>
          </cell>
          <cell r="I593">
            <v>16</v>
          </cell>
        </row>
        <row r="594">
          <cell r="F594" t="str">
            <v xml:space="preserve">20035 </v>
          </cell>
          <cell r="G594" t="str">
            <v xml:space="preserve"> </v>
          </cell>
          <cell r="H594">
            <v>98.281249999999986</v>
          </cell>
          <cell r="I594">
            <v>32</v>
          </cell>
        </row>
        <row r="595">
          <cell r="F595" t="str">
            <v>200362</v>
          </cell>
          <cell r="G595" t="str">
            <v>2</v>
          </cell>
          <cell r="H595">
            <v>135.56164383561639</v>
          </cell>
          <cell r="I595">
            <v>73</v>
          </cell>
        </row>
        <row r="596">
          <cell r="F596" t="str">
            <v>200363</v>
          </cell>
          <cell r="G596" t="str">
            <v>3</v>
          </cell>
          <cell r="H596">
            <v>67.41379310344827</v>
          </cell>
          <cell r="I596">
            <v>29</v>
          </cell>
        </row>
        <row r="597">
          <cell r="F597" t="str">
            <v>200364</v>
          </cell>
          <cell r="G597" t="str">
            <v>4</v>
          </cell>
          <cell r="H597">
            <v>40</v>
          </cell>
          <cell r="I597">
            <v>13</v>
          </cell>
        </row>
        <row r="598">
          <cell r="F598" t="str">
            <v>200365</v>
          </cell>
          <cell r="G598" t="str">
            <v>5</v>
          </cell>
          <cell r="H598">
            <v>22.053380782918161</v>
          </cell>
          <cell r="I598">
            <v>281</v>
          </cell>
        </row>
        <row r="599">
          <cell r="F599" t="str">
            <v>200366</v>
          </cell>
          <cell r="G599" t="str">
            <v>6</v>
          </cell>
          <cell r="H599">
            <v>6</v>
          </cell>
          <cell r="I599">
            <v>10</v>
          </cell>
        </row>
        <row r="600">
          <cell r="F600" t="str">
            <v>200367</v>
          </cell>
          <cell r="G600" t="str">
            <v>7</v>
          </cell>
          <cell r="H600">
            <v>16.5</v>
          </cell>
          <cell r="I600">
            <v>10</v>
          </cell>
        </row>
        <row r="601">
          <cell r="F601" t="str">
            <v>200368</v>
          </cell>
          <cell r="G601" t="str">
            <v>8</v>
          </cell>
          <cell r="H601">
            <v>11</v>
          </cell>
          <cell r="I601">
            <v>5</v>
          </cell>
        </row>
        <row r="602">
          <cell r="F602" t="str">
            <v>200369</v>
          </cell>
          <cell r="G602" t="str">
            <v>9</v>
          </cell>
          <cell r="H602">
            <v>9.8780487804878057</v>
          </cell>
          <cell r="I602">
            <v>82</v>
          </cell>
        </row>
        <row r="603">
          <cell r="F603" t="str">
            <v xml:space="preserve">20036 </v>
          </cell>
          <cell r="G603" t="str">
            <v xml:space="preserve"> </v>
          </cell>
          <cell r="H603">
            <v>39.081510934393613</v>
          </cell>
          <cell r="I603">
            <v>503</v>
          </cell>
        </row>
        <row r="604">
          <cell r="F604" t="str">
            <v>200385</v>
          </cell>
          <cell r="G604" t="str">
            <v>5</v>
          </cell>
          <cell r="H604">
            <v>90</v>
          </cell>
          <cell r="I604">
            <v>2</v>
          </cell>
        </row>
        <row r="605">
          <cell r="F605" t="str">
            <v>200387</v>
          </cell>
          <cell r="G605" t="str">
            <v>7</v>
          </cell>
          <cell r="H605">
            <v>0</v>
          </cell>
          <cell r="I605">
            <v>1</v>
          </cell>
        </row>
        <row r="606">
          <cell r="F606" t="str">
            <v>200389</v>
          </cell>
          <cell r="G606" t="str">
            <v>9</v>
          </cell>
          <cell r="H606">
            <v>10</v>
          </cell>
          <cell r="I606">
            <v>3</v>
          </cell>
        </row>
        <row r="607">
          <cell r="F607" t="str">
            <v xml:space="preserve">20038 </v>
          </cell>
          <cell r="G607" t="str">
            <v xml:space="preserve"> </v>
          </cell>
          <cell r="H607">
            <v>35</v>
          </cell>
          <cell r="I607">
            <v>6</v>
          </cell>
        </row>
        <row r="608">
          <cell r="F608" t="str">
            <v>200392</v>
          </cell>
          <cell r="G608" t="str">
            <v>2</v>
          </cell>
          <cell r="H608">
            <v>134.4</v>
          </cell>
          <cell r="I608">
            <v>5</v>
          </cell>
        </row>
        <row r="609">
          <cell r="F609" t="str">
            <v>200394</v>
          </cell>
          <cell r="G609" t="str">
            <v>4</v>
          </cell>
          <cell r="H609">
            <v>173.33333333333334</v>
          </cell>
          <cell r="I609">
            <v>3</v>
          </cell>
        </row>
        <row r="610">
          <cell r="F610" t="str">
            <v>200395</v>
          </cell>
          <cell r="G610" t="str">
            <v>5</v>
          </cell>
          <cell r="H610">
            <v>45.5</v>
          </cell>
          <cell r="I610">
            <v>14</v>
          </cell>
        </row>
        <row r="611">
          <cell r="F611" t="str">
            <v>200396</v>
          </cell>
          <cell r="G611" t="str">
            <v>6</v>
          </cell>
          <cell r="H611">
            <v>0</v>
          </cell>
          <cell r="I611">
            <v>3</v>
          </cell>
        </row>
        <row r="612">
          <cell r="F612" t="str">
            <v>200397</v>
          </cell>
          <cell r="G612" t="str">
            <v>7</v>
          </cell>
          <cell r="H612">
            <v>62.719999999999992</v>
          </cell>
          <cell r="I612">
            <v>25</v>
          </cell>
        </row>
        <row r="613">
          <cell r="F613" t="str">
            <v>200399</v>
          </cell>
          <cell r="G613" t="str">
            <v>9</v>
          </cell>
          <cell r="H613">
            <v>6.2977777777777773</v>
          </cell>
          <cell r="I613">
            <v>225</v>
          </cell>
        </row>
        <row r="614">
          <cell r="F614" t="str">
            <v xml:space="preserve">20039 </v>
          </cell>
          <cell r="G614" t="str">
            <v xml:space="preserve"> </v>
          </cell>
          <cell r="H614">
            <v>17.505454545454533</v>
          </cell>
          <cell r="I614">
            <v>275</v>
          </cell>
        </row>
        <row r="615">
          <cell r="F615" t="str">
            <v>200401</v>
          </cell>
          <cell r="G615" t="str">
            <v>1</v>
          </cell>
          <cell r="H615">
            <v>0</v>
          </cell>
          <cell r="I615">
            <v>2</v>
          </cell>
        </row>
        <row r="616">
          <cell r="F616" t="str">
            <v>200402</v>
          </cell>
          <cell r="G616" t="str">
            <v>2</v>
          </cell>
          <cell r="H616">
            <v>115.61061946902653</v>
          </cell>
          <cell r="I616">
            <v>113</v>
          </cell>
        </row>
        <row r="617">
          <cell r="F617" t="str">
            <v>200403</v>
          </cell>
          <cell r="G617" t="str">
            <v>3</v>
          </cell>
          <cell r="H617">
            <v>74.139240506329088</v>
          </cell>
          <cell r="I617">
            <v>79</v>
          </cell>
        </row>
        <row r="618">
          <cell r="F618" t="str">
            <v>200404</v>
          </cell>
          <cell r="G618" t="str">
            <v>4</v>
          </cell>
          <cell r="H618">
            <v>65.818181818181813</v>
          </cell>
          <cell r="I618">
            <v>22</v>
          </cell>
        </row>
        <row r="619">
          <cell r="F619" t="str">
            <v>200405</v>
          </cell>
          <cell r="G619" t="str">
            <v>5</v>
          </cell>
          <cell r="H619">
            <v>26.342105263157901</v>
          </cell>
          <cell r="I619">
            <v>190</v>
          </cell>
        </row>
        <row r="620">
          <cell r="F620" t="str">
            <v>200407</v>
          </cell>
          <cell r="G620" t="str">
            <v>7</v>
          </cell>
          <cell r="H620">
            <v>129.91836734693877</v>
          </cell>
          <cell r="I620">
            <v>49</v>
          </cell>
        </row>
        <row r="621">
          <cell r="F621" t="str">
            <v>200408</v>
          </cell>
          <cell r="G621" t="str">
            <v>8</v>
          </cell>
          <cell r="H621">
            <v>37.679245283018851</v>
          </cell>
          <cell r="I621">
            <v>53</v>
          </cell>
        </row>
        <row r="622">
          <cell r="F622" t="str">
            <v>200409</v>
          </cell>
          <cell r="G622" t="str">
            <v>9</v>
          </cell>
          <cell r="H622">
            <v>28.616438356164373</v>
          </cell>
          <cell r="I622">
            <v>219</v>
          </cell>
        </row>
        <row r="623">
          <cell r="F623" t="str">
            <v xml:space="preserve">20040 </v>
          </cell>
          <cell r="G623" t="str">
            <v xml:space="preserve"> </v>
          </cell>
          <cell r="H623">
            <v>55.026134800550224</v>
          </cell>
          <cell r="I623">
            <v>727</v>
          </cell>
        </row>
        <row r="624">
          <cell r="F624" t="str">
            <v>200413</v>
          </cell>
          <cell r="G624" t="str">
            <v>3</v>
          </cell>
          <cell r="H624">
            <v>1</v>
          </cell>
          <cell r="I624">
            <v>2</v>
          </cell>
        </row>
        <row r="625">
          <cell r="F625" t="str">
            <v>200417</v>
          </cell>
          <cell r="G625" t="str">
            <v>7</v>
          </cell>
          <cell r="H625">
            <v>0</v>
          </cell>
          <cell r="I625">
            <v>2</v>
          </cell>
        </row>
        <row r="626">
          <cell r="F626" t="str">
            <v>200418</v>
          </cell>
          <cell r="G626" t="str">
            <v>8</v>
          </cell>
          <cell r="H626">
            <v>0</v>
          </cell>
          <cell r="I626">
            <v>1</v>
          </cell>
        </row>
        <row r="627">
          <cell r="F627" t="str">
            <v xml:space="preserve">20041 </v>
          </cell>
          <cell r="G627" t="str">
            <v xml:space="preserve"> </v>
          </cell>
          <cell r="H627">
            <v>0.4</v>
          </cell>
          <cell r="I627">
            <v>5</v>
          </cell>
        </row>
        <row r="628">
          <cell r="F628" t="str">
            <v>200421</v>
          </cell>
          <cell r="G628" t="str">
            <v>1</v>
          </cell>
          <cell r="H628">
            <v>0</v>
          </cell>
          <cell r="I628">
            <v>1</v>
          </cell>
        </row>
        <row r="629">
          <cell r="F629" t="str">
            <v>200422</v>
          </cell>
          <cell r="G629" t="str">
            <v>2</v>
          </cell>
          <cell r="H629">
            <v>221.12</v>
          </cell>
          <cell r="I629">
            <v>25</v>
          </cell>
        </row>
        <row r="630">
          <cell r="F630" t="str">
            <v>200423</v>
          </cell>
          <cell r="G630" t="str">
            <v>3</v>
          </cell>
          <cell r="H630">
            <v>62.833333333333336</v>
          </cell>
          <cell r="I630">
            <v>6</v>
          </cell>
        </row>
        <row r="631">
          <cell r="F631" t="str">
            <v>200424</v>
          </cell>
          <cell r="G631" t="str">
            <v>4</v>
          </cell>
          <cell r="H631">
            <v>84.5</v>
          </cell>
          <cell r="I631">
            <v>6</v>
          </cell>
        </row>
        <row r="632">
          <cell r="F632" t="str">
            <v>200425</v>
          </cell>
          <cell r="G632" t="str">
            <v>5</v>
          </cell>
          <cell r="H632">
            <v>16.363636363636363</v>
          </cell>
          <cell r="I632">
            <v>11</v>
          </cell>
        </row>
        <row r="633">
          <cell r="F633" t="str">
            <v>200427</v>
          </cell>
          <cell r="G633" t="str">
            <v>7</v>
          </cell>
          <cell r="H633">
            <v>60.125000000000007</v>
          </cell>
          <cell r="I633">
            <v>8</v>
          </cell>
        </row>
        <row r="634">
          <cell r="F634" t="str">
            <v>200428</v>
          </cell>
          <cell r="G634" t="str">
            <v>8</v>
          </cell>
          <cell r="H634">
            <v>6.4</v>
          </cell>
          <cell r="I634">
            <v>5</v>
          </cell>
        </row>
        <row r="635">
          <cell r="F635" t="str">
            <v>200429</v>
          </cell>
          <cell r="G635" t="str">
            <v>9</v>
          </cell>
          <cell r="H635">
            <v>13.617647058823533</v>
          </cell>
          <cell r="I635">
            <v>34</v>
          </cell>
        </row>
        <row r="636">
          <cell r="F636" t="str">
            <v xml:space="preserve">20042 </v>
          </cell>
          <cell r="G636" t="str">
            <v xml:space="preserve"> </v>
          </cell>
          <cell r="H636">
            <v>78.8333333333333</v>
          </cell>
          <cell r="I636">
            <v>96</v>
          </cell>
        </row>
        <row r="637">
          <cell r="F637" t="str">
            <v>200432</v>
          </cell>
          <cell r="G637" t="str">
            <v>2</v>
          </cell>
          <cell r="H637">
            <v>45</v>
          </cell>
          <cell r="I637">
            <v>5</v>
          </cell>
        </row>
        <row r="638">
          <cell r="F638" t="str">
            <v>200435</v>
          </cell>
          <cell r="G638" t="str">
            <v>5</v>
          </cell>
          <cell r="H638">
            <v>20.714285714285712</v>
          </cell>
          <cell r="I638">
            <v>14</v>
          </cell>
        </row>
        <row r="639">
          <cell r="F639" t="str">
            <v>200437</v>
          </cell>
          <cell r="G639" t="str">
            <v>7</v>
          </cell>
          <cell r="H639">
            <v>81</v>
          </cell>
          <cell r="I639">
            <v>10</v>
          </cell>
        </row>
        <row r="640">
          <cell r="F640" t="str">
            <v>200438</v>
          </cell>
          <cell r="G640" t="str">
            <v>8</v>
          </cell>
          <cell r="H640">
            <v>20.666666666666668</v>
          </cell>
          <cell r="I640">
            <v>6</v>
          </cell>
        </row>
        <row r="641">
          <cell r="F641" t="str">
            <v>200439</v>
          </cell>
          <cell r="G641" t="str">
            <v>9</v>
          </cell>
          <cell r="H641">
            <v>157.33333333333334</v>
          </cell>
          <cell r="I641">
            <v>9</v>
          </cell>
        </row>
        <row r="642">
          <cell r="F642" t="str">
            <v xml:space="preserve">20043 </v>
          </cell>
          <cell r="G642" t="str">
            <v xml:space="preserve"> </v>
          </cell>
          <cell r="H642">
            <v>65.11363636363636</v>
          </cell>
          <cell r="I642">
            <v>44</v>
          </cell>
        </row>
        <row r="643">
          <cell r="F643" t="str">
            <v>200443</v>
          </cell>
          <cell r="G643" t="str">
            <v>3</v>
          </cell>
          <cell r="H643">
            <v>0</v>
          </cell>
          <cell r="I643">
            <v>1</v>
          </cell>
        </row>
        <row r="644">
          <cell r="F644" t="str">
            <v>200445</v>
          </cell>
          <cell r="G644" t="str">
            <v>5</v>
          </cell>
          <cell r="H644">
            <v>27.5</v>
          </cell>
          <cell r="I644">
            <v>6</v>
          </cell>
        </row>
        <row r="645">
          <cell r="F645" t="str">
            <v>200447</v>
          </cell>
          <cell r="G645" t="str">
            <v>7</v>
          </cell>
          <cell r="H645">
            <v>60</v>
          </cell>
          <cell r="I645">
            <v>3</v>
          </cell>
        </row>
        <row r="646">
          <cell r="F646" t="str">
            <v>200449</v>
          </cell>
          <cell r="G646" t="str">
            <v>9</v>
          </cell>
          <cell r="H646">
            <v>1</v>
          </cell>
          <cell r="I646">
            <v>1</v>
          </cell>
        </row>
        <row r="647">
          <cell r="F647" t="str">
            <v xml:space="preserve">20044 </v>
          </cell>
          <cell r="G647" t="str">
            <v xml:space="preserve"> </v>
          </cell>
          <cell r="H647">
            <v>31.454545454545453</v>
          </cell>
          <cell r="I647">
            <v>11</v>
          </cell>
        </row>
        <row r="648">
          <cell r="F648" t="str">
            <v>200451</v>
          </cell>
          <cell r="G648" t="str">
            <v>1</v>
          </cell>
          <cell r="H648">
            <v>0</v>
          </cell>
          <cell r="I648">
            <v>3</v>
          </cell>
        </row>
        <row r="649">
          <cell r="F649" t="str">
            <v>200452</v>
          </cell>
          <cell r="G649" t="str">
            <v>2</v>
          </cell>
          <cell r="H649">
            <v>100.17010309278345</v>
          </cell>
          <cell r="I649">
            <v>194</v>
          </cell>
        </row>
        <row r="650">
          <cell r="F650" t="str">
            <v>200453</v>
          </cell>
          <cell r="G650" t="str">
            <v>3</v>
          </cell>
          <cell r="H650">
            <v>95.847222222222229</v>
          </cell>
          <cell r="I650">
            <v>72</v>
          </cell>
        </row>
        <row r="651">
          <cell r="F651" t="str">
            <v>200454</v>
          </cell>
          <cell r="G651" t="str">
            <v>4</v>
          </cell>
          <cell r="H651">
            <v>53.75</v>
          </cell>
          <cell r="I651">
            <v>96</v>
          </cell>
        </row>
        <row r="652">
          <cell r="F652" t="str">
            <v>200455</v>
          </cell>
          <cell r="G652" t="str">
            <v>5</v>
          </cell>
          <cell r="H652">
            <v>36.204467353951891</v>
          </cell>
          <cell r="I652">
            <v>582</v>
          </cell>
        </row>
        <row r="653">
          <cell r="F653" t="str">
            <v>200457</v>
          </cell>
          <cell r="G653" t="str">
            <v>7</v>
          </cell>
          <cell r="H653">
            <v>36.055555555555536</v>
          </cell>
          <cell r="I653">
            <v>108</v>
          </cell>
        </row>
        <row r="654">
          <cell r="F654" t="str">
            <v>200458</v>
          </cell>
          <cell r="G654" t="str">
            <v>8</v>
          </cell>
          <cell r="H654">
            <v>32.483606557377016</v>
          </cell>
          <cell r="I654">
            <v>244</v>
          </cell>
        </row>
        <row r="655">
          <cell r="F655" t="str">
            <v>200459</v>
          </cell>
          <cell r="G655" t="str">
            <v>9</v>
          </cell>
          <cell r="H655">
            <v>26.703927492447132</v>
          </cell>
          <cell r="I655">
            <v>662</v>
          </cell>
        </row>
        <row r="656">
          <cell r="F656" t="str">
            <v xml:space="preserve">20045 </v>
          </cell>
          <cell r="G656" t="str">
            <v xml:space="preserve"> </v>
          </cell>
          <cell r="H656">
            <v>41.847526772055105</v>
          </cell>
          <cell r="I656">
            <v>1961</v>
          </cell>
        </row>
        <row r="657">
          <cell r="F657" t="str">
            <v>200461</v>
          </cell>
          <cell r="G657" t="str">
            <v>1</v>
          </cell>
          <cell r="H657">
            <v>0</v>
          </cell>
          <cell r="I657">
            <v>1</v>
          </cell>
        </row>
        <row r="658">
          <cell r="F658" t="str">
            <v>200462</v>
          </cell>
          <cell r="G658" t="str">
            <v>2</v>
          </cell>
          <cell r="H658">
            <v>84.3888888888889</v>
          </cell>
          <cell r="I658">
            <v>18</v>
          </cell>
        </row>
        <row r="659">
          <cell r="F659" t="str">
            <v>200463</v>
          </cell>
          <cell r="G659" t="str">
            <v>3</v>
          </cell>
          <cell r="H659">
            <v>144</v>
          </cell>
          <cell r="I659">
            <v>5</v>
          </cell>
        </row>
        <row r="660">
          <cell r="F660" t="str">
            <v>200464</v>
          </cell>
          <cell r="G660" t="str">
            <v>4</v>
          </cell>
          <cell r="H660">
            <v>27.117647058823533</v>
          </cell>
          <cell r="I660">
            <v>17</v>
          </cell>
        </row>
        <row r="661">
          <cell r="F661" t="str">
            <v>200465</v>
          </cell>
          <cell r="G661" t="str">
            <v>5</v>
          </cell>
          <cell r="H661">
            <v>95.333333333333329</v>
          </cell>
          <cell r="I661">
            <v>3</v>
          </cell>
        </row>
        <row r="662">
          <cell r="F662" t="str">
            <v>200467</v>
          </cell>
          <cell r="G662" t="str">
            <v>7</v>
          </cell>
          <cell r="H662">
            <v>10</v>
          </cell>
          <cell r="I662">
            <v>9</v>
          </cell>
        </row>
        <row r="663">
          <cell r="F663" t="str">
            <v>200468</v>
          </cell>
          <cell r="G663" t="str">
            <v>8</v>
          </cell>
          <cell r="H663">
            <v>6.4285714285714288</v>
          </cell>
          <cell r="I663">
            <v>7</v>
          </cell>
        </row>
        <row r="664">
          <cell r="F664" t="str">
            <v>200469</v>
          </cell>
          <cell r="G664" t="str">
            <v>9</v>
          </cell>
          <cell r="H664">
            <v>5.5060240963855422</v>
          </cell>
          <cell r="I664">
            <v>166</v>
          </cell>
        </row>
        <row r="665">
          <cell r="F665" t="str">
            <v xml:space="preserve">20046 </v>
          </cell>
          <cell r="G665" t="str">
            <v xml:space="preserve"> </v>
          </cell>
          <cell r="H665">
            <v>17.853982300884962</v>
          </cell>
          <cell r="I665">
            <v>226</v>
          </cell>
        </row>
        <row r="666">
          <cell r="F666" t="str">
            <v>200472</v>
          </cell>
          <cell r="G666" t="str">
            <v>2</v>
          </cell>
          <cell r="H666">
            <v>96</v>
          </cell>
          <cell r="I666">
            <v>1</v>
          </cell>
        </row>
        <row r="667">
          <cell r="F667" t="str">
            <v>200475</v>
          </cell>
          <cell r="G667" t="str">
            <v>5</v>
          </cell>
          <cell r="H667">
            <v>91</v>
          </cell>
          <cell r="I667">
            <v>2</v>
          </cell>
        </row>
        <row r="668">
          <cell r="F668" t="str">
            <v>200477</v>
          </cell>
          <cell r="G668" t="str">
            <v>7</v>
          </cell>
          <cell r="H668">
            <v>120</v>
          </cell>
          <cell r="I668">
            <v>3</v>
          </cell>
        </row>
        <row r="669">
          <cell r="F669" t="str">
            <v>200479</v>
          </cell>
          <cell r="G669" t="str">
            <v>9</v>
          </cell>
          <cell r="H669">
            <v>30.249999999999996</v>
          </cell>
          <cell r="I669">
            <v>8</v>
          </cell>
        </row>
        <row r="670">
          <cell r="F670" t="str">
            <v xml:space="preserve">20047 </v>
          </cell>
          <cell r="G670" t="str">
            <v xml:space="preserve"> </v>
          </cell>
          <cell r="H670">
            <v>62.857142857142847</v>
          </cell>
          <cell r="I670">
            <v>14</v>
          </cell>
        </row>
        <row r="671">
          <cell r="F671" t="str">
            <v>200487</v>
          </cell>
          <cell r="G671" t="str">
            <v>7</v>
          </cell>
          <cell r="H671">
            <v>97.5</v>
          </cell>
          <cell r="I671">
            <v>4</v>
          </cell>
        </row>
        <row r="672">
          <cell r="F672" t="str">
            <v>200489</v>
          </cell>
          <cell r="G672" t="str">
            <v>9</v>
          </cell>
          <cell r="H672">
            <v>5.9047619047619051</v>
          </cell>
          <cell r="I672">
            <v>21</v>
          </cell>
        </row>
        <row r="673">
          <cell r="F673" t="str">
            <v xml:space="preserve">20048 </v>
          </cell>
          <cell r="G673" t="str">
            <v xml:space="preserve"> </v>
          </cell>
          <cell r="H673">
            <v>20.56</v>
          </cell>
          <cell r="I673">
            <v>25</v>
          </cell>
        </row>
        <row r="674">
          <cell r="F674" t="str">
            <v>200492</v>
          </cell>
          <cell r="G674" t="str">
            <v>2</v>
          </cell>
          <cell r="H674">
            <v>114.82758620689656</v>
          </cell>
          <cell r="I674">
            <v>29</v>
          </cell>
        </row>
        <row r="675">
          <cell r="F675" t="str">
            <v>200493</v>
          </cell>
          <cell r="G675" t="str">
            <v>3</v>
          </cell>
          <cell r="H675">
            <v>80.000000000000014</v>
          </cell>
          <cell r="I675">
            <v>18</v>
          </cell>
        </row>
        <row r="676">
          <cell r="F676" t="str">
            <v>200494</v>
          </cell>
          <cell r="G676" t="str">
            <v>4</v>
          </cell>
          <cell r="H676">
            <v>50.625</v>
          </cell>
          <cell r="I676">
            <v>8</v>
          </cell>
        </row>
        <row r="677">
          <cell r="F677" t="str">
            <v>200495</v>
          </cell>
          <cell r="G677" t="str">
            <v>5</v>
          </cell>
          <cell r="H677">
            <v>72.333333333333314</v>
          </cell>
          <cell r="I677">
            <v>51</v>
          </cell>
        </row>
        <row r="678">
          <cell r="F678" t="str">
            <v>200497</v>
          </cell>
          <cell r="G678" t="str">
            <v>7</v>
          </cell>
          <cell r="H678">
            <v>45.230769230769234</v>
          </cell>
          <cell r="I678">
            <v>13</v>
          </cell>
        </row>
        <row r="679">
          <cell r="F679" t="str">
            <v>200499</v>
          </cell>
          <cell r="G679" t="str">
            <v>9</v>
          </cell>
          <cell r="H679">
            <v>42.391304347826072</v>
          </cell>
          <cell r="I679">
            <v>23</v>
          </cell>
        </row>
        <row r="680">
          <cell r="F680" t="str">
            <v xml:space="preserve">20049 </v>
          </cell>
          <cell r="G680" t="str">
            <v xml:space="preserve"> </v>
          </cell>
          <cell r="H680">
            <v>73.42957746478875</v>
          </cell>
          <cell r="I680">
            <v>142</v>
          </cell>
        </row>
        <row r="681">
          <cell r="F681" t="str">
            <v>200503</v>
          </cell>
          <cell r="G681" t="str">
            <v>3</v>
          </cell>
          <cell r="H681">
            <v>0</v>
          </cell>
          <cell r="I681">
            <v>1</v>
          </cell>
        </row>
        <row r="682">
          <cell r="F682" t="str">
            <v>200509</v>
          </cell>
          <cell r="G682" t="str">
            <v>9</v>
          </cell>
          <cell r="H682">
            <v>30.333333333333332</v>
          </cell>
          <cell r="I682">
            <v>3</v>
          </cell>
        </row>
        <row r="683">
          <cell r="F683" t="str">
            <v xml:space="preserve">20050 </v>
          </cell>
          <cell r="G683" t="str">
            <v xml:space="preserve"> </v>
          </cell>
          <cell r="H683">
            <v>22.75</v>
          </cell>
          <cell r="I683">
            <v>4</v>
          </cell>
        </row>
        <row r="684">
          <cell r="F684" t="str">
            <v>200512</v>
          </cell>
          <cell r="G684" t="str">
            <v>2</v>
          </cell>
          <cell r="H684">
            <v>304.04999999999995</v>
          </cell>
          <cell r="I684">
            <v>20</v>
          </cell>
        </row>
        <row r="685">
          <cell r="F685" t="str">
            <v>200513</v>
          </cell>
          <cell r="G685" t="str">
            <v>3</v>
          </cell>
          <cell r="H685">
            <v>35.083333333333336</v>
          </cell>
          <cell r="I685">
            <v>24</v>
          </cell>
        </row>
        <row r="686">
          <cell r="F686" t="str">
            <v>200514</v>
          </cell>
          <cell r="G686" t="str">
            <v>4</v>
          </cell>
          <cell r="H686">
            <v>0</v>
          </cell>
          <cell r="I686">
            <v>1</v>
          </cell>
        </row>
        <row r="687">
          <cell r="F687" t="str">
            <v>200515</v>
          </cell>
          <cell r="G687" t="str">
            <v>5</v>
          </cell>
          <cell r="H687">
            <v>49.000000000000007</v>
          </cell>
          <cell r="I687">
            <v>38</v>
          </cell>
        </row>
        <row r="688">
          <cell r="F688" t="str">
            <v>200516</v>
          </cell>
          <cell r="G688" t="str">
            <v>6</v>
          </cell>
          <cell r="H688">
            <v>0</v>
          </cell>
          <cell r="I688">
            <v>1</v>
          </cell>
        </row>
        <row r="689">
          <cell r="F689" t="str">
            <v>200517</v>
          </cell>
          <cell r="G689" t="str">
            <v>7</v>
          </cell>
          <cell r="H689">
            <v>249.5</v>
          </cell>
          <cell r="I689">
            <v>12</v>
          </cell>
        </row>
        <row r="690">
          <cell r="F690" t="str">
            <v>200518</v>
          </cell>
          <cell r="G690" t="str">
            <v>8</v>
          </cell>
          <cell r="H690">
            <v>142.61904761904765</v>
          </cell>
          <cell r="I690">
            <v>42</v>
          </cell>
        </row>
        <row r="691">
          <cell r="F691" t="str">
            <v>200519</v>
          </cell>
          <cell r="G691" t="str">
            <v>9</v>
          </cell>
          <cell r="H691">
            <v>27.328124999999986</v>
          </cell>
          <cell r="I691">
            <v>64</v>
          </cell>
        </row>
        <row r="692">
          <cell r="F692" t="str">
            <v xml:space="preserve">20051 </v>
          </cell>
          <cell r="G692" t="str">
            <v xml:space="preserve"> </v>
          </cell>
          <cell r="H692">
            <v>96.623762376237664</v>
          </cell>
          <cell r="I692">
            <v>202</v>
          </cell>
        </row>
        <row r="693">
          <cell r="F693" t="str">
            <v>200522</v>
          </cell>
          <cell r="G693" t="str">
            <v>2</v>
          </cell>
          <cell r="H693">
            <v>0</v>
          </cell>
          <cell r="I693">
            <v>1</v>
          </cell>
        </row>
        <row r="694">
          <cell r="F694" t="str">
            <v>200523</v>
          </cell>
          <cell r="G694" t="str">
            <v>3</v>
          </cell>
          <cell r="H694">
            <v>0</v>
          </cell>
          <cell r="I694">
            <v>1</v>
          </cell>
        </row>
        <row r="695">
          <cell r="F695" t="str">
            <v>200524</v>
          </cell>
          <cell r="G695" t="str">
            <v>4</v>
          </cell>
          <cell r="H695">
            <v>0</v>
          </cell>
          <cell r="I695">
            <v>2</v>
          </cell>
        </row>
        <row r="696">
          <cell r="F696" t="str">
            <v>200525</v>
          </cell>
          <cell r="G696" t="str">
            <v>5</v>
          </cell>
          <cell r="H696">
            <v>84</v>
          </cell>
          <cell r="I696">
            <v>5</v>
          </cell>
        </row>
        <row r="697">
          <cell r="F697" t="str">
            <v>200527</v>
          </cell>
          <cell r="G697" t="str">
            <v>7</v>
          </cell>
          <cell r="H697">
            <v>120.33333333333333</v>
          </cell>
          <cell r="I697">
            <v>3</v>
          </cell>
        </row>
        <row r="698">
          <cell r="F698" t="str">
            <v>200529</v>
          </cell>
          <cell r="G698" t="str">
            <v>9</v>
          </cell>
          <cell r="H698">
            <v>24.964285714285712</v>
          </cell>
          <cell r="I698">
            <v>28</v>
          </cell>
        </row>
        <row r="699">
          <cell r="F699" t="str">
            <v xml:space="preserve">20052 </v>
          </cell>
          <cell r="G699" t="str">
            <v xml:space="preserve"> </v>
          </cell>
          <cell r="H699">
            <v>36.999999999999993</v>
          </cell>
          <cell r="I699">
            <v>40</v>
          </cell>
        </row>
        <row r="700">
          <cell r="F700" t="str">
            <v>200532</v>
          </cell>
          <cell r="G700" t="str">
            <v>2</v>
          </cell>
          <cell r="H700">
            <v>81.5</v>
          </cell>
          <cell r="I700">
            <v>4</v>
          </cell>
        </row>
        <row r="701">
          <cell r="F701" t="str">
            <v>200533</v>
          </cell>
          <cell r="G701" t="str">
            <v>3</v>
          </cell>
          <cell r="H701">
            <v>1.9166666666666665</v>
          </cell>
          <cell r="I701">
            <v>12</v>
          </cell>
        </row>
        <row r="702">
          <cell r="F702" t="str">
            <v>200534</v>
          </cell>
          <cell r="G702" t="str">
            <v>4</v>
          </cell>
          <cell r="H702">
            <v>135.42857142857142</v>
          </cell>
          <cell r="I702">
            <v>7</v>
          </cell>
        </row>
        <row r="703">
          <cell r="F703" t="str">
            <v>200535</v>
          </cell>
          <cell r="G703" t="str">
            <v>5</v>
          </cell>
          <cell r="H703">
            <v>74.739130434782609</v>
          </cell>
          <cell r="I703">
            <v>46</v>
          </cell>
        </row>
        <row r="704">
          <cell r="F704" t="str">
            <v>200537</v>
          </cell>
          <cell r="G704" t="str">
            <v>7</v>
          </cell>
          <cell r="H704">
            <v>35.914285714285704</v>
          </cell>
          <cell r="I704">
            <v>35</v>
          </cell>
        </row>
        <row r="705">
          <cell r="F705" t="str">
            <v>200538</v>
          </cell>
          <cell r="G705" t="str">
            <v>8</v>
          </cell>
          <cell r="H705">
            <v>75.35211267605635</v>
          </cell>
          <cell r="I705">
            <v>71</v>
          </cell>
        </row>
        <row r="706">
          <cell r="F706" t="str">
            <v>200539</v>
          </cell>
          <cell r="G706" t="str">
            <v>9</v>
          </cell>
          <cell r="H706">
            <v>25.309090909090905</v>
          </cell>
          <cell r="I706">
            <v>55</v>
          </cell>
        </row>
        <row r="707">
          <cell r="F707" t="str">
            <v xml:space="preserve">20053 </v>
          </cell>
          <cell r="G707" t="str">
            <v xml:space="preserve"> </v>
          </cell>
          <cell r="H707">
            <v>55.36521739130437</v>
          </cell>
          <cell r="I707">
            <v>230</v>
          </cell>
        </row>
        <row r="708">
          <cell r="F708" t="str">
            <v>200544</v>
          </cell>
          <cell r="G708" t="str">
            <v>4</v>
          </cell>
          <cell r="H708">
            <v>0</v>
          </cell>
          <cell r="I708">
            <v>1</v>
          </cell>
        </row>
        <row r="709">
          <cell r="F709" t="str">
            <v>200547</v>
          </cell>
          <cell r="G709" t="str">
            <v>7</v>
          </cell>
          <cell r="H709">
            <v>0</v>
          </cell>
          <cell r="I709">
            <v>1</v>
          </cell>
        </row>
        <row r="710">
          <cell r="F710" t="str">
            <v>200548</v>
          </cell>
          <cell r="G710" t="str">
            <v>8</v>
          </cell>
          <cell r="H710">
            <v>0</v>
          </cell>
          <cell r="I710">
            <v>2</v>
          </cell>
        </row>
        <row r="711">
          <cell r="F711" t="str">
            <v>200549</v>
          </cell>
          <cell r="G711" t="str">
            <v>9</v>
          </cell>
          <cell r="H711">
            <v>5</v>
          </cell>
          <cell r="I711">
            <v>32</v>
          </cell>
        </row>
        <row r="712">
          <cell r="F712" t="str">
            <v xml:space="preserve">20054 </v>
          </cell>
          <cell r="G712" t="str">
            <v xml:space="preserve"> </v>
          </cell>
          <cell r="H712">
            <v>4.4444444444444446</v>
          </cell>
          <cell r="I712">
            <v>36</v>
          </cell>
        </row>
        <row r="713">
          <cell r="F713" t="str">
            <v>200551</v>
          </cell>
          <cell r="G713" t="str">
            <v>1</v>
          </cell>
          <cell r="H713">
            <v>0</v>
          </cell>
          <cell r="I713">
            <v>2</v>
          </cell>
        </row>
        <row r="714">
          <cell r="F714" t="str">
            <v>200552</v>
          </cell>
          <cell r="G714" t="str">
            <v>2</v>
          </cell>
          <cell r="H714">
            <v>60.732851985559577</v>
          </cell>
          <cell r="I714">
            <v>277</v>
          </cell>
        </row>
        <row r="715">
          <cell r="F715" t="str">
            <v>200553</v>
          </cell>
          <cell r="G715" t="str">
            <v>3</v>
          </cell>
          <cell r="H715">
            <v>64.017857142857153</v>
          </cell>
          <cell r="I715">
            <v>56</v>
          </cell>
        </row>
        <row r="716">
          <cell r="F716" t="str">
            <v>200554</v>
          </cell>
          <cell r="G716" t="str">
            <v>4</v>
          </cell>
          <cell r="H716">
            <v>126.90243902439023</v>
          </cell>
          <cell r="I716">
            <v>41</v>
          </cell>
        </row>
        <row r="717">
          <cell r="F717" t="str">
            <v>200555</v>
          </cell>
          <cell r="G717" t="str">
            <v>5</v>
          </cell>
          <cell r="H717">
            <v>41.83122362869198</v>
          </cell>
          <cell r="I717">
            <v>237</v>
          </cell>
        </row>
        <row r="718">
          <cell r="F718" t="str">
            <v>200557</v>
          </cell>
          <cell r="G718" t="str">
            <v>7</v>
          </cell>
          <cell r="H718">
            <v>32.520833333333329</v>
          </cell>
          <cell r="I718">
            <v>48</v>
          </cell>
        </row>
        <row r="719">
          <cell r="F719" t="str">
            <v>200558</v>
          </cell>
          <cell r="G719" t="str">
            <v>8</v>
          </cell>
          <cell r="H719">
            <v>39.254716981132077</v>
          </cell>
          <cell r="I719">
            <v>106</v>
          </cell>
        </row>
        <row r="720">
          <cell r="F720" t="str">
            <v>200559</v>
          </cell>
          <cell r="G720" t="str">
            <v>9</v>
          </cell>
          <cell r="H720">
            <v>29.659090909090903</v>
          </cell>
          <cell r="I720">
            <v>176</v>
          </cell>
        </row>
        <row r="721">
          <cell r="F721" t="str">
            <v xml:space="preserve">20055 </v>
          </cell>
          <cell r="G721" t="str">
            <v xml:space="preserve"> </v>
          </cell>
          <cell r="H721">
            <v>49.275715800636235</v>
          </cell>
          <cell r="I721">
            <v>943</v>
          </cell>
        </row>
        <row r="722">
          <cell r="F722" t="str">
            <v>200562</v>
          </cell>
          <cell r="G722" t="str">
            <v>2</v>
          </cell>
          <cell r="H722">
            <v>180</v>
          </cell>
          <cell r="I722">
            <v>4</v>
          </cell>
        </row>
        <row r="723">
          <cell r="F723" t="str">
            <v>200563</v>
          </cell>
          <cell r="G723" t="str">
            <v>3</v>
          </cell>
          <cell r="H723">
            <v>84.5</v>
          </cell>
          <cell r="I723">
            <v>8</v>
          </cell>
        </row>
        <row r="724">
          <cell r="F724" t="str">
            <v>200564</v>
          </cell>
          <cell r="G724" t="str">
            <v>4</v>
          </cell>
          <cell r="H724">
            <v>7</v>
          </cell>
          <cell r="I724">
            <v>2</v>
          </cell>
        </row>
        <row r="725">
          <cell r="F725" t="str">
            <v>200565</v>
          </cell>
          <cell r="G725" t="str">
            <v>5</v>
          </cell>
          <cell r="H725">
            <v>30.025641025641033</v>
          </cell>
          <cell r="I725">
            <v>39</v>
          </cell>
        </row>
        <row r="726">
          <cell r="F726" t="str">
            <v>200567</v>
          </cell>
          <cell r="G726" t="str">
            <v>7</v>
          </cell>
          <cell r="H726">
            <v>1.0638297872340425</v>
          </cell>
          <cell r="I726">
            <v>47</v>
          </cell>
        </row>
        <row r="727">
          <cell r="F727" t="str">
            <v>200568</v>
          </cell>
          <cell r="G727" t="str">
            <v>8</v>
          </cell>
          <cell r="H727">
            <v>30</v>
          </cell>
          <cell r="I727">
            <v>4</v>
          </cell>
        </row>
        <row r="728">
          <cell r="F728" t="str">
            <v>200569</v>
          </cell>
          <cell r="G728" t="str">
            <v>9</v>
          </cell>
          <cell r="H728">
            <v>28.857142857142861</v>
          </cell>
          <cell r="I728">
            <v>42</v>
          </cell>
        </row>
        <row r="729">
          <cell r="F729" t="str">
            <v xml:space="preserve">20056 </v>
          </cell>
          <cell r="G729" t="str">
            <v xml:space="preserve"> </v>
          </cell>
          <cell r="H729">
            <v>27.143835616438352</v>
          </cell>
          <cell r="I729">
            <v>146</v>
          </cell>
        </row>
        <row r="730">
          <cell r="F730" t="str">
            <v>200572</v>
          </cell>
          <cell r="G730" t="str">
            <v>2</v>
          </cell>
          <cell r="H730">
            <v>0</v>
          </cell>
          <cell r="I730">
            <v>2</v>
          </cell>
        </row>
        <row r="731">
          <cell r="F731" t="str">
            <v>200575</v>
          </cell>
          <cell r="G731" t="str">
            <v>5</v>
          </cell>
          <cell r="H731">
            <v>0</v>
          </cell>
          <cell r="I731">
            <v>1</v>
          </cell>
        </row>
        <row r="732">
          <cell r="F732" t="str">
            <v>200577</v>
          </cell>
          <cell r="G732" t="str">
            <v>7</v>
          </cell>
          <cell r="H732">
            <v>0</v>
          </cell>
          <cell r="I732">
            <v>1</v>
          </cell>
        </row>
        <row r="733">
          <cell r="F733" t="str">
            <v>200578</v>
          </cell>
          <cell r="G733" t="str">
            <v>8</v>
          </cell>
          <cell r="H733">
            <v>180</v>
          </cell>
          <cell r="I733">
            <v>1</v>
          </cell>
        </row>
        <row r="734">
          <cell r="F734" t="str">
            <v xml:space="preserve">20057 </v>
          </cell>
          <cell r="G734" t="str">
            <v xml:space="preserve"> </v>
          </cell>
          <cell r="H734">
            <v>36</v>
          </cell>
          <cell r="I734">
            <v>5</v>
          </cell>
        </row>
        <row r="735">
          <cell r="F735" t="str">
            <v>200581</v>
          </cell>
          <cell r="G735" t="str">
            <v>1</v>
          </cell>
          <cell r="H735">
            <v>0</v>
          </cell>
          <cell r="I735">
            <v>1</v>
          </cell>
        </row>
        <row r="736">
          <cell r="F736" t="str">
            <v>200582</v>
          </cell>
          <cell r="G736" t="str">
            <v>2</v>
          </cell>
          <cell r="H736">
            <v>34.25</v>
          </cell>
          <cell r="I736">
            <v>8</v>
          </cell>
        </row>
        <row r="737">
          <cell r="F737" t="str">
            <v>200583</v>
          </cell>
          <cell r="G737" t="str">
            <v>3</v>
          </cell>
          <cell r="H737">
            <v>0</v>
          </cell>
          <cell r="I737">
            <v>3</v>
          </cell>
        </row>
        <row r="738">
          <cell r="F738" t="str">
            <v>200584</v>
          </cell>
          <cell r="G738" t="str">
            <v>4</v>
          </cell>
          <cell r="H738">
            <v>112.50000000000001</v>
          </cell>
          <cell r="I738">
            <v>8</v>
          </cell>
        </row>
        <row r="739">
          <cell r="F739" t="str">
            <v>200585</v>
          </cell>
          <cell r="G739" t="str">
            <v>5</v>
          </cell>
          <cell r="H739">
            <v>27.257142857142856</v>
          </cell>
          <cell r="I739">
            <v>35</v>
          </cell>
        </row>
        <row r="740">
          <cell r="F740" t="str">
            <v>200587</v>
          </cell>
          <cell r="G740" t="str">
            <v>7</v>
          </cell>
          <cell r="H740">
            <v>81.909090909090921</v>
          </cell>
          <cell r="I740">
            <v>11</v>
          </cell>
        </row>
        <row r="741">
          <cell r="F741" t="str">
            <v>200588</v>
          </cell>
          <cell r="G741" t="str">
            <v>8</v>
          </cell>
          <cell r="H741">
            <v>59.6</v>
          </cell>
          <cell r="I741">
            <v>5</v>
          </cell>
        </row>
        <row r="742">
          <cell r="F742" t="str">
            <v>200589</v>
          </cell>
          <cell r="G742" t="str">
            <v>9</v>
          </cell>
          <cell r="H742">
            <v>22.979166666666664</v>
          </cell>
          <cell r="I742">
            <v>48</v>
          </cell>
        </row>
        <row r="743">
          <cell r="F743" t="str">
            <v xml:space="preserve">20058 </v>
          </cell>
          <cell r="G743" t="str">
            <v xml:space="preserve"> </v>
          </cell>
          <cell r="H743">
            <v>37.226890756302531</v>
          </cell>
          <cell r="I743">
            <v>119</v>
          </cell>
        </row>
        <row r="744">
          <cell r="F744" t="str">
            <v>200591</v>
          </cell>
          <cell r="G744" t="str">
            <v>1</v>
          </cell>
          <cell r="H744">
            <v>0</v>
          </cell>
          <cell r="I744">
            <v>1</v>
          </cell>
        </row>
        <row r="745">
          <cell r="F745" t="str">
            <v>200592</v>
          </cell>
          <cell r="G745" t="str">
            <v>2</v>
          </cell>
          <cell r="H745">
            <v>110.44444444444444</v>
          </cell>
          <cell r="I745">
            <v>54</v>
          </cell>
        </row>
        <row r="746">
          <cell r="F746" t="str">
            <v>200593</v>
          </cell>
          <cell r="G746" t="str">
            <v>3</v>
          </cell>
          <cell r="H746">
            <v>89.272727272727252</v>
          </cell>
          <cell r="I746">
            <v>33</v>
          </cell>
        </row>
        <row r="747">
          <cell r="F747" t="str">
            <v>200594</v>
          </cell>
          <cell r="G747" t="str">
            <v>4</v>
          </cell>
          <cell r="H747">
            <v>42</v>
          </cell>
          <cell r="I747">
            <v>10</v>
          </cell>
        </row>
        <row r="748">
          <cell r="F748" t="str">
            <v>200595</v>
          </cell>
          <cell r="G748" t="str">
            <v>5</v>
          </cell>
          <cell r="H748">
            <v>52.703125</v>
          </cell>
          <cell r="I748">
            <v>64</v>
          </cell>
        </row>
        <row r="749">
          <cell r="F749" t="str">
            <v>200597</v>
          </cell>
          <cell r="G749" t="str">
            <v>7</v>
          </cell>
          <cell r="H749">
            <v>48.058823529411775</v>
          </cell>
          <cell r="I749">
            <v>51</v>
          </cell>
        </row>
        <row r="750">
          <cell r="F750" t="str">
            <v>200598</v>
          </cell>
          <cell r="G750" t="str">
            <v>8</v>
          </cell>
          <cell r="H750">
            <v>40.07692307692308</v>
          </cell>
          <cell r="I750">
            <v>26</v>
          </cell>
        </row>
        <row r="751">
          <cell r="F751" t="str">
            <v>200599</v>
          </cell>
          <cell r="G751" t="str">
            <v>9</v>
          </cell>
          <cell r="H751">
            <v>31.066298342541447</v>
          </cell>
          <cell r="I751">
            <v>181</v>
          </cell>
        </row>
        <row r="752">
          <cell r="F752" t="str">
            <v xml:space="preserve">20059 </v>
          </cell>
          <cell r="G752" t="str">
            <v xml:space="preserve"> </v>
          </cell>
          <cell r="H752">
            <v>51.949999999999967</v>
          </cell>
          <cell r="I752">
            <v>420</v>
          </cell>
        </row>
        <row r="753">
          <cell r="F753" t="str">
            <v>200603</v>
          </cell>
          <cell r="G753" t="str">
            <v>3</v>
          </cell>
          <cell r="H753">
            <v>0</v>
          </cell>
          <cell r="I753">
            <v>1</v>
          </cell>
        </row>
        <row r="754">
          <cell r="F754" t="str">
            <v>200609</v>
          </cell>
          <cell r="G754" t="str">
            <v>9</v>
          </cell>
          <cell r="H754">
            <v>180</v>
          </cell>
          <cell r="I754">
            <v>1</v>
          </cell>
        </row>
        <row r="755">
          <cell r="F755" t="str">
            <v xml:space="preserve">20060 </v>
          </cell>
          <cell r="G755" t="str">
            <v xml:space="preserve"> </v>
          </cell>
          <cell r="H755">
            <v>90</v>
          </cell>
          <cell r="I755">
            <v>2</v>
          </cell>
        </row>
        <row r="756">
          <cell r="F756" t="str">
            <v>200611</v>
          </cell>
          <cell r="G756" t="str">
            <v>1</v>
          </cell>
          <cell r="H756">
            <v>297</v>
          </cell>
          <cell r="I756">
            <v>1</v>
          </cell>
        </row>
        <row r="757">
          <cell r="F757" t="str">
            <v>200612</v>
          </cell>
          <cell r="G757" t="str">
            <v>2</v>
          </cell>
          <cell r="H757">
            <v>179.11764705882351</v>
          </cell>
          <cell r="I757">
            <v>17</v>
          </cell>
        </row>
        <row r="758">
          <cell r="F758" t="str">
            <v>200613</v>
          </cell>
          <cell r="G758" t="str">
            <v>3</v>
          </cell>
          <cell r="H758">
            <v>20.846153846153847</v>
          </cell>
          <cell r="I758">
            <v>13</v>
          </cell>
        </row>
        <row r="759">
          <cell r="F759" t="str">
            <v>200614</v>
          </cell>
          <cell r="G759" t="str">
            <v>4</v>
          </cell>
          <cell r="H759">
            <v>1</v>
          </cell>
          <cell r="I759">
            <v>3</v>
          </cell>
        </row>
        <row r="760">
          <cell r="F760" t="str">
            <v>200615</v>
          </cell>
          <cell r="G760" t="str">
            <v>5</v>
          </cell>
          <cell r="H760">
            <v>11.597826086956518</v>
          </cell>
          <cell r="I760">
            <v>92</v>
          </cell>
        </row>
        <row r="761">
          <cell r="F761" t="str">
            <v>200617</v>
          </cell>
          <cell r="G761" t="str">
            <v>7</v>
          </cell>
          <cell r="H761">
            <v>30.666666666666668</v>
          </cell>
          <cell r="I761">
            <v>6</v>
          </cell>
        </row>
        <row r="762">
          <cell r="F762" t="str">
            <v>200619</v>
          </cell>
          <cell r="G762" t="str">
            <v>9</v>
          </cell>
          <cell r="H762">
            <v>11.956989247311826</v>
          </cell>
          <cell r="I762">
            <v>93</v>
          </cell>
        </row>
        <row r="763">
          <cell r="F763" t="str">
            <v xml:space="preserve">20061 </v>
          </cell>
          <cell r="G763" t="str">
            <v xml:space="preserve"> </v>
          </cell>
          <cell r="H763">
            <v>26.573333333333334</v>
          </cell>
          <cell r="I763">
            <v>225</v>
          </cell>
        </row>
        <row r="764">
          <cell r="F764" t="str">
            <v>200621</v>
          </cell>
          <cell r="G764" t="str">
            <v>1</v>
          </cell>
          <cell r="H764">
            <v>0</v>
          </cell>
          <cell r="I764">
            <v>1</v>
          </cell>
        </row>
        <row r="765">
          <cell r="F765" t="str">
            <v>200622</v>
          </cell>
          <cell r="G765" t="str">
            <v>2</v>
          </cell>
          <cell r="H765">
            <v>94.428571428571431</v>
          </cell>
          <cell r="I765">
            <v>7</v>
          </cell>
        </row>
        <row r="766">
          <cell r="F766" t="str">
            <v>200623</v>
          </cell>
          <cell r="G766" t="str">
            <v>3</v>
          </cell>
          <cell r="H766">
            <v>0.5</v>
          </cell>
          <cell r="I766">
            <v>4</v>
          </cell>
        </row>
        <row r="767">
          <cell r="F767" t="str">
            <v>200624</v>
          </cell>
          <cell r="G767" t="str">
            <v>4</v>
          </cell>
          <cell r="H767">
            <v>10</v>
          </cell>
          <cell r="I767">
            <v>3</v>
          </cell>
        </row>
        <row r="768">
          <cell r="F768" t="str">
            <v>200625</v>
          </cell>
          <cell r="G768" t="str">
            <v>5</v>
          </cell>
          <cell r="H768">
            <v>265</v>
          </cell>
          <cell r="I768">
            <v>1</v>
          </cell>
        </row>
        <row r="769">
          <cell r="F769" t="str">
            <v>200627</v>
          </cell>
          <cell r="G769" t="str">
            <v>7</v>
          </cell>
          <cell r="H769">
            <v>95.615384615384613</v>
          </cell>
          <cell r="I769">
            <v>13</v>
          </cell>
        </row>
        <row r="770">
          <cell r="F770" t="str">
            <v>200628</v>
          </cell>
          <cell r="G770" t="str">
            <v>8</v>
          </cell>
          <cell r="H770">
            <v>3</v>
          </cell>
          <cell r="I770">
            <v>2</v>
          </cell>
        </row>
        <row r="771">
          <cell r="F771" t="str">
            <v>200629</v>
          </cell>
          <cell r="G771" t="str">
            <v>9</v>
          </cell>
          <cell r="H771">
            <v>0.58333333333333337</v>
          </cell>
          <cell r="I771">
            <v>12</v>
          </cell>
        </row>
        <row r="772">
          <cell r="F772" t="str">
            <v xml:space="preserve">20062 </v>
          </cell>
          <cell r="G772" t="str">
            <v xml:space="preserve"> </v>
          </cell>
          <cell r="H772">
            <v>51.488372093023251</v>
          </cell>
          <cell r="I772">
            <v>43</v>
          </cell>
        </row>
        <row r="773">
          <cell r="F773" t="str">
            <v>200631</v>
          </cell>
          <cell r="G773" t="str">
            <v>1</v>
          </cell>
          <cell r="H773">
            <v>0</v>
          </cell>
          <cell r="I773">
            <v>1</v>
          </cell>
        </row>
        <row r="774">
          <cell r="F774" t="str">
            <v>200632</v>
          </cell>
          <cell r="G774" t="str">
            <v>2</v>
          </cell>
          <cell r="H774">
            <v>171.375</v>
          </cell>
          <cell r="I774">
            <v>48</v>
          </cell>
        </row>
        <row r="775">
          <cell r="F775" t="str">
            <v>200633</v>
          </cell>
          <cell r="G775" t="str">
            <v>3</v>
          </cell>
          <cell r="H775">
            <v>86.722222222222229</v>
          </cell>
          <cell r="I775">
            <v>18</v>
          </cell>
        </row>
        <row r="776">
          <cell r="F776" t="str">
            <v>200634</v>
          </cell>
          <cell r="G776" t="str">
            <v>4</v>
          </cell>
          <cell r="H776">
            <v>128.19230769230768</v>
          </cell>
          <cell r="I776">
            <v>26</v>
          </cell>
        </row>
        <row r="777">
          <cell r="F777" t="str">
            <v>200635</v>
          </cell>
          <cell r="G777" t="str">
            <v>5</v>
          </cell>
          <cell r="H777">
            <v>55.480225988700539</v>
          </cell>
          <cell r="I777">
            <v>177</v>
          </cell>
        </row>
        <row r="778">
          <cell r="F778" t="str">
            <v>200636</v>
          </cell>
          <cell r="G778" t="str">
            <v>6</v>
          </cell>
          <cell r="H778">
            <v>0</v>
          </cell>
          <cell r="I778">
            <v>1</v>
          </cell>
        </row>
        <row r="779">
          <cell r="F779" t="str">
            <v>200637</v>
          </cell>
          <cell r="G779" t="str">
            <v>7</v>
          </cell>
          <cell r="H779">
            <v>36.642857142857146</v>
          </cell>
          <cell r="I779">
            <v>42</v>
          </cell>
        </row>
        <row r="780">
          <cell r="F780" t="str">
            <v>200638</v>
          </cell>
          <cell r="G780" t="str">
            <v>8</v>
          </cell>
          <cell r="H780">
            <v>29.663551401869153</v>
          </cell>
          <cell r="I780">
            <v>107</v>
          </cell>
        </row>
        <row r="781">
          <cell r="F781" t="str">
            <v>200639</v>
          </cell>
          <cell r="G781" t="str">
            <v>9</v>
          </cell>
          <cell r="H781">
            <v>23.670682730923676</v>
          </cell>
          <cell r="I781">
            <v>249</v>
          </cell>
        </row>
        <row r="782">
          <cell r="F782" t="str">
            <v xml:space="preserve">20063 </v>
          </cell>
          <cell r="G782" t="str">
            <v xml:space="preserve"> </v>
          </cell>
          <cell r="H782">
            <v>50.144992526158461</v>
          </cell>
          <cell r="I782">
            <v>669</v>
          </cell>
        </row>
        <row r="783">
          <cell r="F783" t="str">
            <v>200641</v>
          </cell>
          <cell r="G783" t="str">
            <v>1</v>
          </cell>
          <cell r="H783">
            <v>0</v>
          </cell>
          <cell r="I783">
            <v>1</v>
          </cell>
        </row>
        <row r="784">
          <cell r="F784" t="str">
            <v>200642</v>
          </cell>
          <cell r="G784" t="str">
            <v>2</v>
          </cell>
          <cell r="H784">
            <v>171.6759259259259</v>
          </cell>
          <cell r="I784">
            <v>108</v>
          </cell>
        </row>
        <row r="785">
          <cell r="F785" t="str">
            <v>200643</v>
          </cell>
          <cell r="G785" t="str">
            <v>3</v>
          </cell>
          <cell r="H785">
            <v>15.133333333333331</v>
          </cell>
          <cell r="I785">
            <v>45</v>
          </cell>
        </row>
        <row r="786">
          <cell r="F786" t="str">
            <v>200644</v>
          </cell>
          <cell r="G786" t="str">
            <v>4</v>
          </cell>
          <cell r="H786">
            <v>26.666666666666668</v>
          </cell>
          <cell r="I786">
            <v>6</v>
          </cell>
        </row>
        <row r="787">
          <cell r="F787" t="str">
            <v>200645</v>
          </cell>
          <cell r="G787" t="str">
            <v>5</v>
          </cell>
          <cell r="H787">
            <v>50.359712230215791</v>
          </cell>
          <cell r="I787">
            <v>139</v>
          </cell>
        </row>
        <row r="788">
          <cell r="F788" t="str">
            <v>200646</v>
          </cell>
          <cell r="G788" t="str">
            <v>6</v>
          </cell>
          <cell r="H788">
            <v>23.777777777777779</v>
          </cell>
          <cell r="I788">
            <v>9</v>
          </cell>
        </row>
        <row r="789">
          <cell r="F789" t="str">
            <v>200647</v>
          </cell>
          <cell r="G789" t="str">
            <v>7</v>
          </cell>
          <cell r="H789">
            <v>4.9166666666666661</v>
          </cell>
          <cell r="I789">
            <v>24</v>
          </cell>
        </row>
        <row r="790">
          <cell r="F790" t="str">
            <v>200648</v>
          </cell>
          <cell r="G790" t="str">
            <v>8</v>
          </cell>
          <cell r="H790">
            <v>0</v>
          </cell>
          <cell r="I790">
            <v>4</v>
          </cell>
        </row>
        <row r="791">
          <cell r="F791" t="str">
            <v>200649</v>
          </cell>
          <cell r="G791" t="str">
            <v>9</v>
          </cell>
          <cell r="H791">
            <v>9.2230769230769223</v>
          </cell>
          <cell r="I791">
            <v>130</v>
          </cell>
        </row>
        <row r="792">
          <cell r="F792" t="str">
            <v xml:space="preserve">20064 </v>
          </cell>
          <cell r="G792" t="str">
            <v xml:space="preserve"> </v>
          </cell>
          <cell r="H792">
            <v>59.899141630901219</v>
          </cell>
          <cell r="I792">
            <v>466</v>
          </cell>
        </row>
        <row r="793">
          <cell r="F793" t="str">
            <v>200652</v>
          </cell>
          <cell r="G793" t="str">
            <v>2</v>
          </cell>
          <cell r="H793">
            <v>88.25</v>
          </cell>
          <cell r="I793">
            <v>4</v>
          </cell>
        </row>
        <row r="794">
          <cell r="F794" t="str">
            <v>200653</v>
          </cell>
          <cell r="G794" t="str">
            <v>3</v>
          </cell>
          <cell r="H794">
            <v>61.75</v>
          </cell>
          <cell r="I794">
            <v>8</v>
          </cell>
        </row>
        <row r="795">
          <cell r="F795" t="str">
            <v>200654</v>
          </cell>
          <cell r="G795" t="str">
            <v>4</v>
          </cell>
          <cell r="H795">
            <v>65.777777777777771</v>
          </cell>
          <cell r="I795">
            <v>9</v>
          </cell>
        </row>
        <row r="796">
          <cell r="F796" t="str">
            <v>200655</v>
          </cell>
          <cell r="G796" t="str">
            <v>5</v>
          </cell>
          <cell r="H796">
            <v>60.869565217391305</v>
          </cell>
          <cell r="I796">
            <v>23</v>
          </cell>
        </row>
        <row r="797">
          <cell r="F797" t="str">
            <v>200657</v>
          </cell>
          <cell r="G797" t="str">
            <v>7</v>
          </cell>
          <cell r="H797">
            <v>15</v>
          </cell>
          <cell r="I797">
            <v>4</v>
          </cell>
        </row>
        <row r="798">
          <cell r="F798" t="str">
            <v>200659</v>
          </cell>
          <cell r="G798" t="str">
            <v>9</v>
          </cell>
          <cell r="H798">
            <v>25.111111111111107</v>
          </cell>
          <cell r="I798">
            <v>27</v>
          </cell>
        </row>
        <row r="799">
          <cell r="F799" t="str">
            <v xml:space="preserve">20065 </v>
          </cell>
          <cell r="G799" t="str">
            <v xml:space="preserve"> </v>
          </cell>
          <cell r="H799">
            <v>47.693333333333342</v>
          </cell>
          <cell r="I799">
            <v>75</v>
          </cell>
        </row>
        <row r="800">
          <cell r="F800" t="str">
            <v>200662</v>
          </cell>
          <cell r="G800" t="str">
            <v>2</v>
          </cell>
          <cell r="H800">
            <v>0</v>
          </cell>
          <cell r="I800">
            <v>1</v>
          </cell>
        </row>
        <row r="801">
          <cell r="F801" t="str">
            <v>200663</v>
          </cell>
          <cell r="G801" t="str">
            <v>3</v>
          </cell>
          <cell r="H801">
            <v>240</v>
          </cell>
          <cell r="I801">
            <v>1</v>
          </cell>
        </row>
        <row r="802">
          <cell r="F802" t="str">
            <v>200664</v>
          </cell>
          <cell r="G802" t="str">
            <v>4</v>
          </cell>
          <cell r="H802">
            <v>69</v>
          </cell>
          <cell r="I802">
            <v>3</v>
          </cell>
        </row>
        <row r="803">
          <cell r="F803" t="str">
            <v>200668</v>
          </cell>
          <cell r="G803" t="str">
            <v>8</v>
          </cell>
          <cell r="H803">
            <v>180</v>
          </cell>
          <cell r="I803">
            <v>1</v>
          </cell>
        </row>
        <row r="804">
          <cell r="F804" t="str">
            <v xml:space="preserve">20066 </v>
          </cell>
          <cell r="G804" t="str">
            <v xml:space="preserve"> </v>
          </cell>
          <cell r="H804">
            <v>104.5</v>
          </cell>
          <cell r="I804">
            <v>6</v>
          </cell>
        </row>
        <row r="805">
          <cell r="F805" t="str">
            <v>200671</v>
          </cell>
          <cell r="G805" t="str">
            <v>1</v>
          </cell>
          <cell r="H805">
            <v>755.33333333333337</v>
          </cell>
          <cell r="I805">
            <v>3</v>
          </cell>
        </row>
        <row r="806">
          <cell r="F806" t="str">
            <v>200672</v>
          </cell>
          <cell r="G806" t="str">
            <v>2</v>
          </cell>
          <cell r="H806">
            <v>96.541666666666686</v>
          </cell>
          <cell r="I806">
            <v>72</v>
          </cell>
        </row>
        <row r="807">
          <cell r="F807" t="str">
            <v>200673</v>
          </cell>
          <cell r="G807" t="str">
            <v>3</v>
          </cell>
          <cell r="H807">
            <v>90</v>
          </cell>
          <cell r="I807">
            <v>33</v>
          </cell>
        </row>
        <row r="808">
          <cell r="F808" t="str">
            <v>200674</v>
          </cell>
          <cell r="G808" t="str">
            <v>4</v>
          </cell>
          <cell r="H808">
            <v>29.111111111111111</v>
          </cell>
          <cell r="I808">
            <v>18</v>
          </cell>
        </row>
        <row r="809">
          <cell r="F809" t="str">
            <v>200675</v>
          </cell>
          <cell r="G809" t="str">
            <v>5</v>
          </cell>
          <cell r="H809">
            <v>39.747252747252773</v>
          </cell>
          <cell r="I809">
            <v>182</v>
          </cell>
        </row>
        <row r="810">
          <cell r="F810" t="str">
            <v>200677</v>
          </cell>
          <cell r="G810" t="str">
            <v>7</v>
          </cell>
          <cell r="H810">
            <v>41.852941176470587</v>
          </cell>
          <cell r="I810">
            <v>34</v>
          </cell>
        </row>
        <row r="811">
          <cell r="F811" t="str">
            <v>200678</v>
          </cell>
          <cell r="G811" t="str">
            <v>8</v>
          </cell>
          <cell r="H811">
            <v>21.810810810810807</v>
          </cell>
          <cell r="I811">
            <v>111</v>
          </cell>
        </row>
        <row r="812">
          <cell r="F812" t="str">
            <v>200679</v>
          </cell>
          <cell r="G812" t="str">
            <v>9</v>
          </cell>
          <cell r="H812">
            <v>30.767857142857149</v>
          </cell>
          <cell r="I812">
            <v>112</v>
          </cell>
        </row>
        <row r="813">
          <cell r="F813" t="str">
            <v xml:space="preserve">20067 </v>
          </cell>
          <cell r="G813" t="str">
            <v xml:space="preserve"> </v>
          </cell>
          <cell r="H813">
            <v>48.203539823008832</v>
          </cell>
          <cell r="I813">
            <v>565</v>
          </cell>
        </row>
        <row r="814">
          <cell r="F814" t="str">
            <v>200682</v>
          </cell>
          <cell r="G814" t="str">
            <v>2</v>
          </cell>
          <cell r="H814">
            <v>0</v>
          </cell>
          <cell r="I814">
            <v>1</v>
          </cell>
        </row>
        <row r="815">
          <cell r="F815" t="str">
            <v>200683</v>
          </cell>
          <cell r="G815" t="str">
            <v>3</v>
          </cell>
          <cell r="H815">
            <v>0</v>
          </cell>
          <cell r="I815">
            <v>1</v>
          </cell>
        </row>
        <row r="816">
          <cell r="F816" t="str">
            <v xml:space="preserve">20068 </v>
          </cell>
          <cell r="G816" t="str">
            <v xml:space="preserve"> </v>
          </cell>
          <cell r="H816">
            <v>0</v>
          </cell>
          <cell r="I816">
            <v>2</v>
          </cell>
        </row>
        <row r="817">
          <cell r="F817" t="str">
            <v>200691</v>
          </cell>
          <cell r="G817" t="str">
            <v>1</v>
          </cell>
          <cell r="H817">
            <v>67.391304347826079</v>
          </cell>
          <cell r="I817">
            <v>23</v>
          </cell>
        </row>
        <row r="818">
          <cell r="F818" t="str">
            <v>200692</v>
          </cell>
          <cell r="G818" t="str">
            <v>2</v>
          </cell>
          <cell r="H818">
            <v>102.64947421131708</v>
          </cell>
          <cell r="I818">
            <v>1997</v>
          </cell>
        </row>
        <row r="819">
          <cell r="F819" t="str">
            <v>200693</v>
          </cell>
          <cell r="G819" t="str">
            <v>3</v>
          </cell>
          <cell r="H819">
            <v>53.670179135932557</v>
          </cell>
          <cell r="I819">
            <v>949</v>
          </cell>
        </row>
        <row r="820">
          <cell r="F820" t="str">
            <v>200694</v>
          </cell>
          <cell r="G820" t="str">
            <v>4</v>
          </cell>
          <cell r="H820">
            <v>42.76108108108113</v>
          </cell>
          <cell r="I820">
            <v>925</v>
          </cell>
        </row>
        <row r="821">
          <cell r="F821" t="str">
            <v>200695</v>
          </cell>
          <cell r="G821" t="str">
            <v>5</v>
          </cell>
          <cell r="H821">
            <v>38.072747621712367</v>
          </cell>
          <cell r="I821">
            <v>3574</v>
          </cell>
        </row>
        <row r="822">
          <cell r="F822" t="str">
            <v>200696</v>
          </cell>
          <cell r="G822" t="str">
            <v>6</v>
          </cell>
          <cell r="H822">
            <v>1.153846153846154</v>
          </cell>
          <cell r="I822">
            <v>13</v>
          </cell>
        </row>
        <row r="823">
          <cell r="F823" t="str">
            <v>200697</v>
          </cell>
          <cell r="G823" t="str">
            <v>7</v>
          </cell>
          <cell r="H823">
            <v>35.556291390728489</v>
          </cell>
          <cell r="I823">
            <v>302</v>
          </cell>
        </row>
        <row r="824">
          <cell r="F824" t="str">
            <v>200698</v>
          </cell>
          <cell r="G824" t="str">
            <v>8</v>
          </cell>
          <cell r="H824">
            <v>37.318407960199025</v>
          </cell>
          <cell r="I824">
            <v>402</v>
          </cell>
        </row>
        <row r="825">
          <cell r="F825" t="str">
            <v>200699</v>
          </cell>
          <cell r="G825" t="str">
            <v>9</v>
          </cell>
          <cell r="H825">
            <v>24.122915858860043</v>
          </cell>
          <cell r="I825">
            <v>2579</v>
          </cell>
        </row>
        <row r="826">
          <cell r="F826" t="str">
            <v xml:space="preserve">20069 </v>
          </cell>
          <cell r="G826" t="str">
            <v xml:space="preserve"> </v>
          </cell>
          <cell r="H826">
            <v>48.408398364920096</v>
          </cell>
          <cell r="I826">
            <v>10764</v>
          </cell>
        </row>
        <row r="827">
          <cell r="F827" t="str">
            <v>200705</v>
          </cell>
          <cell r="G827" t="str">
            <v>5</v>
          </cell>
          <cell r="H827">
            <v>24.666666666666668</v>
          </cell>
          <cell r="I827">
            <v>6</v>
          </cell>
        </row>
        <row r="828">
          <cell r="F828" t="str">
            <v>200709</v>
          </cell>
          <cell r="G828" t="str">
            <v>9</v>
          </cell>
          <cell r="H828">
            <v>53.888888888888886</v>
          </cell>
          <cell r="I828">
            <v>9</v>
          </cell>
        </row>
        <row r="829">
          <cell r="F829" t="str">
            <v xml:space="preserve">20070 </v>
          </cell>
          <cell r="G829" t="str">
            <v xml:space="preserve"> </v>
          </cell>
          <cell r="H829">
            <v>42.2</v>
          </cell>
          <cell r="I829">
            <v>15</v>
          </cell>
        </row>
        <row r="830">
          <cell r="F830" t="str">
            <v>200711</v>
          </cell>
          <cell r="G830" t="str">
            <v>1</v>
          </cell>
          <cell r="H830">
            <v>0.5</v>
          </cell>
          <cell r="I830">
            <v>6</v>
          </cell>
        </row>
        <row r="831">
          <cell r="F831" t="str">
            <v>200712</v>
          </cell>
          <cell r="G831" t="str">
            <v>2</v>
          </cell>
          <cell r="H831">
            <v>116.62264150943392</v>
          </cell>
          <cell r="I831">
            <v>159</v>
          </cell>
        </row>
        <row r="832">
          <cell r="F832" t="str">
            <v>200713</v>
          </cell>
          <cell r="G832" t="str">
            <v>3</v>
          </cell>
          <cell r="H832">
            <v>31.534246575342475</v>
          </cell>
          <cell r="I832">
            <v>73</v>
          </cell>
        </row>
        <row r="833">
          <cell r="F833" t="str">
            <v>200714</v>
          </cell>
          <cell r="G833" t="str">
            <v>4</v>
          </cell>
          <cell r="H833">
            <v>68.521739130434796</v>
          </cell>
          <cell r="I833">
            <v>23</v>
          </cell>
        </row>
        <row r="834">
          <cell r="F834" t="str">
            <v>200715</v>
          </cell>
          <cell r="G834" t="str">
            <v>5</v>
          </cell>
          <cell r="H834">
            <v>60.235772357723555</v>
          </cell>
          <cell r="I834">
            <v>123</v>
          </cell>
        </row>
        <row r="835">
          <cell r="F835" t="str">
            <v>200717</v>
          </cell>
          <cell r="G835" t="str">
            <v>7</v>
          </cell>
          <cell r="H835">
            <v>65.200000000000017</v>
          </cell>
          <cell r="I835">
            <v>30</v>
          </cell>
        </row>
        <row r="836">
          <cell r="F836" t="str">
            <v>200718</v>
          </cell>
          <cell r="G836" t="str">
            <v>8</v>
          </cell>
          <cell r="H836">
            <v>10.333333333333334</v>
          </cell>
          <cell r="I836">
            <v>6</v>
          </cell>
        </row>
        <row r="837">
          <cell r="F837" t="str">
            <v>200719</v>
          </cell>
          <cell r="G837" t="str">
            <v>9</v>
          </cell>
          <cell r="H837">
            <v>39.567901234567891</v>
          </cell>
          <cell r="I837">
            <v>81</v>
          </cell>
        </row>
        <row r="838">
          <cell r="F838" t="str">
            <v xml:space="preserve">20071 </v>
          </cell>
          <cell r="G838" t="str">
            <v xml:space="preserve"> </v>
          </cell>
          <cell r="H838">
            <v>69.972055888223522</v>
          </cell>
          <cell r="I838">
            <v>501</v>
          </cell>
        </row>
        <row r="839">
          <cell r="F839" t="str">
            <v>200722</v>
          </cell>
          <cell r="G839" t="str">
            <v>2</v>
          </cell>
          <cell r="H839">
            <v>117.95744680851062</v>
          </cell>
          <cell r="I839">
            <v>47</v>
          </cell>
        </row>
        <row r="840">
          <cell r="F840" t="str">
            <v>200723</v>
          </cell>
          <cell r="G840" t="str">
            <v>3</v>
          </cell>
          <cell r="H840">
            <v>45.760000000000005</v>
          </cell>
          <cell r="I840">
            <v>25</v>
          </cell>
        </row>
        <row r="841">
          <cell r="F841" t="str">
            <v>200724</v>
          </cell>
          <cell r="G841" t="str">
            <v>4</v>
          </cell>
          <cell r="H841">
            <v>245.66666666666666</v>
          </cell>
          <cell r="I841">
            <v>6</v>
          </cell>
        </row>
        <row r="842">
          <cell r="F842" t="str">
            <v>200725</v>
          </cell>
          <cell r="G842" t="str">
            <v>5</v>
          </cell>
          <cell r="H842">
            <v>24.97058823529412</v>
          </cell>
          <cell r="I842">
            <v>68</v>
          </cell>
        </row>
        <row r="843">
          <cell r="F843" t="str">
            <v>200727</v>
          </cell>
          <cell r="G843" t="str">
            <v>7</v>
          </cell>
          <cell r="H843">
            <v>26.555555555555554</v>
          </cell>
          <cell r="I843">
            <v>9</v>
          </cell>
        </row>
        <row r="844">
          <cell r="F844" t="str">
            <v>200728</v>
          </cell>
          <cell r="G844" t="str">
            <v>8</v>
          </cell>
          <cell r="H844">
            <v>122.12500000000001</v>
          </cell>
          <cell r="I844">
            <v>16</v>
          </cell>
        </row>
        <row r="845">
          <cell r="F845" t="str">
            <v>200729</v>
          </cell>
          <cell r="G845" t="str">
            <v>9</v>
          </cell>
          <cell r="H845">
            <v>17.322222222222226</v>
          </cell>
          <cell r="I845">
            <v>90</v>
          </cell>
        </row>
        <row r="846">
          <cell r="F846" t="str">
            <v xml:space="preserve">20072 </v>
          </cell>
          <cell r="G846" t="str">
            <v xml:space="preserve"> </v>
          </cell>
          <cell r="H846">
            <v>52.153256704980862</v>
          </cell>
          <cell r="I846">
            <v>261</v>
          </cell>
        </row>
        <row r="847">
          <cell r="F847" t="str">
            <v>200731</v>
          </cell>
          <cell r="G847" t="str">
            <v>1</v>
          </cell>
          <cell r="H847">
            <v>360</v>
          </cell>
          <cell r="I847">
            <v>1</v>
          </cell>
        </row>
        <row r="848">
          <cell r="F848" t="str">
            <v>200732</v>
          </cell>
          <cell r="G848" t="str">
            <v>2</v>
          </cell>
          <cell r="H848">
            <v>123.01754385964911</v>
          </cell>
          <cell r="I848">
            <v>57</v>
          </cell>
        </row>
        <row r="849">
          <cell r="F849" t="str">
            <v>200733</v>
          </cell>
          <cell r="G849" t="str">
            <v>3</v>
          </cell>
          <cell r="H849">
            <v>31.630434782608685</v>
          </cell>
          <cell r="I849">
            <v>46</v>
          </cell>
        </row>
        <row r="850">
          <cell r="F850" t="str">
            <v>200734</v>
          </cell>
          <cell r="G850" t="str">
            <v>4</v>
          </cell>
          <cell r="H850">
            <v>78.545454545454547</v>
          </cell>
          <cell r="I850">
            <v>11</v>
          </cell>
        </row>
        <row r="851">
          <cell r="F851" t="str">
            <v>200735</v>
          </cell>
          <cell r="G851" t="str">
            <v>5</v>
          </cell>
          <cell r="H851">
            <v>43.930069930069934</v>
          </cell>
          <cell r="I851">
            <v>143</v>
          </cell>
        </row>
        <row r="852">
          <cell r="F852" t="str">
            <v>200737</v>
          </cell>
          <cell r="G852" t="str">
            <v>7</v>
          </cell>
          <cell r="H852">
            <v>114.94444444444444</v>
          </cell>
          <cell r="I852">
            <v>18</v>
          </cell>
        </row>
        <row r="853">
          <cell r="F853" t="str">
            <v>200738</v>
          </cell>
          <cell r="G853" t="str">
            <v>8</v>
          </cell>
          <cell r="H853">
            <v>53.017543859649102</v>
          </cell>
          <cell r="I853">
            <v>114</v>
          </cell>
        </row>
        <row r="854">
          <cell r="F854" t="str">
            <v>200739</v>
          </cell>
          <cell r="G854" t="str">
            <v>9</v>
          </cell>
          <cell r="H854">
            <v>26.183908045977002</v>
          </cell>
          <cell r="I854">
            <v>174</v>
          </cell>
        </row>
        <row r="855">
          <cell r="F855" t="str">
            <v xml:space="preserve">20073 </v>
          </cell>
          <cell r="G855" t="str">
            <v xml:space="preserve"> </v>
          </cell>
          <cell r="H855">
            <v>50.783687943262436</v>
          </cell>
          <cell r="I855">
            <v>564</v>
          </cell>
        </row>
        <row r="856">
          <cell r="F856" t="str">
            <v>200742</v>
          </cell>
          <cell r="G856" t="str">
            <v>2</v>
          </cell>
          <cell r="H856">
            <v>157.86363636363635</v>
          </cell>
          <cell r="I856">
            <v>44</v>
          </cell>
        </row>
        <row r="857">
          <cell r="F857" t="str">
            <v>200743</v>
          </cell>
          <cell r="G857" t="str">
            <v>3</v>
          </cell>
          <cell r="H857">
            <v>56.777777777777786</v>
          </cell>
          <cell r="I857">
            <v>18</v>
          </cell>
        </row>
        <row r="858">
          <cell r="F858" t="str">
            <v>200744</v>
          </cell>
          <cell r="G858" t="str">
            <v>4</v>
          </cell>
          <cell r="H858">
            <v>75.6875</v>
          </cell>
          <cell r="I858">
            <v>16</v>
          </cell>
        </row>
        <row r="859">
          <cell r="F859" t="str">
            <v>200745</v>
          </cell>
          <cell r="G859" t="str">
            <v>5</v>
          </cell>
          <cell r="H859">
            <v>40.956140350877178</v>
          </cell>
          <cell r="I859">
            <v>114</v>
          </cell>
        </row>
        <row r="860">
          <cell r="F860" t="str">
            <v>200746</v>
          </cell>
          <cell r="G860" t="str">
            <v>6</v>
          </cell>
          <cell r="H860">
            <v>689</v>
          </cell>
          <cell r="I860">
            <v>2</v>
          </cell>
        </row>
        <row r="861">
          <cell r="F861" t="str">
            <v>200747</v>
          </cell>
          <cell r="G861" t="str">
            <v>7</v>
          </cell>
          <cell r="H861">
            <v>112.31818181818183</v>
          </cell>
          <cell r="I861">
            <v>22</v>
          </cell>
        </row>
        <row r="862">
          <cell r="F862" t="str">
            <v>200748</v>
          </cell>
          <cell r="G862" t="str">
            <v>8</v>
          </cell>
          <cell r="H862">
            <v>99.391304347826079</v>
          </cell>
          <cell r="I862">
            <v>23</v>
          </cell>
        </row>
        <row r="863">
          <cell r="F863" t="str">
            <v>200749</v>
          </cell>
          <cell r="G863" t="str">
            <v>9</v>
          </cell>
          <cell r="H863">
            <v>26.569767441860463</v>
          </cell>
          <cell r="I863">
            <v>172</v>
          </cell>
        </row>
        <row r="864">
          <cell r="F864" t="str">
            <v xml:space="preserve">20074 </v>
          </cell>
          <cell r="G864" t="str">
            <v xml:space="preserve"> </v>
          </cell>
          <cell r="H864">
            <v>59.739659367396641</v>
          </cell>
          <cell r="I864">
            <v>411</v>
          </cell>
        </row>
        <row r="865">
          <cell r="F865" t="str">
            <v>200752</v>
          </cell>
          <cell r="G865" t="str">
            <v>2</v>
          </cell>
          <cell r="H865">
            <v>32</v>
          </cell>
          <cell r="I865">
            <v>15</v>
          </cell>
        </row>
        <row r="866">
          <cell r="F866" t="str">
            <v>200753</v>
          </cell>
          <cell r="G866" t="str">
            <v>3</v>
          </cell>
          <cell r="H866">
            <v>33.375</v>
          </cell>
          <cell r="I866">
            <v>8</v>
          </cell>
        </row>
        <row r="867">
          <cell r="F867" t="str">
            <v>200754</v>
          </cell>
          <cell r="G867" t="str">
            <v>4</v>
          </cell>
          <cell r="H867">
            <v>0</v>
          </cell>
          <cell r="I867">
            <v>1</v>
          </cell>
        </row>
        <row r="868">
          <cell r="F868" t="str">
            <v>200755</v>
          </cell>
          <cell r="G868" t="str">
            <v>5</v>
          </cell>
          <cell r="H868">
            <v>45.099999999999994</v>
          </cell>
          <cell r="I868">
            <v>20</v>
          </cell>
        </row>
        <row r="869">
          <cell r="F869" t="str">
            <v>200757</v>
          </cell>
          <cell r="G869" t="str">
            <v>7</v>
          </cell>
          <cell r="H869">
            <v>18.95</v>
          </cell>
          <cell r="I869">
            <v>20</v>
          </cell>
        </row>
        <row r="870">
          <cell r="F870" t="str">
            <v>200759</v>
          </cell>
          <cell r="G870" t="str">
            <v>9</v>
          </cell>
          <cell r="H870">
            <v>22.071428571428577</v>
          </cell>
          <cell r="I870">
            <v>28</v>
          </cell>
        </row>
        <row r="871">
          <cell r="F871" t="str">
            <v xml:space="preserve">20075 </v>
          </cell>
          <cell r="G871" t="str">
            <v xml:space="preserve"> </v>
          </cell>
          <cell r="H871">
            <v>28.760869565217394</v>
          </cell>
          <cell r="I871">
            <v>92</v>
          </cell>
        </row>
        <row r="872">
          <cell r="F872" t="str">
            <v>200762</v>
          </cell>
          <cell r="G872" t="str">
            <v>2</v>
          </cell>
          <cell r="H872">
            <v>252.46296296296293</v>
          </cell>
          <cell r="I872">
            <v>54</v>
          </cell>
        </row>
        <row r="873">
          <cell r="F873" t="str">
            <v>200763</v>
          </cell>
          <cell r="G873" t="str">
            <v>3</v>
          </cell>
          <cell r="H873">
            <v>95.375</v>
          </cell>
          <cell r="I873">
            <v>8</v>
          </cell>
        </row>
        <row r="874">
          <cell r="F874" t="str">
            <v>200764</v>
          </cell>
          <cell r="G874" t="str">
            <v>4</v>
          </cell>
          <cell r="H874">
            <v>90</v>
          </cell>
          <cell r="I874">
            <v>3</v>
          </cell>
        </row>
        <row r="875">
          <cell r="F875" t="str">
            <v>200765</v>
          </cell>
          <cell r="G875" t="str">
            <v>5</v>
          </cell>
          <cell r="H875">
            <v>71.409090909090907</v>
          </cell>
          <cell r="I875">
            <v>44</v>
          </cell>
        </row>
        <row r="876">
          <cell r="F876" t="str">
            <v>200767</v>
          </cell>
          <cell r="G876" t="str">
            <v>7</v>
          </cell>
          <cell r="H876">
            <v>82.297872340425556</v>
          </cell>
          <cell r="I876">
            <v>47</v>
          </cell>
        </row>
        <row r="877">
          <cell r="F877" t="str">
            <v>200768</v>
          </cell>
          <cell r="G877" t="str">
            <v>8</v>
          </cell>
          <cell r="H877">
            <v>0</v>
          </cell>
          <cell r="I877">
            <v>1</v>
          </cell>
        </row>
        <row r="878">
          <cell r="F878" t="str">
            <v>200769</v>
          </cell>
          <cell r="G878" t="str">
            <v>9</v>
          </cell>
          <cell r="H878">
            <v>1.3544303797468353</v>
          </cell>
          <cell r="I878">
            <v>79</v>
          </cell>
        </row>
        <row r="879">
          <cell r="F879" t="str">
            <v xml:space="preserve">20076 </v>
          </cell>
          <cell r="G879" t="str">
            <v xml:space="preserve"> </v>
          </cell>
          <cell r="H879">
            <v>92.300847457627128</v>
          </cell>
          <cell r="I879">
            <v>236</v>
          </cell>
        </row>
        <row r="880">
          <cell r="F880" t="str">
            <v>200771</v>
          </cell>
          <cell r="G880" t="str">
            <v>1</v>
          </cell>
          <cell r="H880">
            <v>0</v>
          </cell>
          <cell r="I880">
            <v>1</v>
          </cell>
        </row>
        <row r="881">
          <cell r="F881" t="str">
            <v>200772</v>
          </cell>
          <cell r="G881" t="str">
            <v>2</v>
          </cell>
          <cell r="H881">
            <v>150.33823529411768</v>
          </cell>
          <cell r="I881">
            <v>68</v>
          </cell>
        </row>
        <row r="882">
          <cell r="F882" t="str">
            <v>200773</v>
          </cell>
          <cell r="G882" t="str">
            <v>3</v>
          </cell>
          <cell r="H882">
            <v>97.800000000000011</v>
          </cell>
          <cell r="I882">
            <v>10</v>
          </cell>
        </row>
        <row r="883">
          <cell r="F883" t="str">
            <v>200774</v>
          </cell>
          <cell r="G883" t="str">
            <v>4</v>
          </cell>
          <cell r="H883">
            <v>273.66666666666663</v>
          </cell>
          <cell r="I883">
            <v>6</v>
          </cell>
        </row>
        <row r="884">
          <cell r="F884" t="str">
            <v>200775</v>
          </cell>
          <cell r="G884" t="str">
            <v>5</v>
          </cell>
          <cell r="H884">
            <v>96.810810810810807</v>
          </cell>
          <cell r="I884">
            <v>37</v>
          </cell>
        </row>
        <row r="885">
          <cell r="F885" t="str">
            <v>200777</v>
          </cell>
          <cell r="G885" t="str">
            <v>7</v>
          </cell>
          <cell r="H885">
            <v>54.095238095238088</v>
          </cell>
          <cell r="I885">
            <v>21</v>
          </cell>
        </row>
        <row r="886">
          <cell r="F886" t="str">
            <v>200778</v>
          </cell>
          <cell r="G886" t="str">
            <v>8</v>
          </cell>
          <cell r="H886">
            <v>12.75</v>
          </cell>
          <cell r="I886">
            <v>12</v>
          </cell>
        </row>
        <row r="887">
          <cell r="F887" t="str">
            <v>200779</v>
          </cell>
          <cell r="G887" t="str">
            <v>9</v>
          </cell>
          <cell r="H887">
            <v>20</v>
          </cell>
          <cell r="I887">
            <v>37</v>
          </cell>
        </row>
        <row r="888">
          <cell r="F888" t="str">
            <v xml:space="preserve">20077 </v>
          </cell>
          <cell r="G888" t="str">
            <v xml:space="preserve"> </v>
          </cell>
          <cell r="H888">
            <v>96.114583333333314</v>
          </cell>
          <cell r="I888">
            <v>192</v>
          </cell>
        </row>
        <row r="889">
          <cell r="F889" t="str">
            <v>200782</v>
          </cell>
          <cell r="G889" t="str">
            <v>2</v>
          </cell>
          <cell r="H889">
            <v>0.5</v>
          </cell>
          <cell r="I889">
            <v>2</v>
          </cell>
        </row>
        <row r="890">
          <cell r="F890" t="str">
            <v>200783</v>
          </cell>
          <cell r="G890" t="str">
            <v>3</v>
          </cell>
          <cell r="H890">
            <v>25</v>
          </cell>
          <cell r="I890">
            <v>1</v>
          </cell>
        </row>
        <row r="891">
          <cell r="F891" t="str">
            <v>200787</v>
          </cell>
          <cell r="G891" t="str">
            <v>7</v>
          </cell>
          <cell r="H891">
            <v>0</v>
          </cell>
          <cell r="I891">
            <v>5</v>
          </cell>
        </row>
        <row r="892">
          <cell r="F892" t="str">
            <v>200788</v>
          </cell>
          <cell r="G892" t="str">
            <v>8</v>
          </cell>
          <cell r="H892">
            <v>0</v>
          </cell>
          <cell r="I892">
            <v>2</v>
          </cell>
        </row>
        <row r="893">
          <cell r="F893" t="str">
            <v>200789</v>
          </cell>
          <cell r="G893" t="str">
            <v>9</v>
          </cell>
          <cell r="H893">
            <v>27.999999999999993</v>
          </cell>
          <cell r="I893">
            <v>26</v>
          </cell>
        </row>
        <row r="894">
          <cell r="F894" t="str">
            <v xml:space="preserve">20078 </v>
          </cell>
          <cell r="G894" t="str">
            <v xml:space="preserve"> </v>
          </cell>
          <cell r="H894">
            <v>20.944444444444432</v>
          </cell>
          <cell r="I894">
            <v>36</v>
          </cell>
        </row>
        <row r="895">
          <cell r="F895" t="str">
            <v>200791</v>
          </cell>
          <cell r="G895" t="str">
            <v>1</v>
          </cell>
          <cell r="H895">
            <v>0</v>
          </cell>
          <cell r="I895">
            <v>1</v>
          </cell>
        </row>
        <row r="896">
          <cell r="F896" t="str">
            <v>200792</v>
          </cell>
          <cell r="G896" t="str">
            <v>2</v>
          </cell>
          <cell r="H896">
            <v>66.594594594594611</v>
          </cell>
          <cell r="I896">
            <v>111</v>
          </cell>
        </row>
        <row r="897">
          <cell r="F897" t="str">
            <v>200793</v>
          </cell>
          <cell r="G897" t="str">
            <v>3</v>
          </cell>
          <cell r="H897">
            <v>26.305084745762716</v>
          </cell>
          <cell r="I897">
            <v>59</v>
          </cell>
        </row>
        <row r="898">
          <cell r="F898" t="str">
            <v>200794</v>
          </cell>
          <cell r="G898" t="str">
            <v>4</v>
          </cell>
          <cell r="H898">
            <v>34.793103448275858</v>
          </cell>
          <cell r="I898">
            <v>29</v>
          </cell>
        </row>
        <row r="899">
          <cell r="F899" t="str">
            <v>200795</v>
          </cell>
          <cell r="G899" t="str">
            <v>5</v>
          </cell>
          <cell r="H899">
            <v>32.324074074074069</v>
          </cell>
          <cell r="I899">
            <v>216</v>
          </cell>
        </row>
        <row r="900">
          <cell r="F900" t="str">
            <v>200796</v>
          </cell>
          <cell r="G900" t="str">
            <v>6</v>
          </cell>
          <cell r="H900">
            <v>0</v>
          </cell>
          <cell r="I900">
            <v>3</v>
          </cell>
        </row>
        <row r="901">
          <cell r="F901" t="str">
            <v>200797</v>
          </cell>
          <cell r="G901" t="str">
            <v>7</v>
          </cell>
          <cell r="H901">
            <v>43.750000000000007</v>
          </cell>
          <cell r="I901">
            <v>16</v>
          </cell>
        </row>
        <row r="902">
          <cell r="F902" t="str">
            <v>200798</v>
          </cell>
          <cell r="G902" t="str">
            <v>8</v>
          </cell>
          <cell r="H902">
            <v>58.185185185185183</v>
          </cell>
          <cell r="I902">
            <v>27</v>
          </cell>
        </row>
        <row r="903">
          <cell r="F903" t="str">
            <v>200799</v>
          </cell>
          <cell r="G903" t="str">
            <v>9</v>
          </cell>
          <cell r="H903">
            <v>11.153508771929825</v>
          </cell>
          <cell r="I903">
            <v>228</v>
          </cell>
        </row>
        <row r="904">
          <cell r="F904" t="str">
            <v xml:space="preserve">20079 </v>
          </cell>
          <cell r="G904" t="str">
            <v xml:space="preserve"> </v>
          </cell>
          <cell r="H904">
            <v>31.520289855072431</v>
          </cell>
          <cell r="I904">
            <v>690</v>
          </cell>
        </row>
        <row r="905">
          <cell r="F905" t="str">
            <v>200802</v>
          </cell>
          <cell r="G905" t="str">
            <v>2</v>
          </cell>
          <cell r="H905">
            <v>332.34615384615381</v>
          </cell>
          <cell r="I905">
            <v>26</v>
          </cell>
        </row>
        <row r="906">
          <cell r="F906" t="str">
            <v>200803</v>
          </cell>
          <cell r="G906" t="str">
            <v>3</v>
          </cell>
          <cell r="H906">
            <v>74.75</v>
          </cell>
          <cell r="I906">
            <v>4</v>
          </cell>
        </row>
        <row r="907">
          <cell r="F907" t="str">
            <v>200804</v>
          </cell>
          <cell r="G907" t="str">
            <v>4</v>
          </cell>
          <cell r="H907">
            <v>39</v>
          </cell>
          <cell r="I907">
            <v>3</v>
          </cell>
        </row>
        <row r="908">
          <cell r="F908" t="str">
            <v>200805</v>
          </cell>
          <cell r="G908" t="str">
            <v>5</v>
          </cell>
          <cell r="H908">
            <v>50.190476190476197</v>
          </cell>
          <cell r="I908">
            <v>42</v>
          </cell>
        </row>
        <row r="909">
          <cell r="F909" t="str">
            <v>200806</v>
          </cell>
          <cell r="G909" t="str">
            <v>6</v>
          </cell>
          <cell r="H909">
            <v>29</v>
          </cell>
          <cell r="I909">
            <v>1</v>
          </cell>
        </row>
        <row r="910">
          <cell r="F910" t="str">
            <v>200807</v>
          </cell>
          <cell r="G910" t="str">
            <v>7</v>
          </cell>
          <cell r="H910">
            <v>38.200000000000003</v>
          </cell>
          <cell r="I910">
            <v>5</v>
          </cell>
        </row>
        <row r="911">
          <cell r="F911" t="str">
            <v>200808</v>
          </cell>
          <cell r="G911" t="str">
            <v>8</v>
          </cell>
          <cell r="H911">
            <v>82.375</v>
          </cell>
          <cell r="I911">
            <v>8</v>
          </cell>
        </row>
        <row r="912">
          <cell r="F912" t="str">
            <v>200809</v>
          </cell>
          <cell r="G912" t="str">
            <v>9</v>
          </cell>
          <cell r="H912">
            <v>15.675213675213675</v>
          </cell>
          <cell r="I912">
            <v>117</v>
          </cell>
        </row>
        <row r="913">
          <cell r="F913" t="str">
            <v xml:space="preserve">20080 </v>
          </cell>
          <cell r="G913" t="str">
            <v xml:space="preserve"> </v>
          </cell>
          <cell r="H913">
            <v>67.36893203883497</v>
          </cell>
          <cell r="I913">
            <v>206</v>
          </cell>
        </row>
        <row r="914">
          <cell r="F914" t="str">
            <v>200812</v>
          </cell>
          <cell r="G914" t="str">
            <v>2</v>
          </cell>
          <cell r="H914">
            <v>66.491228070175453</v>
          </cell>
          <cell r="I914">
            <v>114</v>
          </cell>
        </row>
        <row r="915">
          <cell r="F915" t="str">
            <v>200813</v>
          </cell>
          <cell r="G915" t="str">
            <v>3</v>
          </cell>
          <cell r="H915">
            <v>147.28571428571428</v>
          </cell>
          <cell r="I915">
            <v>7</v>
          </cell>
        </row>
        <row r="916">
          <cell r="F916" t="str">
            <v>200814</v>
          </cell>
          <cell r="G916" t="str">
            <v>4</v>
          </cell>
          <cell r="H916">
            <v>276.54545454545456</v>
          </cell>
          <cell r="I916">
            <v>11</v>
          </cell>
        </row>
        <row r="917">
          <cell r="F917" t="str">
            <v>200815</v>
          </cell>
          <cell r="G917" t="str">
            <v>5</v>
          </cell>
          <cell r="H917">
            <v>37.979999999999983</v>
          </cell>
          <cell r="I917">
            <v>100</v>
          </cell>
        </row>
        <row r="918">
          <cell r="F918" t="str">
            <v>200817</v>
          </cell>
          <cell r="G918" t="str">
            <v>7</v>
          </cell>
          <cell r="H918">
            <v>85.818181818181827</v>
          </cell>
          <cell r="I918">
            <v>33</v>
          </cell>
        </row>
        <row r="919">
          <cell r="F919" t="str">
            <v>200818</v>
          </cell>
          <cell r="G919" t="str">
            <v>8</v>
          </cell>
          <cell r="H919">
            <v>50.163636363636357</v>
          </cell>
          <cell r="I919">
            <v>55</v>
          </cell>
        </row>
        <row r="920">
          <cell r="F920" t="str">
            <v>200819</v>
          </cell>
          <cell r="G920" t="str">
            <v>9</v>
          </cell>
          <cell r="H920">
            <v>31.281690140845079</v>
          </cell>
          <cell r="I920">
            <v>71</v>
          </cell>
        </row>
        <row r="921">
          <cell r="F921" t="str">
            <v xml:space="preserve">20081 </v>
          </cell>
          <cell r="G921" t="str">
            <v xml:space="preserve"> </v>
          </cell>
          <cell r="H921">
            <v>59.496163682864363</v>
          </cell>
          <cell r="I921">
            <v>391</v>
          </cell>
        </row>
        <row r="922">
          <cell r="F922" t="str">
            <v>209011</v>
          </cell>
          <cell r="G922" t="str">
            <v>1</v>
          </cell>
          <cell r="H922">
            <v>0</v>
          </cell>
          <cell r="I922">
            <v>1</v>
          </cell>
        </row>
        <row r="923">
          <cell r="F923" t="str">
            <v>209012</v>
          </cell>
          <cell r="G923" t="str">
            <v>2</v>
          </cell>
          <cell r="H923">
            <v>83.333333333333329</v>
          </cell>
          <cell r="I923">
            <v>6</v>
          </cell>
        </row>
        <row r="924">
          <cell r="F924" t="str">
            <v>209013</v>
          </cell>
          <cell r="G924" t="str">
            <v>3</v>
          </cell>
          <cell r="H924">
            <v>131.25</v>
          </cell>
          <cell r="I924">
            <v>8</v>
          </cell>
        </row>
        <row r="925">
          <cell r="F925" t="str">
            <v>209014</v>
          </cell>
          <cell r="G925" t="str">
            <v>4</v>
          </cell>
          <cell r="H925">
            <v>120</v>
          </cell>
          <cell r="I925">
            <v>3</v>
          </cell>
        </row>
        <row r="926">
          <cell r="F926" t="str">
            <v>209015</v>
          </cell>
          <cell r="G926" t="str">
            <v>5</v>
          </cell>
          <cell r="H926">
            <v>93.000000000000014</v>
          </cell>
          <cell r="I926">
            <v>8</v>
          </cell>
        </row>
        <row r="927">
          <cell r="F927" t="str">
            <v>209017</v>
          </cell>
          <cell r="G927" t="str">
            <v>7</v>
          </cell>
          <cell r="H927">
            <v>69.833333333333329</v>
          </cell>
          <cell r="I927">
            <v>6</v>
          </cell>
        </row>
        <row r="928">
          <cell r="F928" t="str">
            <v>209018</v>
          </cell>
          <cell r="G928" t="str">
            <v>8</v>
          </cell>
          <cell r="H928">
            <v>50.2</v>
          </cell>
          <cell r="I928">
            <v>20</v>
          </cell>
        </row>
        <row r="929">
          <cell r="F929" t="str">
            <v>209019</v>
          </cell>
          <cell r="G929" t="str">
            <v>9</v>
          </cell>
          <cell r="H929">
            <v>40.904761904761884</v>
          </cell>
          <cell r="I929">
            <v>21</v>
          </cell>
        </row>
        <row r="930">
          <cell r="F930" t="str">
            <v xml:space="preserve">20901 </v>
          </cell>
          <cell r="G930" t="str">
            <v xml:space="preserve"> </v>
          </cell>
          <cell r="H930">
            <v>67.616438356164394</v>
          </cell>
          <cell r="I930">
            <v>73</v>
          </cell>
        </row>
        <row r="931">
          <cell r="F931" t="str">
            <v>209022</v>
          </cell>
          <cell r="G931" t="str">
            <v>2</v>
          </cell>
          <cell r="H931">
            <v>58.181818181818187</v>
          </cell>
          <cell r="I931">
            <v>44</v>
          </cell>
        </row>
        <row r="932">
          <cell r="F932" t="str">
            <v>209023</v>
          </cell>
          <cell r="G932" t="str">
            <v>3</v>
          </cell>
          <cell r="H932">
            <v>28.467741935483868</v>
          </cell>
          <cell r="I932">
            <v>62</v>
          </cell>
        </row>
        <row r="933">
          <cell r="F933" t="str">
            <v>209024</v>
          </cell>
          <cell r="G933" t="str">
            <v>4</v>
          </cell>
          <cell r="H933">
            <v>79.2</v>
          </cell>
          <cell r="I933">
            <v>20</v>
          </cell>
        </row>
        <row r="934">
          <cell r="F934" t="str">
            <v>209025</v>
          </cell>
          <cell r="G934" t="str">
            <v>5</v>
          </cell>
          <cell r="H934">
            <v>26.236111111111107</v>
          </cell>
          <cell r="I934">
            <v>144</v>
          </cell>
        </row>
        <row r="935">
          <cell r="F935" t="str">
            <v>209027</v>
          </cell>
          <cell r="G935" t="str">
            <v>7</v>
          </cell>
          <cell r="H935">
            <v>88.291666666666671</v>
          </cell>
          <cell r="I935">
            <v>24</v>
          </cell>
        </row>
        <row r="936">
          <cell r="F936" t="str">
            <v>209028</v>
          </cell>
          <cell r="G936" t="str">
            <v>8</v>
          </cell>
          <cell r="H936">
            <v>11.607142857142858</v>
          </cell>
          <cell r="I936">
            <v>28</v>
          </cell>
        </row>
        <row r="937">
          <cell r="F937" t="str">
            <v>209029</v>
          </cell>
          <cell r="G937" t="str">
            <v>9</v>
          </cell>
          <cell r="H937">
            <v>10.506666666666664</v>
          </cell>
          <cell r="I937">
            <v>75</v>
          </cell>
        </row>
        <row r="938">
          <cell r="F938" t="str">
            <v xml:space="preserve">20902 </v>
          </cell>
          <cell r="G938" t="str">
            <v xml:space="preserve"> </v>
          </cell>
          <cell r="H938">
            <v>32.541561712846324</v>
          </cell>
          <cell r="I938">
            <v>397</v>
          </cell>
        </row>
        <row r="939">
          <cell r="F939" t="str">
            <v>209031</v>
          </cell>
          <cell r="G939" t="str">
            <v>1</v>
          </cell>
          <cell r="H939">
            <v>30</v>
          </cell>
          <cell r="I939">
            <v>1</v>
          </cell>
        </row>
        <row r="940">
          <cell r="F940" t="str">
            <v>209032</v>
          </cell>
          <cell r="G940" t="str">
            <v>2</v>
          </cell>
          <cell r="H940">
            <v>25.950000000000003</v>
          </cell>
          <cell r="I940">
            <v>60</v>
          </cell>
        </row>
        <row r="941">
          <cell r="F941" t="str">
            <v>209033</v>
          </cell>
          <cell r="G941" t="str">
            <v>3</v>
          </cell>
          <cell r="H941">
            <v>27.400000000000002</v>
          </cell>
          <cell r="I941">
            <v>15</v>
          </cell>
        </row>
        <row r="942">
          <cell r="F942" t="str">
            <v>209034</v>
          </cell>
          <cell r="G942" t="str">
            <v>4</v>
          </cell>
          <cell r="H942">
            <v>99.25</v>
          </cell>
          <cell r="I942">
            <v>4</v>
          </cell>
        </row>
        <row r="943">
          <cell r="F943" t="str">
            <v>209035</v>
          </cell>
          <cell r="G943" t="str">
            <v>5</v>
          </cell>
          <cell r="H943">
            <v>6.5339805825242712</v>
          </cell>
          <cell r="I943">
            <v>103</v>
          </cell>
        </row>
        <row r="944">
          <cell r="F944" t="str">
            <v>209036</v>
          </cell>
          <cell r="G944" t="str">
            <v>6</v>
          </cell>
          <cell r="H944">
            <v>0</v>
          </cell>
          <cell r="I944">
            <v>2</v>
          </cell>
        </row>
        <row r="945">
          <cell r="F945" t="str">
            <v>209037</v>
          </cell>
          <cell r="G945" t="str">
            <v>7</v>
          </cell>
          <cell r="H945">
            <v>16.086956521739136</v>
          </cell>
          <cell r="I945">
            <v>23</v>
          </cell>
        </row>
        <row r="946">
          <cell r="F946" t="str">
            <v>209038</v>
          </cell>
          <cell r="G946" t="str">
            <v>8</v>
          </cell>
          <cell r="H946">
            <v>23.526315789473681</v>
          </cell>
          <cell r="I946">
            <v>19</v>
          </cell>
        </row>
        <row r="947">
          <cell r="F947" t="str">
            <v>209039</v>
          </cell>
          <cell r="G947" t="str">
            <v>9</v>
          </cell>
          <cell r="H947">
            <v>11.804687499999996</v>
          </cell>
          <cell r="I947">
            <v>128</v>
          </cell>
        </row>
        <row r="948">
          <cell r="F948" t="str">
            <v xml:space="preserve">20903 </v>
          </cell>
          <cell r="G948" t="str">
            <v xml:space="preserve"> </v>
          </cell>
          <cell r="H948">
            <v>15.200000000000001</v>
          </cell>
          <cell r="I948">
            <v>355</v>
          </cell>
        </row>
        <row r="949">
          <cell r="F949" t="str">
            <v>209042</v>
          </cell>
          <cell r="G949" t="str">
            <v>2</v>
          </cell>
          <cell r="H949">
            <v>0</v>
          </cell>
          <cell r="I949">
            <v>1</v>
          </cell>
        </row>
        <row r="950">
          <cell r="F950" t="str">
            <v xml:space="preserve">20904 </v>
          </cell>
          <cell r="G950" t="str">
            <v xml:space="preserve"> </v>
          </cell>
          <cell r="H950">
            <v>0</v>
          </cell>
          <cell r="I950">
            <v>1</v>
          </cell>
        </row>
        <row r="951">
          <cell r="F951" t="str">
            <v>209058</v>
          </cell>
          <cell r="G951" t="str">
            <v>8</v>
          </cell>
          <cell r="H951">
            <v>180</v>
          </cell>
          <cell r="I951">
            <v>1</v>
          </cell>
        </row>
        <row r="952">
          <cell r="F952" t="str">
            <v xml:space="preserve">20905 </v>
          </cell>
          <cell r="G952" t="str">
            <v xml:space="preserve"> </v>
          </cell>
          <cell r="H952">
            <v>180</v>
          </cell>
          <cell r="I952">
            <v>1</v>
          </cell>
        </row>
        <row r="953">
          <cell r="F953" t="str">
            <v>209065</v>
          </cell>
          <cell r="G953" t="str">
            <v>5</v>
          </cell>
          <cell r="H953">
            <v>16</v>
          </cell>
          <cell r="I953">
            <v>1</v>
          </cell>
        </row>
        <row r="954">
          <cell r="F954" t="str">
            <v>209069</v>
          </cell>
          <cell r="G954" t="str">
            <v>9</v>
          </cell>
          <cell r="H954">
            <v>0</v>
          </cell>
          <cell r="I954">
            <v>1</v>
          </cell>
        </row>
        <row r="955">
          <cell r="F955" t="str">
            <v xml:space="preserve">20906 </v>
          </cell>
          <cell r="G955" t="str">
            <v xml:space="preserve"> </v>
          </cell>
          <cell r="H955">
            <v>8</v>
          </cell>
          <cell r="I955">
            <v>2</v>
          </cell>
        </row>
        <row r="956">
          <cell r="F956" t="str">
            <v>480012</v>
          </cell>
          <cell r="G956" t="str">
            <v>2</v>
          </cell>
          <cell r="H956">
            <v>83.25</v>
          </cell>
          <cell r="I956">
            <v>24</v>
          </cell>
        </row>
        <row r="957">
          <cell r="F957" t="str">
            <v>480013</v>
          </cell>
          <cell r="G957" t="str">
            <v>3</v>
          </cell>
          <cell r="H957">
            <v>51.45945945945946</v>
          </cell>
          <cell r="I957">
            <v>37</v>
          </cell>
        </row>
        <row r="958">
          <cell r="F958" t="str">
            <v>480014</v>
          </cell>
          <cell r="G958" t="str">
            <v>4</v>
          </cell>
          <cell r="H958">
            <v>44.438596491228054</v>
          </cell>
          <cell r="I958">
            <v>57</v>
          </cell>
        </row>
        <row r="959">
          <cell r="F959" t="str">
            <v>480015</v>
          </cell>
          <cell r="G959" t="str">
            <v>5</v>
          </cell>
          <cell r="H959">
            <v>19.153110047846894</v>
          </cell>
          <cell r="I959">
            <v>209</v>
          </cell>
        </row>
        <row r="960">
          <cell r="F960" t="str">
            <v>480016</v>
          </cell>
          <cell r="G960" t="str">
            <v>6</v>
          </cell>
          <cell r="H960">
            <v>0</v>
          </cell>
          <cell r="I960">
            <v>1</v>
          </cell>
        </row>
        <row r="961">
          <cell r="F961" t="str">
            <v>480017</v>
          </cell>
          <cell r="G961" t="str">
            <v>7</v>
          </cell>
          <cell r="H961">
            <v>249.56521739130437</v>
          </cell>
          <cell r="I961">
            <v>23</v>
          </cell>
        </row>
        <row r="962">
          <cell r="F962" t="str">
            <v>480018</v>
          </cell>
          <cell r="G962" t="str">
            <v>8</v>
          </cell>
          <cell r="H962">
            <v>54.070000000000007</v>
          </cell>
          <cell r="I962">
            <v>100</v>
          </cell>
        </row>
        <row r="963">
          <cell r="F963" t="str">
            <v>480019</v>
          </cell>
          <cell r="G963" t="str">
            <v>9</v>
          </cell>
          <cell r="H963">
            <v>44.360824742268036</v>
          </cell>
          <cell r="I963">
            <v>194</v>
          </cell>
        </row>
        <row r="964">
          <cell r="F964" t="str">
            <v xml:space="preserve">48001 </v>
          </cell>
          <cell r="G964" t="str">
            <v xml:space="preserve"> </v>
          </cell>
          <cell r="H964">
            <v>46.807751937984506</v>
          </cell>
          <cell r="I964">
            <v>645</v>
          </cell>
        </row>
        <row r="965">
          <cell r="F965" t="str">
            <v>480022</v>
          </cell>
          <cell r="G965" t="str">
            <v>2</v>
          </cell>
          <cell r="H965">
            <v>135.43243243243248</v>
          </cell>
          <cell r="I965">
            <v>37</v>
          </cell>
        </row>
        <row r="966">
          <cell r="F966" t="str">
            <v>480023</v>
          </cell>
          <cell r="G966" t="str">
            <v>3</v>
          </cell>
          <cell r="H966">
            <v>45.93333333333333</v>
          </cell>
          <cell r="I966">
            <v>15</v>
          </cell>
        </row>
        <row r="967">
          <cell r="F967" t="str">
            <v>480024</v>
          </cell>
          <cell r="G967" t="str">
            <v>4</v>
          </cell>
          <cell r="H967">
            <v>81.759999999999977</v>
          </cell>
          <cell r="I967">
            <v>25</v>
          </cell>
        </row>
        <row r="968">
          <cell r="F968" t="str">
            <v>480025</v>
          </cell>
          <cell r="G968" t="str">
            <v>5</v>
          </cell>
          <cell r="H968">
            <v>10.012345679012345</v>
          </cell>
          <cell r="I968">
            <v>81</v>
          </cell>
        </row>
        <row r="969">
          <cell r="F969" t="str">
            <v>480027</v>
          </cell>
          <cell r="G969" t="str">
            <v>7</v>
          </cell>
          <cell r="H969">
            <v>112.575</v>
          </cell>
          <cell r="I969">
            <v>40</v>
          </cell>
        </row>
        <row r="970">
          <cell r="F970" t="str">
            <v>480028</v>
          </cell>
          <cell r="G970" t="str">
            <v>8</v>
          </cell>
          <cell r="H970">
            <v>12.421052631578949</v>
          </cell>
          <cell r="I970">
            <v>38</v>
          </cell>
        </row>
        <row r="971">
          <cell r="F971" t="str">
            <v>480029</v>
          </cell>
          <cell r="G971" t="str">
            <v>9</v>
          </cell>
          <cell r="H971">
            <v>53.488636363636331</v>
          </cell>
          <cell r="I971">
            <v>88</v>
          </cell>
        </row>
        <row r="972">
          <cell r="F972" t="str">
            <v xml:space="preserve">48002 </v>
          </cell>
          <cell r="G972" t="str">
            <v xml:space="preserve"> </v>
          </cell>
          <cell r="H972">
            <v>56.287037037036981</v>
          </cell>
          <cell r="I972">
            <v>324</v>
          </cell>
        </row>
        <row r="973">
          <cell r="F973" t="str">
            <v>480031</v>
          </cell>
          <cell r="G973" t="str">
            <v>1</v>
          </cell>
          <cell r="H973">
            <v>0</v>
          </cell>
          <cell r="I973">
            <v>1</v>
          </cell>
        </row>
        <row r="974">
          <cell r="F974" t="str">
            <v>480032</v>
          </cell>
          <cell r="G974" t="str">
            <v>2</v>
          </cell>
          <cell r="H974">
            <v>106.13846153846151</v>
          </cell>
          <cell r="I974">
            <v>130</v>
          </cell>
        </row>
        <row r="975">
          <cell r="F975" t="str">
            <v>480033</v>
          </cell>
          <cell r="G975" t="str">
            <v>3</v>
          </cell>
          <cell r="H975">
            <v>63.75373134328359</v>
          </cell>
          <cell r="I975">
            <v>134</v>
          </cell>
        </row>
        <row r="976">
          <cell r="F976" t="str">
            <v>480034</v>
          </cell>
          <cell r="G976" t="str">
            <v>4</v>
          </cell>
          <cell r="H976">
            <v>36.79069767441861</v>
          </cell>
          <cell r="I976">
            <v>43</v>
          </cell>
        </row>
        <row r="977">
          <cell r="F977" t="str">
            <v>480035</v>
          </cell>
          <cell r="G977" t="str">
            <v>5</v>
          </cell>
          <cell r="H977">
            <v>26.403973509933774</v>
          </cell>
          <cell r="I977">
            <v>151</v>
          </cell>
        </row>
        <row r="978">
          <cell r="F978" t="str">
            <v>480037</v>
          </cell>
          <cell r="G978" t="str">
            <v>7</v>
          </cell>
          <cell r="H978">
            <v>11.611111111111111</v>
          </cell>
          <cell r="I978">
            <v>108</v>
          </cell>
        </row>
        <row r="979">
          <cell r="F979" t="str">
            <v>480038</v>
          </cell>
          <cell r="G979" t="str">
            <v>8</v>
          </cell>
          <cell r="H979">
            <v>62.366071428571416</v>
          </cell>
          <cell r="I979">
            <v>112</v>
          </cell>
        </row>
        <row r="980">
          <cell r="F980" t="str">
            <v>480039</v>
          </cell>
          <cell r="G980" t="str">
            <v>9</v>
          </cell>
          <cell r="H980">
            <v>17.245823389021481</v>
          </cell>
          <cell r="I980">
            <v>419</v>
          </cell>
        </row>
        <row r="981">
          <cell r="F981" t="str">
            <v xml:space="preserve">48003 </v>
          </cell>
          <cell r="G981" t="str">
            <v xml:space="preserve"> </v>
          </cell>
          <cell r="H981">
            <v>39.50364298724957</v>
          </cell>
          <cell r="I981">
            <v>1098</v>
          </cell>
        </row>
        <row r="982">
          <cell r="F982" t="str">
            <v>480042</v>
          </cell>
          <cell r="G982" t="str">
            <v>2</v>
          </cell>
          <cell r="H982">
            <v>0</v>
          </cell>
          <cell r="I982">
            <v>1</v>
          </cell>
        </row>
        <row r="983">
          <cell r="F983" t="str">
            <v>480044</v>
          </cell>
          <cell r="G983" t="str">
            <v>4</v>
          </cell>
          <cell r="H983">
            <v>69</v>
          </cell>
          <cell r="I983">
            <v>2</v>
          </cell>
        </row>
        <row r="984">
          <cell r="F984" t="str">
            <v>480045</v>
          </cell>
          <cell r="G984" t="str">
            <v>5</v>
          </cell>
          <cell r="H984">
            <v>18</v>
          </cell>
          <cell r="I984">
            <v>1</v>
          </cell>
        </row>
        <row r="985">
          <cell r="F985" t="str">
            <v>480047</v>
          </cell>
          <cell r="G985" t="str">
            <v>7</v>
          </cell>
          <cell r="H985">
            <v>0</v>
          </cell>
          <cell r="I985">
            <v>1</v>
          </cell>
        </row>
        <row r="986">
          <cell r="F986" t="str">
            <v>480048</v>
          </cell>
          <cell r="G986" t="str">
            <v>8</v>
          </cell>
          <cell r="H986">
            <v>0</v>
          </cell>
          <cell r="I986">
            <v>2</v>
          </cell>
        </row>
        <row r="987">
          <cell r="F987" t="str">
            <v>480049</v>
          </cell>
          <cell r="G987" t="str">
            <v>9</v>
          </cell>
          <cell r="H987">
            <v>46.166666666666664</v>
          </cell>
          <cell r="I987">
            <v>6</v>
          </cell>
        </row>
        <row r="988">
          <cell r="F988" t="str">
            <v xml:space="preserve">48004 </v>
          </cell>
          <cell r="G988" t="str">
            <v xml:space="preserve"> </v>
          </cell>
          <cell r="H988">
            <v>33.307692307692307</v>
          </cell>
          <cell r="I988">
            <v>13</v>
          </cell>
        </row>
        <row r="989">
          <cell r="F989" t="str">
            <v>480052</v>
          </cell>
          <cell r="G989" t="str">
            <v>2</v>
          </cell>
          <cell r="H989">
            <v>0</v>
          </cell>
          <cell r="I989">
            <v>1</v>
          </cell>
        </row>
        <row r="990">
          <cell r="F990" t="str">
            <v>480057</v>
          </cell>
          <cell r="G990" t="str">
            <v>7</v>
          </cell>
          <cell r="H990">
            <v>0</v>
          </cell>
          <cell r="I990">
            <v>2</v>
          </cell>
        </row>
        <row r="991">
          <cell r="F991" t="str">
            <v xml:space="preserve">48005 </v>
          </cell>
          <cell r="G991" t="str">
            <v xml:space="preserve"> </v>
          </cell>
          <cell r="H991">
            <v>0</v>
          </cell>
          <cell r="I991">
            <v>3</v>
          </cell>
        </row>
        <row r="992">
          <cell r="F992" t="str">
            <v>480065</v>
          </cell>
          <cell r="G992" t="str">
            <v>5</v>
          </cell>
          <cell r="H992">
            <v>0</v>
          </cell>
          <cell r="I992">
            <v>1</v>
          </cell>
        </row>
        <row r="993">
          <cell r="F993" t="str">
            <v>480067</v>
          </cell>
          <cell r="G993" t="str">
            <v>7</v>
          </cell>
          <cell r="H993">
            <v>0</v>
          </cell>
          <cell r="I993">
            <v>3</v>
          </cell>
        </row>
        <row r="994">
          <cell r="F994" t="str">
            <v xml:space="preserve">48006 </v>
          </cell>
          <cell r="G994" t="str">
            <v xml:space="preserve"> </v>
          </cell>
          <cell r="H994">
            <v>0</v>
          </cell>
          <cell r="I994">
            <v>4</v>
          </cell>
        </row>
        <row r="995">
          <cell r="F995" t="str">
            <v>480073</v>
          </cell>
          <cell r="G995" t="str">
            <v>3</v>
          </cell>
          <cell r="H995">
            <v>3</v>
          </cell>
          <cell r="I995">
            <v>3</v>
          </cell>
        </row>
        <row r="996">
          <cell r="F996" t="str">
            <v>480075</v>
          </cell>
          <cell r="G996" t="str">
            <v>5</v>
          </cell>
          <cell r="H996">
            <v>18.428571428571427</v>
          </cell>
          <cell r="I996">
            <v>7</v>
          </cell>
        </row>
        <row r="997">
          <cell r="F997" t="str">
            <v>480079</v>
          </cell>
          <cell r="G997" t="str">
            <v>9</v>
          </cell>
          <cell r="H997">
            <v>40.666666666666664</v>
          </cell>
          <cell r="I997">
            <v>3</v>
          </cell>
        </row>
        <row r="998">
          <cell r="F998" t="str">
            <v xml:space="preserve">48007 </v>
          </cell>
          <cell r="G998" t="str">
            <v xml:space="preserve"> </v>
          </cell>
          <cell r="H998">
            <v>20</v>
          </cell>
          <cell r="I998">
            <v>13</v>
          </cell>
        </row>
        <row r="999">
          <cell r="F999" t="str">
            <v>480082</v>
          </cell>
          <cell r="G999" t="str">
            <v>2</v>
          </cell>
          <cell r="H999">
            <v>0</v>
          </cell>
          <cell r="I999">
            <v>1</v>
          </cell>
        </row>
        <row r="1000">
          <cell r="F1000" t="str">
            <v>480085</v>
          </cell>
          <cell r="G1000" t="str">
            <v>5</v>
          </cell>
          <cell r="H1000">
            <v>7.3555555555555534</v>
          </cell>
          <cell r="I1000">
            <v>45</v>
          </cell>
        </row>
        <row r="1001">
          <cell r="F1001" t="str">
            <v>480087</v>
          </cell>
          <cell r="G1001" t="str">
            <v>7</v>
          </cell>
          <cell r="H1001">
            <v>0</v>
          </cell>
          <cell r="I1001">
            <v>1</v>
          </cell>
        </row>
        <row r="1002">
          <cell r="F1002" t="str">
            <v>480089</v>
          </cell>
          <cell r="G1002" t="str">
            <v>9</v>
          </cell>
          <cell r="H1002">
            <v>0</v>
          </cell>
          <cell r="I1002">
            <v>1</v>
          </cell>
        </row>
        <row r="1003">
          <cell r="F1003" t="str">
            <v xml:space="preserve">48008 </v>
          </cell>
          <cell r="G1003" t="str">
            <v xml:space="preserve"> </v>
          </cell>
          <cell r="H1003">
            <v>6.8958333333333357</v>
          </cell>
          <cell r="I1003">
            <v>48</v>
          </cell>
        </row>
        <row r="1004">
          <cell r="F1004" t="str">
            <v>480093</v>
          </cell>
          <cell r="G1004" t="str">
            <v>3</v>
          </cell>
          <cell r="H1004">
            <v>180</v>
          </cell>
          <cell r="I1004">
            <v>1</v>
          </cell>
        </row>
        <row r="1005">
          <cell r="F1005" t="str">
            <v>480094</v>
          </cell>
          <cell r="G1005" t="str">
            <v>4</v>
          </cell>
          <cell r="H1005">
            <v>56</v>
          </cell>
          <cell r="I1005">
            <v>2</v>
          </cell>
        </row>
        <row r="1006">
          <cell r="F1006" t="str">
            <v>480095</v>
          </cell>
          <cell r="G1006" t="str">
            <v>5</v>
          </cell>
          <cell r="H1006">
            <v>59</v>
          </cell>
          <cell r="I1006">
            <v>3</v>
          </cell>
        </row>
        <row r="1007">
          <cell r="F1007" t="str">
            <v>480097</v>
          </cell>
          <cell r="G1007" t="str">
            <v>7</v>
          </cell>
          <cell r="H1007">
            <v>0</v>
          </cell>
          <cell r="I1007">
            <v>17</v>
          </cell>
        </row>
        <row r="1008">
          <cell r="F1008" t="str">
            <v>480098</v>
          </cell>
          <cell r="G1008" t="str">
            <v>8</v>
          </cell>
          <cell r="H1008">
            <v>271.60000000000002</v>
          </cell>
          <cell r="I1008">
            <v>5</v>
          </cell>
        </row>
        <row r="1009">
          <cell r="F1009" t="str">
            <v>480099</v>
          </cell>
          <cell r="G1009" t="str">
            <v>9</v>
          </cell>
          <cell r="H1009">
            <v>34.944444444444443</v>
          </cell>
          <cell r="I1009">
            <v>18</v>
          </cell>
        </row>
        <row r="1010">
          <cell r="F1010" t="str">
            <v xml:space="preserve">48009 </v>
          </cell>
          <cell r="G1010" t="str">
            <v xml:space="preserve"> </v>
          </cell>
          <cell r="H1010">
            <v>53.3913043478261</v>
          </cell>
          <cell r="I1010">
            <v>46</v>
          </cell>
        </row>
        <row r="1011">
          <cell r="F1011" t="str">
            <v>480102</v>
          </cell>
          <cell r="G1011" t="str">
            <v>2</v>
          </cell>
          <cell r="H1011">
            <v>1</v>
          </cell>
          <cell r="I1011">
            <v>1</v>
          </cell>
        </row>
        <row r="1012">
          <cell r="F1012" t="str">
            <v>480105</v>
          </cell>
          <cell r="G1012" t="str">
            <v>5</v>
          </cell>
          <cell r="H1012">
            <v>36.799999999999997</v>
          </cell>
          <cell r="I1012">
            <v>5</v>
          </cell>
        </row>
        <row r="1013">
          <cell r="F1013" t="str">
            <v>480109</v>
          </cell>
          <cell r="G1013" t="str">
            <v>9</v>
          </cell>
          <cell r="H1013">
            <v>30</v>
          </cell>
          <cell r="I1013">
            <v>1</v>
          </cell>
        </row>
        <row r="1014">
          <cell r="F1014" t="str">
            <v xml:space="preserve">48010 </v>
          </cell>
          <cell r="G1014" t="str">
            <v xml:space="preserve"> </v>
          </cell>
          <cell r="H1014">
            <v>30.714285714285719</v>
          </cell>
          <cell r="I1014">
            <v>7</v>
          </cell>
        </row>
        <row r="1015">
          <cell r="F1015" t="str">
            <v>480111</v>
          </cell>
          <cell r="G1015" t="str">
            <v>1</v>
          </cell>
          <cell r="H1015">
            <v>0</v>
          </cell>
          <cell r="I1015">
            <v>1</v>
          </cell>
        </row>
        <row r="1016">
          <cell r="F1016" t="str">
            <v>480112</v>
          </cell>
          <cell r="G1016" t="str">
            <v>2</v>
          </cell>
          <cell r="H1016">
            <v>85.179104477611958</v>
          </cell>
          <cell r="I1016">
            <v>67</v>
          </cell>
        </row>
        <row r="1017">
          <cell r="F1017" t="str">
            <v>480113</v>
          </cell>
          <cell r="G1017" t="str">
            <v>3</v>
          </cell>
          <cell r="H1017">
            <v>105.29411764705884</v>
          </cell>
          <cell r="I1017">
            <v>17</v>
          </cell>
        </row>
        <row r="1018">
          <cell r="F1018" t="str">
            <v>480114</v>
          </cell>
          <cell r="G1018" t="str">
            <v>4</v>
          </cell>
          <cell r="H1018">
            <v>27.076923076923077</v>
          </cell>
          <cell r="I1018">
            <v>13</v>
          </cell>
        </row>
        <row r="1019">
          <cell r="F1019" t="str">
            <v>480115</v>
          </cell>
          <cell r="G1019" t="str">
            <v>5</v>
          </cell>
          <cell r="H1019">
            <v>15.727272727272728</v>
          </cell>
          <cell r="I1019">
            <v>44</v>
          </cell>
        </row>
        <row r="1020">
          <cell r="F1020" t="str">
            <v>480117</v>
          </cell>
          <cell r="G1020" t="str">
            <v>7</v>
          </cell>
          <cell r="H1020">
            <v>69.030303030303017</v>
          </cell>
          <cell r="I1020">
            <v>33</v>
          </cell>
        </row>
        <row r="1021">
          <cell r="F1021" t="str">
            <v>480118</v>
          </cell>
          <cell r="G1021" t="str">
            <v>8</v>
          </cell>
          <cell r="H1021">
            <v>27.25</v>
          </cell>
          <cell r="I1021">
            <v>40</v>
          </cell>
        </row>
        <row r="1022">
          <cell r="F1022" t="str">
            <v>480119</v>
          </cell>
          <cell r="G1022" t="str">
            <v>9</v>
          </cell>
          <cell r="H1022">
            <v>26.508771929824558</v>
          </cell>
          <cell r="I1022">
            <v>57</v>
          </cell>
        </row>
        <row r="1023">
          <cell r="F1023" t="str">
            <v xml:space="preserve">48011 </v>
          </cell>
          <cell r="G1023" t="str">
            <v xml:space="preserve"> </v>
          </cell>
          <cell r="H1023">
            <v>49.338235294117659</v>
          </cell>
          <cell r="I1023">
            <v>272</v>
          </cell>
        </row>
        <row r="1024">
          <cell r="F1024" t="str">
            <v>480122</v>
          </cell>
          <cell r="G1024" t="str">
            <v>2</v>
          </cell>
          <cell r="H1024">
            <v>1</v>
          </cell>
          <cell r="I1024">
            <v>1</v>
          </cell>
        </row>
        <row r="1025">
          <cell r="F1025" t="str">
            <v>480123</v>
          </cell>
          <cell r="G1025" t="str">
            <v>3</v>
          </cell>
          <cell r="H1025">
            <v>0</v>
          </cell>
          <cell r="I1025">
            <v>1</v>
          </cell>
        </row>
        <row r="1026">
          <cell r="F1026" t="str">
            <v>480124</v>
          </cell>
          <cell r="G1026" t="str">
            <v>4</v>
          </cell>
          <cell r="H1026">
            <v>14</v>
          </cell>
          <cell r="I1026">
            <v>2</v>
          </cell>
        </row>
        <row r="1027">
          <cell r="F1027" t="str">
            <v>480125</v>
          </cell>
          <cell r="G1027" t="str">
            <v>5</v>
          </cell>
          <cell r="H1027">
            <v>11.272727272727273</v>
          </cell>
          <cell r="I1027">
            <v>33</v>
          </cell>
        </row>
        <row r="1028">
          <cell r="F1028" t="str">
            <v>480126</v>
          </cell>
          <cell r="G1028" t="str">
            <v>6</v>
          </cell>
          <cell r="H1028">
            <v>0</v>
          </cell>
          <cell r="I1028">
            <v>3</v>
          </cell>
        </row>
        <row r="1029">
          <cell r="F1029" t="str">
            <v>480127</v>
          </cell>
          <cell r="G1029" t="str">
            <v>7</v>
          </cell>
          <cell r="H1029">
            <v>0</v>
          </cell>
          <cell r="I1029">
            <v>1</v>
          </cell>
        </row>
        <row r="1030">
          <cell r="F1030" t="str">
            <v>480128</v>
          </cell>
          <cell r="G1030" t="str">
            <v>8</v>
          </cell>
          <cell r="H1030">
            <v>15</v>
          </cell>
          <cell r="I1030">
            <v>2</v>
          </cell>
        </row>
        <row r="1031">
          <cell r="F1031" t="str">
            <v>480129</v>
          </cell>
          <cell r="G1031" t="str">
            <v>9</v>
          </cell>
          <cell r="H1031">
            <v>0.45833333333333331</v>
          </cell>
          <cell r="I1031">
            <v>24</v>
          </cell>
        </row>
        <row r="1032">
          <cell r="F1032" t="str">
            <v xml:space="preserve">48012 </v>
          </cell>
          <cell r="G1032" t="str">
            <v xml:space="preserve"> </v>
          </cell>
          <cell r="H1032">
            <v>6.5970149253731352</v>
          </cell>
          <cell r="I1032">
            <v>67</v>
          </cell>
        </row>
        <row r="1033">
          <cell r="F1033" t="str">
            <v>480131</v>
          </cell>
          <cell r="G1033" t="str">
            <v>1</v>
          </cell>
          <cell r="H1033">
            <v>62.666666666666671</v>
          </cell>
          <cell r="I1033">
            <v>6</v>
          </cell>
        </row>
        <row r="1034">
          <cell r="F1034" t="str">
            <v>480132</v>
          </cell>
          <cell r="G1034" t="str">
            <v>2</v>
          </cell>
          <cell r="H1034">
            <v>81.357923497267748</v>
          </cell>
          <cell r="I1034">
            <v>366</v>
          </cell>
        </row>
        <row r="1035">
          <cell r="F1035" t="str">
            <v>480133</v>
          </cell>
          <cell r="G1035" t="str">
            <v>3</v>
          </cell>
          <cell r="H1035">
            <v>47.741573033707873</v>
          </cell>
          <cell r="I1035">
            <v>89</v>
          </cell>
        </row>
        <row r="1036">
          <cell r="F1036" t="str">
            <v>480134</v>
          </cell>
          <cell r="G1036" t="str">
            <v>4</v>
          </cell>
          <cell r="H1036">
            <v>45.760683760683769</v>
          </cell>
          <cell r="I1036">
            <v>117</v>
          </cell>
        </row>
        <row r="1037">
          <cell r="F1037" t="str">
            <v>480135</v>
          </cell>
          <cell r="G1037" t="str">
            <v>5</v>
          </cell>
          <cell r="H1037">
            <v>33.922118380062344</v>
          </cell>
          <cell r="I1037">
            <v>963</v>
          </cell>
        </row>
        <row r="1038">
          <cell r="F1038" t="str">
            <v>480136</v>
          </cell>
          <cell r="G1038" t="str">
            <v>6</v>
          </cell>
          <cell r="H1038">
            <v>18</v>
          </cell>
          <cell r="I1038">
            <v>1</v>
          </cell>
        </row>
        <row r="1039">
          <cell r="F1039" t="str">
            <v>480137</v>
          </cell>
          <cell r="G1039" t="str">
            <v>7</v>
          </cell>
          <cell r="H1039">
            <v>40.26282051282049</v>
          </cell>
          <cell r="I1039">
            <v>156</v>
          </cell>
        </row>
        <row r="1040">
          <cell r="F1040" t="str">
            <v>480138</v>
          </cell>
          <cell r="G1040" t="str">
            <v>8</v>
          </cell>
          <cell r="H1040">
            <v>36.353658536585371</v>
          </cell>
          <cell r="I1040">
            <v>82</v>
          </cell>
        </row>
        <row r="1041">
          <cell r="F1041" t="str">
            <v>480139</v>
          </cell>
          <cell r="G1041" t="str">
            <v>9</v>
          </cell>
          <cell r="H1041">
            <v>15.139181286549755</v>
          </cell>
          <cell r="I1041">
            <v>855</v>
          </cell>
        </row>
        <row r="1042">
          <cell r="F1042" t="str">
            <v xml:space="preserve">48013 </v>
          </cell>
          <cell r="G1042" t="str">
            <v xml:space="preserve"> </v>
          </cell>
          <cell r="H1042">
            <v>35.91916508538911</v>
          </cell>
          <cell r="I1042">
            <v>2635</v>
          </cell>
        </row>
        <row r="1043">
          <cell r="F1043" t="str">
            <v>480142</v>
          </cell>
          <cell r="G1043" t="str">
            <v>2</v>
          </cell>
          <cell r="H1043">
            <v>22.000000000000004</v>
          </cell>
          <cell r="I1043">
            <v>8</v>
          </cell>
        </row>
        <row r="1044">
          <cell r="F1044" t="str">
            <v>480143</v>
          </cell>
          <cell r="G1044" t="str">
            <v>3</v>
          </cell>
          <cell r="H1044">
            <v>0</v>
          </cell>
          <cell r="I1044">
            <v>1</v>
          </cell>
        </row>
        <row r="1045">
          <cell r="F1045" t="str">
            <v>480145</v>
          </cell>
          <cell r="G1045" t="str">
            <v>5</v>
          </cell>
          <cell r="H1045">
            <v>2.166666666666667</v>
          </cell>
          <cell r="I1045">
            <v>24</v>
          </cell>
        </row>
        <row r="1046">
          <cell r="F1046" t="str">
            <v>480148</v>
          </cell>
          <cell r="G1046" t="str">
            <v>8</v>
          </cell>
          <cell r="H1046">
            <v>0</v>
          </cell>
          <cell r="I1046">
            <v>1</v>
          </cell>
        </row>
        <row r="1047">
          <cell r="F1047" t="str">
            <v>480149</v>
          </cell>
          <cell r="G1047" t="str">
            <v>9</v>
          </cell>
          <cell r="H1047">
            <v>4.9166666666666661</v>
          </cell>
          <cell r="I1047">
            <v>12</v>
          </cell>
        </row>
        <row r="1048">
          <cell r="F1048" t="str">
            <v xml:space="preserve">48014 </v>
          </cell>
          <cell r="G1048" t="str">
            <v xml:space="preserve"> </v>
          </cell>
          <cell r="H1048">
            <v>6.2391304347826075</v>
          </cell>
          <cell r="I1048">
            <v>46</v>
          </cell>
        </row>
        <row r="1049">
          <cell r="F1049" t="str">
            <v>480151</v>
          </cell>
          <cell r="G1049" t="str">
            <v>1</v>
          </cell>
          <cell r="H1049">
            <v>356</v>
          </cell>
          <cell r="I1049">
            <v>1</v>
          </cell>
        </row>
        <row r="1050">
          <cell r="F1050" t="str">
            <v>480152</v>
          </cell>
          <cell r="G1050" t="str">
            <v>2</v>
          </cell>
          <cell r="H1050">
            <v>69.71052631578948</v>
          </cell>
          <cell r="I1050">
            <v>114</v>
          </cell>
        </row>
        <row r="1051">
          <cell r="F1051" t="str">
            <v>480153</v>
          </cell>
          <cell r="G1051" t="str">
            <v>3</v>
          </cell>
          <cell r="H1051">
            <v>110.93650793650792</v>
          </cell>
          <cell r="I1051">
            <v>63</v>
          </cell>
        </row>
        <row r="1052">
          <cell r="F1052" t="str">
            <v>480154</v>
          </cell>
          <cell r="G1052" t="str">
            <v>4</v>
          </cell>
          <cell r="H1052">
            <v>32.377049180327866</v>
          </cell>
          <cell r="I1052">
            <v>61</v>
          </cell>
        </row>
        <row r="1053">
          <cell r="F1053" t="str">
            <v>480155</v>
          </cell>
          <cell r="G1053" t="str">
            <v>5</v>
          </cell>
          <cell r="H1053">
            <v>44.388235294117642</v>
          </cell>
          <cell r="I1053">
            <v>340</v>
          </cell>
        </row>
        <row r="1054">
          <cell r="F1054" t="str">
            <v>480157</v>
          </cell>
          <cell r="G1054" t="str">
            <v>7</v>
          </cell>
          <cell r="H1054">
            <v>25.631067961165041</v>
          </cell>
          <cell r="I1054">
            <v>103</v>
          </cell>
        </row>
        <row r="1055">
          <cell r="F1055" t="str">
            <v>480158</v>
          </cell>
          <cell r="G1055" t="str">
            <v>8</v>
          </cell>
          <cell r="H1055">
            <v>104.57377049180327</v>
          </cell>
          <cell r="I1055">
            <v>61</v>
          </cell>
        </row>
        <row r="1056">
          <cell r="F1056" t="str">
            <v>480159</v>
          </cell>
          <cell r="G1056" t="str">
            <v>9</v>
          </cell>
          <cell r="H1056">
            <v>27.122448979591844</v>
          </cell>
          <cell r="I1056">
            <v>294</v>
          </cell>
        </row>
        <row r="1057">
          <cell r="F1057" t="str">
            <v xml:space="preserve">48015 </v>
          </cell>
          <cell r="G1057" t="str">
            <v xml:space="preserve"> </v>
          </cell>
          <cell r="H1057">
            <v>47.591128254580468</v>
          </cell>
          <cell r="I1057">
            <v>1037</v>
          </cell>
        </row>
        <row r="1058">
          <cell r="F1058" t="str">
            <v>480162</v>
          </cell>
          <cell r="G1058" t="str">
            <v>2</v>
          </cell>
          <cell r="H1058">
            <v>57.263157894736842</v>
          </cell>
          <cell r="I1058">
            <v>19</v>
          </cell>
        </row>
        <row r="1059">
          <cell r="F1059" t="str">
            <v>480163</v>
          </cell>
          <cell r="G1059" t="str">
            <v>3</v>
          </cell>
          <cell r="H1059">
            <v>5.2</v>
          </cell>
          <cell r="I1059">
            <v>10</v>
          </cell>
        </row>
        <row r="1060">
          <cell r="F1060" t="str">
            <v>480164</v>
          </cell>
          <cell r="G1060" t="str">
            <v>4</v>
          </cell>
          <cell r="H1060">
            <v>574.33333333333337</v>
          </cell>
          <cell r="I1060">
            <v>3</v>
          </cell>
        </row>
        <row r="1061">
          <cell r="F1061" t="str">
            <v>480165</v>
          </cell>
          <cell r="G1061" t="str">
            <v>5</v>
          </cell>
          <cell r="H1061">
            <v>14.477064220183484</v>
          </cell>
          <cell r="I1061">
            <v>109</v>
          </cell>
        </row>
        <row r="1062">
          <cell r="F1062" t="str">
            <v>480167</v>
          </cell>
          <cell r="G1062" t="str">
            <v>7</v>
          </cell>
          <cell r="H1062">
            <v>66.999999999999986</v>
          </cell>
          <cell r="I1062">
            <v>7</v>
          </cell>
        </row>
        <row r="1063">
          <cell r="F1063" t="str">
            <v>480168</v>
          </cell>
          <cell r="G1063" t="str">
            <v>8</v>
          </cell>
          <cell r="H1063">
            <v>5.333333333333333</v>
          </cell>
          <cell r="I1063">
            <v>9</v>
          </cell>
        </row>
        <row r="1064">
          <cell r="F1064" t="str">
            <v>480169</v>
          </cell>
          <cell r="G1064" t="str">
            <v>9</v>
          </cell>
          <cell r="H1064">
            <v>29.211428571428584</v>
          </cell>
          <cell r="I1064">
            <v>175</v>
          </cell>
        </row>
        <row r="1065">
          <cell r="F1065" t="str">
            <v xml:space="preserve">48016 </v>
          </cell>
          <cell r="G1065" t="str">
            <v xml:space="preserve"> </v>
          </cell>
          <cell r="H1065">
            <v>30.331325301204814</v>
          </cell>
          <cell r="I1065">
            <v>332</v>
          </cell>
        </row>
        <row r="1066">
          <cell r="F1066" t="str">
            <v>480172</v>
          </cell>
          <cell r="G1066" t="str">
            <v>2</v>
          </cell>
          <cell r="H1066">
            <v>39.344262295081982</v>
          </cell>
          <cell r="I1066">
            <v>61</v>
          </cell>
        </row>
        <row r="1067">
          <cell r="F1067" t="str">
            <v>480173</v>
          </cell>
          <cell r="G1067" t="str">
            <v>3</v>
          </cell>
          <cell r="H1067">
            <v>3.3599999999999994</v>
          </cell>
          <cell r="I1067">
            <v>25</v>
          </cell>
        </row>
        <row r="1068">
          <cell r="F1068" t="str">
            <v>480174</v>
          </cell>
          <cell r="G1068" t="str">
            <v>4</v>
          </cell>
          <cell r="H1068">
            <v>18.625</v>
          </cell>
          <cell r="I1068">
            <v>24</v>
          </cell>
        </row>
        <row r="1069">
          <cell r="F1069" t="str">
            <v>480175</v>
          </cell>
          <cell r="G1069" t="str">
            <v>5</v>
          </cell>
          <cell r="H1069">
            <v>18.350364963503651</v>
          </cell>
          <cell r="I1069">
            <v>137</v>
          </cell>
        </row>
        <row r="1070">
          <cell r="F1070" t="str">
            <v>480176</v>
          </cell>
          <cell r="G1070" t="str">
            <v>6</v>
          </cell>
          <cell r="H1070">
            <v>66.78947368421052</v>
          </cell>
          <cell r="I1070">
            <v>19</v>
          </cell>
        </row>
        <row r="1071">
          <cell r="F1071" t="str">
            <v>480177</v>
          </cell>
          <cell r="G1071" t="str">
            <v>7</v>
          </cell>
          <cell r="H1071">
            <v>83.878787878787875</v>
          </cell>
          <cell r="I1071">
            <v>33</v>
          </cell>
        </row>
        <row r="1072">
          <cell r="F1072" t="str">
            <v>480178</v>
          </cell>
          <cell r="G1072" t="str">
            <v>8</v>
          </cell>
          <cell r="H1072">
            <v>7.0714285714285712</v>
          </cell>
          <cell r="I1072">
            <v>14</v>
          </cell>
        </row>
        <row r="1073">
          <cell r="F1073" t="str">
            <v>480179</v>
          </cell>
          <cell r="G1073" t="str">
            <v>9</v>
          </cell>
          <cell r="H1073">
            <v>14.864077669902906</v>
          </cell>
          <cell r="I1073">
            <v>103</v>
          </cell>
        </row>
        <row r="1074">
          <cell r="F1074" t="str">
            <v xml:space="preserve">48017 </v>
          </cell>
          <cell r="G1074" t="str">
            <v xml:space="preserve"> </v>
          </cell>
          <cell r="H1074">
            <v>26.711538461538481</v>
          </cell>
          <cell r="I1074">
            <v>416</v>
          </cell>
        </row>
        <row r="1075">
          <cell r="F1075" t="str">
            <v>480182</v>
          </cell>
          <cell r="G1075" t="str">
            <v>2</v>
          </cell>
          <cell r="H1075">
            <v>22.9375</v>
          </cell>
          <cell r="I1075">
            <v>16</v>
          </cell>
        </row>
        <row r="1076">
          <cell r="F1076" t="str">
            <v>480183</v>
          </cell>
          <cell r="G1076" t="str">
            <v>3</v>
          </cell>
          <cell r="H1076">
            <v>52.5</v>
          </cell>
          <cell r="I1076">
            <v>4</v>
          </cell>
        </row>
        <row r="1077">
          <cell r="F1077" t="str">
            <v>480184</v>
          </cell>
          <cell r="G1077" t="str">
            <v>4</v>
          </cell>
          <cell r="H1077">
            <v>73.714285714285708</v>
          </cell>
          <cell r="I1077">
            <v>7</v>
          </cell>
        </row>
        <row r="1078">
          <cell r="F1078" t="str">
            <v>480185</v>
          </cell>
          <cell r="G1078" t="str">
            <v>5</v>
          </cell>
          <cell r="H1078">
            <v>1.2857142857142856</v>
          </cell>
          <cell r="I1078">
            <v>7</v>
          </cell>
        </row>
        <row r="1079">
          <cell r="F1079" t="str">
            <v>480187</v>
          </cell>
          <cell r="G1079" t="str">
            <v>7</v>
          </cell>
          <cell r="H1079">
            <v>35.666666666666664</v>
          </cell>
          <cell r="I1079">
            <v>3</v>
          </cell>
        </row>
        <row r="1080">
          <cell r="F1080" t="str">
            <v>480188</v>
          </cell>
          <cell r="G1080" t="str">
            <v>8</v>
          </cell>
          <cell r="H1080">
            <v>104.43333333333334</v>
          </cell>
          <cell r="I1080">
            <v>30</v>
          </cell>
        </row>
        <row r="1081">
          <cell r="F1081" t="str">
            <v>480189</v>
          </cell>
          <cell r="G1081" t="str">
            <v>9</v>
          </cell>
          <cell r="H1081">
            <v>0.74999999999999989</v>
          </cell>
          <cell r="I1081">
            <v>16</v>
          </cell>
        </row>
        <row r="1082">
          <cell r="F1082" t="str">
            <v xml:space="preserve">48018 </v>
          </cell>
          <cell r="G1082" t="str">
            <v xml:space="preserve"> </v>
          </cell>
          <cell r="H1082">
            <v>52.457831325301193</v>
          </cell>
          <cell r="I1082">
            <v>83</v>
          </cell>
        </row>
        <row r="1083">
          <cell r="F1083" t="str">
            <v>480191</v>
          </cell>
          <cell r="G1083" t="str">
            <v>1</v>
          </cell>
          <cell r="H1083">
            <v>0</v>
          </cell>
          <cell r="I1083">
            <v>1</v>
          </cell>
        </row>
        <row r="1084">
          <cell r="F1084" t="str">
            <v>480192</v>
          </cell>
          <cell r="G1084" t="str">
            <v>2</v>
          </cell>
          <cell r="H1084">
            <v>56.5</v>
          </cell>
          <cell r="I1084">
            <v>2</v>
          </cell>
        </row>
        <row r="1085">
          <cell r="F1085" t="str">
            <v>480193</v>
          </cell>
          <cell r="G1085" t="str">
            <v>3</v>
          </cell>
          <cell r="H1085">
            <v>11.157894736842106</v>
          </cell>
          <cell r="I1085">
            <v>19</v>
          </cell>
        </row>
        <row r="1086">
          <cell r="F1086" t="str">
            <v>480194</v>
          </cell>
          <cell r="G1086" t="str">
            <v>4</v>
          </cell>
          <cell r="H1086">
            <v>3.4</v>
          </cell>
          <cell r="I1086">
            <v>5</v>
          </cell>
        </row>
        <row r="1087">
          <cell r="F1087" t="str">
            <v>480195</v>
          </cell>
          <cell r="G1087" t="str">
            <v>5</v>
          </cell>
          <cell r="H1087">
            <v>19.083333333333332</v>
          </cell>
          <cell r="I1087">
            <v>24</v>
          </cell>
        </row>
        <row r="1088">
          <cell r="F1088" t="str">
            <v>480197</v>
          </cell>
          <cell r="G1088" t="str">
            <v>7</v>
          </cell>
          <cell r="H1088">
            <v>31.90625</v>
          </cell>
          <cell r="I1088">
            <v>32</v>
          </cell>
        </row>
        <row r="1089">
          <cell r="F1089" t="str">
            <v>480198</v>
          </cell>
          <cell r="G1089" t="str">
            <v>8</v>
          </cell>
          <cell r="H1089">
            <v>9.5</v>
          </cell>
          <cell r="I1089">
            <v>72</v>
          </cell>
        </row>
        <row r="1090">
          <cell r="F1090" t="str">
            <v>480199</v>
          </cell>
          <cell r="G1090" t="str">
            <v>9</v>
          </cell>
          <cell r="H1090">
            <v>18.887999999999984</v>
          </cell>
          <cell r="I1090">
            <v>125</v>
          </cell>
        </row>
        <row r="1091">
          <cell r="F1091" t="str">
            <v xml:space="preserve">48019 </v>
          </cell>
          <cell r="G1091" t="str">
            <v xml:space="preserve"> </v>
          </cell>
          <cell r="H1091">
            <v>17.378571428571423</v>
          </cell>
          <cell r="I1091">
            <v>280</v>
          </cell>
        </row>
        <row r="1092">
          <cell r="F1092" t="str">
            <v>480201</v>
          </cell>
          <cell r="G1092" t="str">
            <v>1</v>
          </cell>
          <cell r="H1092">
            <v>24.13636363636364</v>
          </cell>
          <cell r="I1092">
            <v>22</v>
          </cell>
        </row>
        <row r="1093">
          <cell r="F1093" t="str">
            <v>480202</v>
          </cell>
          <cell r="G1093" t="str">
            <v>2</v>
          </cell>
          <cell r="H1093">
            <v>62.624536693847254</v>
          </cell>
          <cell r="I1093">
            <v>2698</v>
          </cell>
        </row>
        <row r="1094">
          <cell r="F1094" t="str">
            <v>480203</v>
          </cell>
          <cell r="G1094" t="str">
            <v>3</v>
          </cell>
          <cell r="H1094">
            <v>37.092297899427102</v>
          </cell>
          <cell r="I1094">
            <v>1571</v>
          </cell>
        </row>
        <row r="1095">
          <cell r="F1095" t="str">
            <v>480204</v>
          </cell>
          <cell r="G1095" t="str">
            <v>4</v>
          </cell>
          <cell r="H1095">
            <v>43.94764397905756</v>
          </cell>
          <cell r="I1095">
            <v>1337</v>
          </cell>
        </row>
        <row r="1096">
          <cell r="F1096" t="str">
            <v>480205</v>
          </cell>
          <cell r="G1096" t="str">
            <v>5</v>
          </cell>
          <cell r="H1096">
            <v>25.871938775510269</v>
          </cell>
          <cell r="I1096">
            <v>5880</v>
          </cell>
        </row>
        <row r="1097">
          <cell r="F1097" t="str">
            <v>480206</v>
          </cell>
          <cell r="G1097" t="str">
            <v>6</v>
          </cell>
          <cell r="H1097">
            <v>123</v>
          </cell>
          <cell r="I1097">
            <v>12</v>
          </cell>
        </row>
        <row r="1098">
          <cell r="F1098" t="str">
            <v>480207</v>
          </cell>
          <cell r="G1098" t="str">
            <v>7</v>
          </cell>
          <cell r="H1098">
            <v>24.204391891891884</v>
          </cell>
          <cell r="I1098">
            <v>592</v>
          </cell>
        </row>
        <row r="1099">
          <cell r="F1099" t="str">
            <v>480208</v>
          </cell>
          <cell r="G1099" t="str">
            <v>8</v>
          </cell>
          <cell r="H1099">
            <v>38.146929824561397</v>
          </cell>
          <cell r="I1099">
            <v>456</v>
          </cell>
        </row>
        <row r="1100">
          <cell r="F1100" t="str">
            <v>480209</v>
          </cell>
          <cell r="G1100" t="str">
            <v>9</v>
          </cell>
          <cell r="H1100">
            <v>17.751851851851839</v>
          </cell>
          <cell r="I1100">
            <v>4050</v>
          </cell>
        </row>
        <row r="1101">
          <cell r="F1101" t="str">
            <v xml:space="preserve">48020 </v>
          </cell>
          <cell r="G1101" t="str">
            <v xml:space="preserve"> </v>
          </cell>
          <cell r="H1101">
            <v>32.720182934167639</v>
          </cell>
          <cell r="I1101">
            <v>16618</v>
          </cell>
        </row>
        <row r="1102">
          <cell r="F1102" t="str">
            <v>480212</v>
          </cell>
          <cell r="G1102" t="str">
            <v>2</v>
          </cell>
          <cell r="H1102">
            <v>0</v>
          </cell>
          <cell r="I1102">
            <v>7</v>
          </cell>
        </row>
        <row r="1103">
          <cell r="F1103" t="str">
            <v>480213</v>
          </cell>
          <cell r="G1103" t="str">
            <v>3</v>
          </cell>
          <cell r="H1103">
            <v>12</v>
          </cell>
          <cell r="I1103">
            <v>1</v>
          </cell>
        </row>
        <row r="1104">
          <cell r="F1104" t="str">
            <v>480214</v>
          </cell>
          <cell r="G1104" t="str">
            <v>4</v>
          </cell>
          <cell r="H1104">
            <v>0</v>
          </cell>
          <cell r="I1104">
            <v>2</v>
          </cell>
        </row>
        <row r="1105">
          <cell r="F1105" t="str">
            <v>480215</v>
          </cell>
          <cell r="G1105" t="str">
            <v>5</v>
          </cell>
          <cell r="H1105">
            <v>14.777777777777779</v>
          </cell>
          <cell r="I1105">
            <v>9</v>
          </cell>
        </row>
        <row r="1106">
          <cell r="F1106" t="str">
            <v>480219</v>
          </cell>
          <cell r="G1106" t="str">
            <v>9</v>
          </cell>
          <cell r="H1106">
            <v>5</v>
          </cell>
          <cell r="I1106">
            <v>7</v>
          </cell>
        </row>
        <row r="1107">
          <cell r="F1107" t="str">
            <v xml:space="preserve">48021 </v>
          </cell>
          <cell r="G1107" t="str">
            <v xml:space="preserve"> </v>
          </cell>
          <cell r="H1107">
            <v>6.9230769230769251</v>
          </cell>
          <cell r="I1107">
            <v>26</v>
          </cell>
        </row>
        <row r="1108">
          <cell r="F1108" t="str">
            <v>480221</v>
          </cell>
          <cell r="G1108" t="str">
            <v>1</v>
          </cell>
          <cell r="H1108">
            <v>0</v>
          </cell>
          <cell r="I1108">
            <v>1</v>
          </cell>
        </row>
        <row r="1109">
          <cell r="F1109" t="str">
            <v>480222</v>
          </cell>
          <cell r="G1109" t="str">
            <v>2</v>
          </cell>
          <cell r="H1109">
            <v>23.25</v>
          </cell>
          <cell r="I1109">
            <v>4</v>
          </cell>
        </row>
        <row r="1110">
          <cell r="F1110" t="str">
            <v>480224</v>
          </cell>
          <cell r="G1110" t="str">
            <v>4</v>
          </cell>
          <cell r="H1110">
            <v>90</v>
          </cell>
          <cell r="I1110">
            <v>1</v>
          </cell>
        </row>
        <row r="1111">
          <cell r="F1111" t="str">
            <v>480225</v>
          </cell>
          <cell r="G1111" t="str">
            <v>5</v>
          </cell>
          <cell r="H1111">
            <v>7.5</v>
          </cell>
          <cell r="I1111">
            <v>6</v>
          </cell>
        </row>
        <row r="1112">
          <cell r="F1112" t="str">
            <v>480226</v>
          </cell>
          <cell r="G1112" t="str">
            <v>6</v>
          </cell>
          <cell r="H1112">
            <v>0</v>
          </cell>
          <cell r="I1112">
            <v>4</v>
          </cell>
        </row>
        <row r="1113">
          <cell r="F1113" t="str">
            <v>480228</v>
          </cell>
          <cell r="G1113" t="str">
            <v>8</v>
          </cell>
          <cell r="H1113">
            <v>217.75</v>
          </cell>
          <cell r="I1113">
            <v>4</v>
          </cell>
        </row>
        <row r="1114">
          <cell r="F1114" t="str">
            <v>480229</v>
          </cell>
          <cell r="G1114" t="str">
            <v>9</v>
          </cell>
          <cell r="H1114">
            <v>4.2857142857142856</v>
          </cell>
          <cell r="I1114">
            <v>7</v>
          </cell>
        </row>
        <row r="1115">
          <cell r="F1115" t="str">
            <v xml:space="preserve">48022 </v>
          </cell>
          <cell r="G1115" t="str">
            <v xml:space="preserve"> </v>
          </cell>
          <cell r="H1115">
            <v>41.814814814814824</v>
          </cell>
          <cell r="I1115">
            <v>27</v>
          </cell>
        </row>
        <row r="1116">
          <cell r="F1116" t="str">
            <v>480232</v>
          </cell>
          <cell r="G1116" t="str">
            <v>2</v>
          </cell>
          <cell r="H1116">
            <v>0</v>
          </cell>
          <cell r="I1116">
            <v>1</v>
          </cell>
        </row>
        <row r="1117">
          <cell r="F1117" t="str">
            <v>480234</v>
          </cell>
          <cell r="G1117" t="str">
            <v>4</v>
          </cell>
          <cell r="H1117">
            <v>0</v>
          </cell>
          <cell r="I1117">
            <v>2</v>
          </cell>
        </row>
        <row r="1118">
          <cell r="F1118" t="str">
            <v>480235</v>
          </cell>
          <cell r="G1118" t="str">
            <v>5</v>
          </cell>
          <cell r="H1118">
            <v>0</v>
          </cell>
          <cell r="I1118">
            <v>1</v>
          </cell>
        </row>
        <row r="1119">
          <cell r="F1119" t="str">
            <v>480237</v>
          </cell>
          <cell r="G1119" t="str">
            <v>7</v>
          </cell>
          <cell r="H1119">
            <v>0</v>
          </cell>
          <cell r="I1119">
            <v>1</v>
          </cell>
        </row>
        <row r="1120">
          <cell r="F1120" t="str">
            <v>480238</v>
          </cell>
          <cell r="G1120" t="str">
            <v>8</v>
          </cell>
          <cell r="H1120">
            <v>29.333333333333332</v>
          </cell>
          <cell r="I1120">
            <v>3</v>
          </cell>
        </row>
        <row r="1121">
          <cell r="F1121" t="str">
            <v>480239</v>
          </cell>
          <cell r="G1121" t="str">
            <v>9</v>
          </cell>
          <cell r="H1121">
            <v>18.2</v>
          </cell>
          <cell r="I1121">
            <v>15</v>
          </cell>
        </row>
        <row r="1122">
          <cell r="F1122" t="str">
            <v xml:space="preserve">48023 </v>
          </cell>
          <cell r="G1122" t="str">
            <v xml:space="preserve"> </v>
          </cell>
          <cell r="H1122">
            <v>15.695652173913043</v>
          </cell>
          <cell r="I1122">
            <v>23</v>
          </cell>
        </row>
        <row r="1123">
          <cell r="F1123" t="str">
            <v>480242</v>
          </cell>
          <cell r="G1123" t="str">
            <v>2</v>
          </cell>
          <cell r="H1123">
            <v>144</v>
          </cell>
          <cell r="I1123">
            <v>10</v>
          </cell>
        </row>
        <row r="1124">
          <cell r="F1124" t="str">
            <v>480245</v>
          </cell>
          <cell r="G1124" t="str">
            <v>5</v>
          </cell>
          <cell r="H1124">
            <v>30.666666666666668</v>
          </cell>
          <cell r="I1124">
            <v>3</v>
          </cell>
        </row>
        <row r="1125">
          <cell r="F1125" t="str">
            <v>480247</v>
          </cell>
          <cell r="G1125" t="str">
            <v>7</v>
          </cell>
          <cell r="H1125">
            <v>90</v>
          </cell>
          <cell r="I1125">
            <v>1</v>
          </cell>
        </row>
        <row r="1126">
          <cell r="F1126" t="str">
            <v>480249</v>
          </cell>
          <cell r="G1126" t="str">
            <v>9</v>
          </cell>
          <cell r="H1126">
            <v>0</v>
          </cell>
          <cell r="I1126">
            <v>3</v>
          </cell>
        </row>
        <row r="1127">
          <cell r="F1127" t="str">
            <v xml:space="preserve">48024 </v>
          </cell>
          <cell r="G1127" t="str">
            <v xml:space="preserve"> </v>
          </cell>
          <cell r="H1127">
            <v>95.411764705882348</v>
          </cell>
          <cell r="I1127">
            <v>17</v>
          </cell>
        </row>
        <row r="1128">
          <cell r="F1128" t="str">
            <v>480252</v>
          </cell>
          <cell r="G1128" t="str">
            <v>2</v>
          </cell>
          <cell r="H1128">
            <v>1</v>
          </cell>
          <cell r="I1128">
            <v>3</v>
          </cell>
        </row>
        <row r="1129">
          <cell r="F1129" t="str">
            <v>480253</v>
          </cell>
          <cell r="G1129" t="str">
            <v>3</v>
          </cell>
          <cell r="H1129">
            <v>87</v>
          </cell>
          <cell r="I1129">
            <v>8</v>
          </cell>
        </row>
        <row r="1130">
          <cell r="F1130" t="str">
            <v>480257</v>
          </cell>
          <cell r="G1130" t="str">
            <v>7</v>
          </cell>
          <cell r="H1130">
            <v>0</v>
          </cell>
          <cell r="I1130">
            <v>2</v>
          </cell>
        </row>
        <row r="1131">
          <cell r="F1131" t="str">
            <v>480258</v>
          </cell>
          <cell r="G1131" t="str">
            <v>8</v>
          </cell>
          <cell r="H1131">
            <v>0</v>
          </cell>
          <cell r="I1131">
            <v>1</v>
          </cell>
        </row>
        <row r="1132">
          <cell r="F1132" t="str">
            <v>480259</v>
          </cell>
          <cell r="G1132" t="str">
            <v>9</v>
          </cell>
          <cell r="H1132">
            <v>13.142857142857142</v>
          </cell>
          <cell r="I1132">
            <v>7</v>
          </cell>
        </row>
        <row r="1133">
          <cell r="F1133" t="str">
            <v xml:space="preserve">48025 </v>
          </cell>
          <cell r="G1133" t="str">
            <v xml:space="preserve"> </v>
          </cell>
          <cell r="H1133">
            <v>37.666666666666671</v>
          </cell>
          <cell r="I1133">
            <v>21</v>
          </cell>
        </row>
        <row r="1134">
          <cell r="F1134" t="str">
            <v>480262</v>
          </cell>
          <cell r="G1134" t="str">
            <v>2</v>
          </cell>
          <cell r="H1134">
            <v>0</v>
          </cell>
          <cell r="I1134">
            <v>1</v>
          </cell>
        </row>
        <row r="1135">
          <cell r="F1135" t="str">
            <v>480264</v>
          </cell>
          <cell r="G1135" t="str">
            <v>4</v>
          </cell>
          <cell r="H1135">
            <v>86</v>
          </cell>
          <cell r="I1135">
            <v>1</v>
          </cell>
        </row>
        <row r="1136">
          <cell r="F1136" t="str">
            <v>480265</v>
          </cell>
          <cell r="G1136" t="str">
            <v>5</v>
          </cell>
          <cell r="H1136">
            <v>9.7142857142857153</v>
          </cell>
          <cell r="I1136">
            <v>14</v>
          </cell>
        </row>
        <row r="1137">
          <cell r="F1137" t="str">
            <v>480266</v>
          </cell>
          <cell r="G1137" t="str">
            <v>6</v>
          </cell>
          <cell r="H1137">
            <v>116.1</v>
          </cell>
          <cell r="I1137">
            <v>10</v>
          </cell>
        </row>
        <row r="1138">
          <cell r="F1138" t="str">
            <v>480267</v>
          </cell>
          <cell r="G1138" t="str">
            <v>7</v>
          </cell>
          <cell r="H1138">
            <v>0</v>
          </cell>
          <cell r="I1138">
            <v>2</v>
          </cell>
        </row>
        <row r="1139">
          <cell r="F1139" t="str">
            <v>480268</v>
          </cell>
          <cell r="G1139" t="str">
            <v>8</v>
          </cell>
          <cell r="H1139">
            <v>225.5</v>
          </cell>
          <cell r="I1139">
            <v>2</v>
          </cell>
        </row>
        <row r="1140">
          <cell r="F1140" t="str">
            <v>480269</v>
          </cell>
          <cell r="G1140" t="str">
            <v>9</v>
          </cell>
          <cell r="H1140">
            <v>1.7777777777777777</v>
          </cell>
          <cell r="I1140">
            <v>9</v>
          </cell>
        </row>
        <row r="1141">
          <cell r="F1141" t="str">
            <v xml:space="preserve">48026 </v>
          </cell>
          <cell r="G1141" t="str">
            <v xml:space="preserve"> </v>
          </cell>
          <cell r="H1141">
            <v>47.435897435897431</v>
          </cell>
          <cell r="I1141">
            <v>39</v>
          </cell>
        </row>
        <row r="1142">
          <cell r="F1142" t="str">
            <v>480271</v>
          </cell>
          <cell r="G1142" t="str">
            <v>1</v>
          </cell>
          <cell r="H1142">
            <v>0</v>
          </cell>
          <cell r="I1142">
            <v>1</v>
          </cell>
        </row>
        <row r="1143">
          <cell r="F1143" t="str">
            <v>480272</v>
          </cell>
          <cell r="G1143" t="str">
            <v>2</v>
          </cell>
          <cell r="H1143">
            <v>89.745562130177504</v>
          </cell>
          <cell r="I1143">
            <v>169</v>
          </cell>
        </row>
        <row r="1144">
          <cell r="F1144" t="str">
            <v>480273</v>
          </cell>
          <cell r="G1144" t="str">
            <v>3</v>
          </cell>
          <cell r="H1144">
            <v>28.770491803278691</v>
          </cell>
          <cell r="I1144">
            <v>122</v>
          </cell>
        </row>
        <row r="1145">
          <cell r="F1145" t="str">
            <v>480274</v>
          </cell>
          <cell r="G1145" t="str">
            <v>4</v>
          </cell>
          <cell r="H1145">
            <v>44.20454545454546</v>
          </cell>
          <cell r="I1145">
            <v>44</v>
          </cell>
        </row>
        <row r="1146">
          <cell r="F1146" t="str">
            <v>480275</v>
          </cell>
          <cell r="G1146" t="str">
            <v>5</v>
          </cell>
          <cell r="H1146">
            <v>40.217391304347856</v>
          </cell>
          <cell r="I1146">
            <v>207</v>
          </cell>
        </row>
        <row r="1147">
          <cell r="F1147" t="str">
            <v>480277</v>
          </cell>
          <cell r="G1147" t="str">
            <v>7</v>
          </cell>
          <cell r="H1147">
            <v>27.777777777777775</v>
          </cell>
          <cell r="I1147">
            <v>36</v>
          </cell>
        </row>
        <row r="1148">
          <cell r="F1148" t="str">
            <v>480278</v>
          </cell>
          <cell r="G1148" t="str">
            <v>8</v>
          </cell>
          <cell r="H1148">
            <v>28.128205128205128</v>
          </cell>
          <cell r="I1148">
            <v>39</v>
          </cell>
        </row>
        <row r="1149">
          <cell r="F1149" t="str">
            <v>480279</v>
          </cell>
          <cell r="G1149" t="str">
            <v>9</v>
          </cell>
          <cell r="H1149">
            <v>37.490196078431346</v>
          </cell>
          <cell r="I1149">
            <v>153</v>
          </cell>
        </row>
        <row r="1150">
          <cell r="F1150" t="str">
            <v xml:space="preserve">48027 </v>
          </cell>
          <cell r="G1150" t="str">
            <v xml:space="preserve"> </v>
          </cell>
          <cell r="H1150">
            <v>47.704280155642017</v>
          </cell>
          <cell r="I1150">
            <v>771</v>
          </cell>
        </row>
        <row r="1151">
          <cell r="F1151" t="str">
            <v>480284</v>
          </cell>
          <cell r="G1151" t="str">
            <v>4</v>
          </cell>
          <cell r="H1151">
            <v>60</v>
          </cell>
          <cell r="I1151">
            <v>1</v>
          </cell>
        </row>
        <row r="1152">
          <cell r="F1152" t="str">
            <v>480285</v>
          </cell>
          <cell r="G1152" t="str">
            <v>5</v>
          </cell>
          <cell r="H1152">
            <v>18</v>
          </cell>
          <cell r="I1152">
            <v>4</v>
          </cell>
        </row>
        <row r="1153">
          <cell r="F1153" t="str">
            <v>480289</v>
          </cell>
          <cell r="G1153" t="str">
            <v>9</v>
          </cell>
          <cell r="H1153">
            <v>0</v>
          </cell>
          <cell r="I1153">
            <v>2</v>
          </cell>
        </row>
        <row r="1154">
          <cell r="F1154" t="str">
            <v xml:space="preserve">48028 </v>
          </cell>
          <cell r="G1154" t="str">
            <v xml:space="preserve"> </v>
          </cell>
          <cell r="H1154">
            <v>18.857142857142858</v>
          </cell>
          <cell r="I1154">
            <v>7</v>
          </cell>
        </row>
        <row r="1155">
          <cell r="F1155" t="str">
            <v>480292</v>
          </cell>
          <cell r="G1155" t="str">
            <v>2</v>
          </cell>
          <cell r="H1155">
            <v>22.333333333333332</v>
          </cell>
          <cell r="I1155">
            <v>9</v>
          </cell>
        </row>
        <row r="1156">
          <cell r="F1156" t="str">
            <v>480293</v>
          </cell>
          <cell r="G1156" t="str">
            <v>3</v>
          </cell>
          <cell r="H1156">
            <v>16.500000000000004</v>
          </cell>
          <cell r="I1156">
            <v>12</v>
          </cell>
        </row>
        <row r="1157">
          <cell r="F1157" t="str">
            <v>480294</v>
          </cell>
          <cell r="G1157" t="str">
            <v>4</v>
          </cell>
          <cell r="H1157">
            <v>46.375</v>
          </cell>
          <cell r="I1157">
            <v>16</v>
          </cell>
        </row>
        <row r="1158">
          <cell r="F1158" t="str">
            <v>480295</v>
          </cell>
          <cell r="G1158" t="str">
            <v>5</v>
          </cell>
          <cell r="H1158">
            <v>57.757575757575751</v>
          </cell>
          <cell r="I1158">
            <v>33</v>
          </cell>
        </row>
        <row r="1159">
          <cell r="F1159" t="str">
            <v>480296</v>
          </cell>
          <cell r="G1159" t="str">
            <v>6</v>
          </cell>
          <cell r="H1159">
            <v>0</v>
          </cell>
          <cell r="I1159">
            <v>1</v>
          </cell>
        </row>
        <row r="1160">
          <cell r="F1160" t="str">
            <v>480297</v>
          </cell>
          <cell r="G1160" t="str">
            <v>7</v>
          </cell>
          <cell r="H1160">
            <v>28.120000000000005</v>
          </cell>
          <cell r="I1160">
            <v>25</v>
          </cell>
        </row>
        <row r="1161">
          <cell r="F1161" t="str">
            <v>480298</v>
          </cell>
          <cell r="G1161" t="str">
            <v>8</v>
          </cell>
          <cell r="H1161">
            <v>10.733333333333333</v>
          </cell>
          <cell r="I1161">
            <v>30</v>
          </cell>
        </row>
        <row r="1162">
          <cell r="F1162" t="str">
            <v>480299</v>
          </cell>
          <cell r="G1162" t="str">
            <v>9</v>
          </cell>
          <cell r="H1162">
            <v>28.208695652173922</v>
          </cell>
          <cell r="I1162">
            <v>115</v>
          </cell>
        </row>
        <row r="1163">
          <cell r="F1163" t="str">
            <v xml:space="preserve">48029 </v>
          </cell>
          <cell r="G1163" t="str">
            <v xml:space="preserve"> </v>
          </cell>
          <cell r="H1163">
            <v>30.356846473029048</v>
          </cell>
          <cell r="I1163">
            <v>241</v>
          </cell>
        </row>
        <row r="1164">
          <cell r="F1164" t="str">
            <v>480302</v>
          </cell>
          <cell r="G1164" t="str">
            <v>2</v>
          </cell>
          <cell r="H1164">
            <v>45</v>
          </cell>
          <cell r="I1164">
            <v>4</v>
          </cell>
        </row>
        <row r="1165">
          <cell r="F1165" t="str">
            <v>480303</v>
          </cell>
          <cell r="G1165" t="str">
            <v>3</v>
          </cell>
          <cell r="H1165">
            <v>180</v>
          </cell>
          <cell r="I1165">
            <v>1</v>
          </cell>
        </row>
        <row r="1166">
          <cell r="F1166" t="str">
            <v>480304</v>
          </cell>
          <cell r="G1166" t="str">
            <v>4</v>
          </cell>
          <cell r="H1166">
            <v>0</v>
          </cell>
          <cell r="I1166">
            <v>2</v>
          </cell>
        </row>
        <row r="1167">
          <cell r="F1167" t="str">
            <v>480307</v>
          </cell>
          <cell r="G1167" t="str">
            <v>7</v>
          </cell>
          <cell r="H1167">
            <v>0</v>
          </cell>
          <cell r="I1167">
            <v>2</v>
          </cell>
        </row>
        <row r="1168">
          <cell r="F1168" t="str">
            <v>480309</v>
          </cell>
          <cell r="G1168" t="str">
            <v>9</v>
          </cell>
          <cell r="H1168">
            <v>46.8888888888889</v>
          </cell>
          <cell r="I1168">
            <v>45</v>
          </cell>
        </row>
        <row r="1169">
          <cell r="F1169" t="str">
            <v xml:space="preserve">48030 </v>
          </cell>
          <cell r="G1169" t="str">
            <v xml:space="preserve"> </v>
          </cell>
          <cell r="H1169">
            <v>45.740740740740733</v>
          </cell>
          <cell r="I1169">
            <v>54</v>
          </cell>
        </row>
        <row r="1170">
          <cell r="F1170" t="str">
            <v>480321</v>
          </cell>
          <cell r="G1170" t="str">
            <v>1</v>
          </cell>
          <cell r="H1170">
            <v>0</v>
          </cell>
          <cell r="I1170">
            <v>3</v>
          </cell>
        </row>
        <row r="1171">
          <cell r="F1171" t="str">
            <v>480322</v>
          </cell>
          <cell r="G1171" t="str">
            <v>2</v>
          </cell>
          <cell r="H1171">
            <v>101.05000000000003</v>
          </cell>
          <cell r="I1171">
            <v>60</v>
          </cell>
        </row>
        <row r="1172">
          <cell r="F1172" t="str">
            <v>480323</v>
          </cell>
          <cell r="G1172" t="str">
            <v>3</v>
          </cell>
          <cell r="H1172">
            <v>55.380952380952372</v>
          </cell>
          <cell r="I1172">
            <v>21</v>
          </cell>
        </row>
        <row r="1173">
          <cell r="F1173" t="str">
            <v>480324</v>
          </cell>
          <cell r="G1173" t="str">
            <v>4</v>
          </cell>
          <cell r="H1173">
            <v>95.92592592592591</v>
          </cell>
          <cell r="I1173">
            <v>27</v>
          </cell>
        </row>
        <row r="1174">
          <cell r="F1174" t="str">
            <v>480325</v>
          </cell>
          <cell r="G1174" t="str">
            <v>5</v>
          </cell>
          <cell r="H1174">
            <v>14.520000000000008</v>
          </cell>
          <cell r="I1174">
            <v>100</v>
          </cell>
        </row>
        <row r="1175">
          <cell r="F1175" t="str">
            <v>480326</v>
          </cell>
          <cell r="G1175" t="str">
            <v>6</v>
          </cell>
          <cell r="H1175">
            <v>0</v>
          </cell>
          <cell r="I1175">
            <v>1</v>
          </cell>
        </row>
        <row r="1176">
          <cell r="F1176" t="str">
            <v>480327</v>
          </cell>
          <cell r="G1176" t="str">
            <v>7</v>
          </cell>
          <cell r="H1176">
            <v>171.22727272727272</v>
          </cell>
          <cell r="I1176">
            <v>22</v>
          </cell>
        </row>
        <row r="1177">
          <cell r="F1177" t="str">
            <v>480328</v>
          </cell>
          <cell r="G1177" t="str">
            <v>8</v>
          </cell>
          <cell r="H1177">
            <v>9.4651162790697665</v>
          </cell>
          <cell r="I1177">
            <v>43</v>
          </cell>
        </row>
        <row r="1178">
          <cell r="F1178" t="str">
            <v>480329</v>
          </cell>
          <cell r="G1178" t="str">
            <v>9</v>
          </cell>
          <cell r="H1178">
            <v>15.296296296296298</v>
          </cell>
          <cell r="I1178">
            <v>243</v>
          </cell>
        </row>
        <row r="1179">
          <cell r="F1179" t="str">
            <v xml:space="preserve">48032 </v>
          </cell>
          <cell r="G1179" t="str">
            <v xml:space="preserve"> </v>
          </cell>
          <cell r="H1179">
            <v>36.844230769230819</v>
          </cell>
          <cell r="I1179">
            <v>520</v>
          </cell>
        </row>
        <row r="1180">
          <cell r="F1180" t="str">
            <v>480335</v>
          </cell>
          <cell r="G1180" t="str">
            <v>5</v>
          </cell>
          <cell r="H1180">
            <v>0</v>
          </cell>
          <cell r="I1180">
            <v>68</v>
          </cell>
        </row>
        <row r="1181">
          <cell r="F1181" t="str">
            <v>480336</v>
          </cell>
          <cell r="G1181" t="str">
            <v>6</v>
          </cell>
          <cell r="H1181">
            <v>180</v>
          </cell>
          <cell r="I1181">
            <v>1</v>
          </cell>
        </row>
        <row r="1182">
          <cell r="F1182" t="str">
            <v>480339</v>
          </cell>
          <cell r="G1182" t="str">
            <v>9</v>
          </cell>
          <cell r="H1182">
            <v>0</v>
          </cell>
          <cell r="I1182">
            <v>1</v>
          </cell>
        </row>
        <row r="1183">
          <cell r="F1183" t="str">
            <v xml:space="preserve">48033 </v>
          </cell>
          <cell r="G1183" t="str">
            <v xml:space="preserve"> </v>
          </cell>
          <cell r="H1183">
            <v>2.5714285714285712</v>
          </cell>
          <cell r="I1183">
            <v>70</v>
          </cell>
        </row>
        <row r="1184">
          <cell r="F1184" t="str">
            <v>480342</v>
          </cell>
          <cell r="G1184" t="str">
            <v>2</v>
          </cell>
          <cell r="H1184">
            <v>30.121212121212114</v>
          </cell>
          <cell r="I1184">
            <v>33</v>
          </cell>
        </row>
        <row r="1185">
          <cell r="F1185" t="str">
            <v>480343</v>
          </cell>
          <cell r="G1185" t="str">
            <v>3</v>
          </cell>
          <cell r="H1185">
            <v>133.4375</v>
          </cell>
          <cell r="I1185">
            <v>16</v>
          </cell>
        </row>
        <row r="1186">
          <cell r="F1186" t="str">
            <v>480344</v>
          </cell>
          <cell r="G1186" t="str">
            <v>4</v>
          </cell>
          <cell r="H1186">
            <v>160.79999999999998</v>
          </cell>
          <cell r="I1186">
            <v>15</v>
          </cell>
        </row>
        <row r="1187">
          <cell r="F1187" t="str">
            <v>480345</v>
          </cell>
          <cell r="G1187" t="str">
            <v>5</v>
          </cell>
          <cell r="H1187">
            <v>32.635135135135137</v>
          </cell>
          <cell r="I1187">
            <v>74</v>
          </cell>
        </row>
        <row r="1188">
          <cell r="F1188" t="str">
            <v>480347</v>
          </cell>
          <cell r="G1188" t="str">
            <v>7</v>
          </cell>
          <cell r="H1188">
            <v>40.116666666666646</v>
          </cell>
          <cell r="I1188">
            <v>60</v>
          </cell>
        </row>
        <row r="1189">
          <cell r="F1189" t="str">
            <v>480348</v>
          </cell>
          <cell r="G1189" t="str">
            <v>8</v>
          </cell>
          <cell r="H1189">
            <v>21.725490196078429</v>
          </cell>
          <cell r="I1189">
            <v>204</v>
          </cell>
        </row>
        <row r="1190">
          <cell r="F1190" t="str">
            <v>480349</v>
          </cell>
          <cell r="G1190" t="str">
            <v>9</v>
          </cell>
          <cell r="H1190">
            <v>10.319261213720326</v>
          </cell>
          <cell r="I1190">
            <v>379</v>
          </cell>
        </row>
        <row r="1191">
          <cell r="F1191" t="str">
            <v xml:space="preserve">48034 </v>
          </cell>
          <cell r="G1191" t="str">
            <v xml:space="preserve"> </v>
          </cell>
          <cell r="H1191">
            <v>23.951344430217659</v>
          </cell>
          <cell r="I1191">
            <v>781</v>
          </cell>
        </row>
        <row r="1192">
          <cell r="F1192" t="str">
            <v>480352</v>
          </cell>
          <cell r="G1192" t="str">
            <v>2</v>
          </cell>
          <cell r="H1192">
            <v>10</v>
          </cell>
          <cell r="I1192">
            <v>1</v>
          </cell>
        </row>
        <row r="1193">
          <cell r="F1193" t="str">
            <v>480355</v>
          </cell>
          <cell r="G1193" t="str">
            <v>5</v>
          </cell>
          <cell r="H1193">
            <v>48.1</v>
          </cell>
          <cell r="I1193">
            <v>10</v>
          </cell>
        </row>
        <row r="1194">
          <cell r="F1194" t="str">
            <v>480359</v>
          </cell>
          <cell r="G1194" t="str">
            <v>9</v>
          </cell>
          <cell r="H1194">
            <v>0</v>
          </cell>
          <cell r="I1194">
            <v>1</v>
          </cell>
        </row>
        <row r="1195">
          <cell r="F1195" t="str">
            <v xml:space="preserve">48035 </v>
          </cell>
          <cell r="G1195" t="str">
            <v xml:space="preserve"> </v>
          </cell>
          <cell r="H1195">
            <v>40.916666666666671</v>
          </cell>
          <cell r="I1195">
            <v>12</v>
          </cell>
        </row>
        <row r="1196">
          <cell r="F1196" t="str">
            <v>480361</v>
          </cell>
          <cell r="G1196" t="str">
            <v>1</v>
          </cell>
          <cell r="H1196">
            <v>0</v>
          </cell>
          <cell r="I1196">
            <v>3</v>
          </cell>
        </row>
        <row r="1197">
          <cell r="F1197" t="str">
            <v>480362</v>
          </cell>
          <cell r="G1197" t="str">
            <v>2</v>
          </cell>
          <cell r="H1197">
            <v>30.456410256410262</v>
          </cell>
          <cell r="I1197">
            <v>195</v>
          </cell>
        </row>
        <row r="1198">
          <cell r="F1198" t="str">
            <v>480363</v>
          </cell>
          <cell r="G1198" t="str">
            <v>3</v>
          </cell>
          <cell r="H1198">
            <v>24.605263157894743</v>
          </cell>
          <cell r="I1198">
            <v>76</v>
          </cell>
        </row>
        <row r="1199">
          <cell r="F1199" t="str">
            <v>480364</v>
          </cell>
          <cell r="G1199" t="str">
            <v>4</v>
          </cell>
          <cell r="H1199">
            <v>69.124999999999986</v>
          </cell>
          <cell r="I1199">
            <v>40</v>
          </cell>
        </row>
        <row r="1200">
          <cell r="F1200" t="str">
            <v>480365</v>
          </cell>
          <cell r="G1200" t="str">
            <v>5</v>
          </cell>
          <cell r="H1200">
            <v>28.078212290502801</v>
          </cell>
          <cell r="I1200">
            <v>179</v>
          </cell>
        </row>
        <row r="1201">
          <cell r="F1201" t="str">
            <v>480367</v>
          </cell>
          <cell r="G1201" t="str">
            <v>7</v>
          </cell>
          <cell r="H1201">
            <v>60.558333333333316</v>
          </cell>
          <cell r="I1201">
            <v>120</v>
          </cell>
        </row>
        <row r="1202">
          <cell r="F1202" t="str">
            <v>480368</v>
          </cell>
          <cell r="G1202" t="str">
            <v>8</v>
          </cell>
          <cell r="H1202">
            <v>117.35164835164832</v>
          </cell>
          <cell r="I1202">
            <v>91</v>
          </cell>
        </row>
        <row r="1203">
          <cell r="F1203" t="str">
            <v>480369</v>
          </cell>
          <cell r="G1203" t="str">
            <v>9</v>
          </cell>
          <cell r="H1203">
            <v>18.215789473684211</v>
          </cell>
          <cell r="I1203">
            <v>190</v>
          </cell>
        </row>
        <row r="1204">
          <cell r="F1204" t="str">
            <v xml:space="preserve">48036 </v>
          </cell>
          <cell r="G1204" t="str">
            <v xml:space="preserve"> </v>
          </cell>
          <cell r="H1204">
            <v>41.39485458612981</v>
          </cell>
          <cell r="I1204">
            <v>894</v>
          </cell>
        </row>
        <row r="1205">
          <cell r="F1205" t="str">
            <v>480372</v>
          </cell>
          <cell r="G1205" t="str">
            <v>2</v>
          </cell>
          <cell r="H1205">
            <v>0</v>
          </cell>
          <cell r="I1205">
            <v>1</v>
          </cell>
        </row>
        <row r="1206">
          <cell r="F1206" t="str">
            <v>480374</v>
          </cell>
          <cell r="G1206" t="str">
            <v>4</v>
          </cell>
          <cell r="H1206">
            <v>0</v>
          </cell>
          <cell r="I1206">
            <v>2</v>
          </cell>
        </row>
        <row r="1207">
          <cell r="F1207" t="str">
            <v>480377</v>
          </cell>
          <cell r="G1207" t="str">
            <v>7</v>
          </cell>
          <cell r="H1207">
            <v>0</v>
          </cell>
          <cell r="I1207">
            <v>3</v>
          </cell>
        </row>
        <row r="1208">
          <cell r="F1208" t="str">
            <v>480379</v>
          </cell>
          <cell r="G1208" t="str">
            <v>9</v>
          </cell>
          <cell r="H1208">
            <v>15.999999999999996</v>
          </cell>
          <cell r="I1208">
            <v>8</v>
          </cell>
        </row>
        <row r="1209">
          <cell r="F1209" t="str">
            <v xml:space="preserve">48037 </v>
          </cell>
          <cell r="G1209" t="str">
            <v xml:space="preserve"> </v>
          </cell>
          <cell r="H1209">
            <v>9.1428571428571423</v>
          </cell>
          <cell r="I1209">
            <v>14</v>
          </cell>
        </row>
        <row r="1210">
          <cell r="F1210" t="str">
            <v>480383</v>
          </cell>
          <cell r="G1210" t="str">
            <v>3</v>
          </cell>
          <cell r="H1210">
            <v>0</v>
          </cell>
          <cell r="I1210">
            <v>2</v>
          </cell>
        </row>
        <row r="1211">
          <cell r="F1211" t="str">
            <v>480384</v>
          </cell>
          <cell r="G1211" t="str">
            <v>4</v>
          </cell>
          <cell r="H1211">
            <v>45</v>
          </cell>
          <cell r="I1211">
            <v>2</v>
          </cell>
        </row>
        <row r="1212">
          <cell r="F1212" t="str">
            <v>480385</v>
          </cell>
          <cell r="G1212" t="str">
            <v>5</v>
          </cell>
          <cell r="H1212">
            <v>37.428571428571423</v>
          </cell>
          <cell r="I1212">
            <v>7</v>
          </cell>
        </row>
        <row r="1213">
          <cell r="F1213" t="str">
            <v>480387</v>
          </cell>
          <cell r="G1213" t="str">
            <v>7</v>
          </cell>
          <cell r="H1213">
            <v>0</v>
          </cell>
          <cell r="I1213">
            <v>1</v>
          </cell>
        </row>
        <row r="1214">
          <cell r="F1214" t="str">
            <v>480389</v>
          </cell>
          <cell r="G1214" t="str">
            <v>9</v>
          </cell>
          <cell r="H1214">
            <v>0</v>
          </cell>
          <cell r="I1214">
            <v>8</v>
          </cell>
        </row>
        <row r="1215">
          <cell r="F1215" t="str">
            <v xml:space="preserve">48038 </v>
          </cell>
          <cell r="G1215" t="str">
            <v xml:space="preserve"> </v>
          </cell>
          <cell r="H1215">
            <v>17.600000000000001</v>
          </cell>
          <cell r="I1215">
            <v>20</v>
          </cell>
        </row>
        <row r="1216">
          <cell r="F1216" t="str">
            <v>480395</v>
          </cell>
          <cell r="G1216" t="str">
            <v>5</v>
          </cell>
          <cell r="H1216">
            <v>31.437500000000004</v>
          </cell>
          <cell r="I1216">
            <v>16</v>
          </cell>
        </row>
        <row r="1217">
          <cell r="F1217" t="str">
            <v>480399</v>
          </cell>
          <cell r="G1217" t="str">
            <v>9</v>
          </cell>
          <cell r="H1217">
            <v>0</v>
          </cell>
          <cell r="I1217">
            <v>2</v>
          </cell>
        </row>
        <row r="1218">
          <cell r="F1218" t="str">
            <v xml:space="preserve">48039 </v>
          </cell>
          <cell r="G1218" t="str">
            <v xml:space="preserve"> </v>
          </cell>
          <cell r="H1218">
            <v>27.944444444444446</v>
          </cell>
          <cell r="I1218">
            <v>18</v>
          </cell>
        </row>
        <row r="1219">
          <cell r="F1219" t="str">
            <v>480402</v>
          </cell>
          <cell r="G1219" t="str">
            <v>2</v>
          </cell>
          <cell r="H1219">
            <v>0.25</v>
          </cell>
          <cell r="I1219">
            <v>4</v>
          </cell>
        </row>
        <row r="1220">
          <cell r="F1220" t="str">
            <v>480403</v>
          </cell>
          <cell r="G1220" t="str">
            <v>3</v>
          </cell>
          <cell r="H1220">
            <v>15.25</v>
          </cell>
          <cell r="I1220">
            <v>12</v>
          </cell>
        </row>
        <row r="1221">
          <cell r="F1221" t="str">
            <v>480404</v>
          </cell>
          <cell r="G1221" t="str">
            <v>4</v>
          </cell>
          <cell r="H1221">
            <v>0</v>
          </cell>
          <cell r="I1221">
            <v>1</v>
          </cell>
        </row>
        <row r="1222">
          <cell r="F1222" t="str">
            <v>480405</v>
          </cell>
          <cell r="G1222" t="str">
            <v>5</v>
          </cell>
          <cell r="H1222">
            <v>15.895833333333336</v>
          </cell>
          <cell r="I1222">
            <v>48</v>
          </cell>
        </row>
        <row r="1223">
          <cell r="F1223" t="str">
            <v>480407</v>
          </cell>
          <cell r="G1223" t="str">
            <v>7</v>
          </cell>
          <cell r="H1223">
            <v>30</v>
          </cell>
          <cell r="I1223">
            <v>2</v>
          </cell>
        </row>
        <row r="1224">
          <cell r="F1224" t="str">
            <v>480409</v>
          </cell>
          <cell r="G1224" t="str">
            <v>9</v>
          </cell>
          <cell r="H1224">
            <v>30.444444444444439</v>
          </cell>
          <cell r="I1224">
            <v>27</v>
          </cell>
        </row>
        <row r="1225">
          <cell r="F1225" t="str">
            <v xml:space="preserve">48040 </v>
          </cell>
          <cell r="G1225" t="str">
            <v xml:space="preserve"> </v>
          </cell>
          <cell r="H1225">
            <v>19.457446808510642</v>
          </cell>
          <cell r="I1225">
            <v>94</v>
          </cell>
        </row>
        <row r="1226">
          <cell r="F1226" t="str">
            <v>480412</v>
          </cell>
          <cell r="G1226" t="str">
            <v>2</v>
          </cell>
          <cell r="H1226">
            <v>1</v>
          </cell>
          <cell r="I1226">
            <v>2</v>
          </cell>
        </row>
        <row r="1227">
          <cell r="F1227" t="str">
            <v>480415</v>
          </cell>
          <cell r="G1227" t="str">
            <v>5</v>
          </cell>
          <cell r="H1227">
            <v>1.1621621621621627</v>
          </cell>
          <cell r="I1227">
            <v>37</v>
          </cell>
        </row>
        <row r="1228">
          <cell r="F1228" t="str">
            <v>480417</v>
          </cell>
          <cell r="G1228" t="str">
            <v>7</v>
          </cell>
          <cell r="H1228">
            <v>26</v>
          </cell>
          <cell r="I1228">
            <v>1</v>
          </cell>
        </row>
        <row r="1229">
          <cell r="F1229" t="str">
            <v>480419</v>
          </cell>
          <cell r="G1229" t="str">
            <v>9</v>
          </cell>
          <cell r="H1229">
            <v>1.1428571428571428</v>
          </cell>
          <cell r="I1229">
            <v>7</v>
          </cell>
        </row>
        <row r="1230">
          <cell r="F1230" t="str">
            <v xml:space="preserve">48041 </v>
          </cell>
          <cell r="G1230" t="str">
            <v xml:space="preserve"> </v>
          </cell>
          <cell r="H1230">
            <v>1.6808510638297876</v>
          </cell>
          <cell r="I1230">
            <v>47</v>
          </cell>
        </row>
        <row r="1231">
          <cell r="F1231" t="str">
            <v>480422</v>
          </cell>
          <cell r="G1231" t="str">
            <v>2</v>
          </cell>
          <cell r="H1231">
            <v>5.8</v>
          </cell>
          <cell r="I1231">
            <v>5</v>
          </cell>
        </row>
        <row r="1232">
          <cell r="F1232" t="str">
            <v>480423</v>
          </cell>
          <cell r="G1232" t="str">
            <v>3</v>
          </cell>
          <cell r="H1232">
            <v>66.692307692307693</v>
          </cell>
          <cell r="I1232">
            <v>13</v>
          </cell>
        </row>
        <row r="1233">
          <cell r="F1233" t="str">
            <v>480425</v>
          </cell>
          <cell r="G1233" t="str">
            <v>5</v>
          </cell>
          <cell r="H1233">
            <v>0.84745762711864392</v>
          </cell>
          <cell r="I1233">
            <v>59</v>
          </cell>
        </row>
        <row r="1234">
          <cell r="F1234" t="str">
            <v>480427</v>
          </cell>
          <cell r="G1234" t="str">
            <v>7</v>
          </cell>
          <cell r="H1234">
            <v>0</v>
          </cell>
          <cell r="I1234">
            <v>3</v>
          </cell>
        </row>
        <row r="1235">
          <cell r="F1235" t="str">
            <v>480428</v>
          </cell>
          <cell r="G1235" t="str">
            <v>8</v>
          </cell>
          <cell r="H1235">
            <v>33.200000000000003</v>
          </cell>
          <cell r="I1235">
            <v>5</v>
          </cell>
        </row>
        <row r="1236">
          <cell r="F1236" t="str">
            <v>480429</v>
          </cell>
          <cell r="G1236" t="str">
            <v>9</v>
          </cell>
          <cell r="H1236">
            <v>8.75</v>
          </cell>
          <cell r="I1236">
            <v>32</v>
          </cell>
        </row>
        <row r="1237">
          <cell r="F1237" t="str">
            <v xml:space="preserve">48042 </v>
          </cell>
          <cell r="G1237" t="str">
            <v xml:space="preserve"> </v>
          </cell>
          <cell r="H1237">
            <v>11.897435897435901</v>
          </cell>
          <cell r="I1237">
            <v>117</v>
          </cell>
        </row>
        <row r="1238">
          <cell r="F1238" t="str">
            <v>480432</v>
          </cell>
          <cell r="G1238" t="str">
            <v>2</v>
          </cell>
          <cell r="H1238">
            <v>32.888888888888886</v>
          </cell>
          <cell r="I1238">
            <v>9</v>
          </cell>
        </row>
        <row r="1239">
          <cell r="F1239" t="str">
            <v>480433</v>
          </cell>
          <cell r="G1239" t="str">
            <v>3</v>
          </cell>
          <cell r="H1239">
            <v>20.399999999999999</v>
          </cell>
          <cell r="I1239">
            <v>5</v>
          </cell>
        </row>
        <row r="1240">
          <cell r="F1240" t="str">
            <v>480435</v>
          </cell>
          <cell r="G1240" t="str">
            <v>5</v>
          </cell>
          <cell r="H1240">
            <v>21.047619047619044</v>
          </cell>
          <cell r="I1240">
            <v>42</v>
          </cell>
        </row>
        <row r="1241">
          <cell r="F1241" t="str">
            <v>480437</v>
          </cell>
          <cell r="G1241" t="str">
            <v>7</v>
          </cell>
          <cell r="H1241">
            <v>0</v>
          </cell>
          <cell r="I1241">
            <v>2</v>
          </cell>
        </row>
        <row r="1242">
          <cell r="F1242" t="str">
            <v>480439</v>
          </cell>
          <cell r="G1242" t="str">
            <v>9</v>
          </cell>
          <cell r="H1242">
            <v>15.636363636363635</v>
          </cell>
          <cell r="I1242">
            <v>11</v>
          </cell>
        </row>
        <row r="1243">
          <cell r="F1243" t="str">
            <v xml:space="preserve">48043 </v>
          </cell>
          <cell r="G1243" t="str">
            <v xml:space="preserve"> </v>
          </cell>
          <cell r="H1243">
            <v>21.072463768115949</v>
          </cell>
          <cell r="I1243">
            <v>69</v>
          </cell>
        </row>
        <row r="1244">
          <cell r="F1244" t="str">
            <v>480440</v>
          </cell>
          <cell r="G1244" t="str">
            <v>0</v>
          </cell>
          <cell r="H1244">
            <v>14</v>
          </cell>
          <cell r="I1244">
            <v>1</v>
          </cell>
        </row>
        <row r="1245">
          <cell r="F1245" t="str">
            <v>480441</v>
          </cell>
          <cell r="G1245" t="str">
            <v>1</v>
          </cell>
          <cell r="H1245">
            <v>0</v>
          </cell>
          <cell r="I1245">
            <v>1</v>
          </cell>
        </row>
        <row r="1246">
          <cell r="F1246" t="str">
            <v>480442</v>
          </cell>
          <cell r="G1246" t="str">
            <v>2</v>
          </cell>
          <cell r="H1246">
            <v>30.598901098901088</v>
          </cell>
          <cell r="I1246">
            <v>182</v>
          </cell>
        </row>
        <row r="1247">
          <cell r="F1247" t="str">
            <v>480443</v>
          </cell>
          <cell r="G1247" t="str">
            <v>3</v>
          </cell>
          <cell r="H1247">
            <v>65.757322175732199</v>
          </cell>
          <cell r="I1247">
            <v>239</v>
          </cell>
        </row>
        <row r="1248">
          <cell r="F1248" t="str">
            <v>480444</v>
          </cell>
          <cell r="G1248" t="str">
            <v>4</v>
          </cell>
          <cell r="H1248">
            <v>29.906666666666666</v>
          </cell>
          <cell r="I1248">
            <v>75</v>
          </cell>
        </row>
        <row r="1249">
          <cell r="F1249" t="str">
            <v>480445</v>
          </cell>
          <cell r="G1249" t="str">
            <v>5</v>
          </cell>
          <cell r="H1249">
            <v>21.115537848605527</v>
          </cell>
          <cell r="I1249">
            <v>753</v>
          </cell>
        </row>
        <row r="1250">
          <cell r="F1250" t="str">
            <v>480446</v>
          </cell>
          <cell r="G1250" t="str">
            <v>6</v>
          </cell>
          <cell r="H1250">
            <v>0</v>
          </cell>
          <cell r="I1250">
            <v>2</v>
          </cell>
        </row>
        <row r="1251">
          <cell r="F1251" t="str">
            <v>480447</v>
          </cell>
          <cell r="G1251" t="str">
            <v>7</v>
          </cell>
          <cell r="H1251">
            <v>5.6805555555555518</v>
          </cell>
          <cell r="I1251">
            <v>72</v>
          </cell>
        </row>
        <row r="1252">
          <cell r="F1252" t="str">
            <v>480448</v>
          </cell>
          <cell r="G1252" t="str">
            <v>8</v>
          </cell>
          <cell r="H1252">
            <v>71.083333333333343</v>
          </cell>
          <cell r="I1252">
            <v>12</v>
          </cell>
        </row>
        <row r="1253">
          <cell r="F1253" t="str">
            <v>480449</v>
          </cell>
          <cell r="G1253" t="str">
            <v>9</v>
          </cell>
          <cell r="H1253">
            <v>12.088129496402887</v>
          </cell>
          <cell r="I1253">
            <v>556</v>
          </cell>
        </row>
        <row r="1254">
          <cell r="F1254" t="str">
            <v xml:space="preserve">48044 </v>
          </cell>
          <cell r="G1254" t="str">
            <v xml:space="preserve"> </v>
          </cell>
          <cell r="H1254">
            <v>25.052826201796091</v>
          </cell>
          <cell r="I1254">
            <v>1893</v>
          </cell>
        </row>
        <row r="1255">
          <cell r="F1255" t="str">
            <v>480452</v>
          </cell>
          <cell r="G1255" t="str">
            <v>2</v>
          </cell>
          <cell r="H1255">
            <v>111.70967741935485</v>
          </cell>
          <cell r="I1255">
            <v>31</v>
          </cell>
        </row>
        <row r="1256">
          <cell r="F1256" t="str">
            <v>480453</v>
          </cell>
          <cell r="G1256" t="str">
            <v>3</v>
          </cell>
          <cell r="H1256">
            <v>2.3333333333333335</v>
          </cell>
          <cell r="I1256">
            <v>3</v>
          </cell>
        </row>
        <row r="1257">
          <cell r="F1257" t="str">
            <v>480454</v>
          </cell>
          <cell r="G1257" t="str">
            <v>4</v>
          </cell>
          <cell r="H1257">
            <v>29</v>
          </cell>
          <cell r="I1257">
            <v>5</v>
          </cell>
        </row>
        <row r="1258">
          <cell r="F1258" t="str">
            <v>480455</v>
          </cell>
          <cell r="G1258" t="str">
            <v>5</v>
          </cell>
          <cell r="H1258">
            <v>8.2755102040816357</v>
          </cell>
          <cell r="I1258">
            <v>98</v>
          </cell>
        </row>
        <row r="1259">
          <cell r="F1259" t="str">
            <v>480456</v>
          </cell>
          <cell r="G1259" t="str">
            <v>6</v>
          </cell>
          <cell r="H1259">
            <v>0</v>
          </cell>
          <cell r="I1259">
            <v>1</v>
          </cell>
        </row>
        <row r="1260">
          <cell r="F1260" t="str">
            <v>480457</v>
          </cell>
          <cell r="G1260" t="str">
            <v>7</v>
          </cell>
          <cell r="H1260">
            <v>14.7</v>
          </cell>
          <cell r="I1260">
            <v>10</v>
          </cell>
        </row>
        <row r="1261">
          <cell r="F1261" t="str">
            <v>480458</v>
          </cell>
          <cell r="G1261" t="str">
            <v>8</v>
          </cell>
          <cell r="H1261">
            <v>8.7142857142857135</v>
          </cell>
          <cell r="I1261">
            <v>56</v>
          </cell>
        </row>
        <row r="1262">
          <cell r="F1262" t="str">
            <v>480459</v>
          </cell>
          <cell r="G1262" t="str">
            <v>9</v>
          </cell>
          <cell r="H1262">
            <v>4.7272727272727275</v>
          </cell>
          <cell r="I1262">
            <v>11</v>
          </cell>
        </row>
        <row r="1263">
          <cell r="F1263" t="str">
            <v xml:space="preserve">48045 </v>
          </cell>
          <cell r="G1263" t="str">
            <v xml:space="preserve"> </v>
          </cell>
          <cell r="H1263">
            <v>23.781395348837194</v>
          </cell>
          <cell r="I1263">
            <v>215</v>
          </cell>
        </row>
        <row r="1264">
          <cell r="F1264" t="str">
            <v>480461</v>
          </cell>
          <cell r="G1264" t="str">
            <v>1</v>
          </cell>
          <cell r="H1264">
            <v>90</v>
          </cell>
          <cell r="I1264">
            <v>1</v>
          </cell>
        </row>
        <row r="1265">
          <cell r="F1265" t="str">
            <v>480462</v>
          </cell>
          <cell r="G1265" t="str">
            <v>2</v>
          </cell>
          <cell r="H1265">
            <v>104.31147540983608</v>
          </cell>
          <cell r="I1265">
            <v>61</v>
          </cell>
        </row>
        <row r="1266">
          <cell r="F1266" t="str">
            <v>480463</v>
          </cell>
          <cell r="G1266" t="str">
            <v>3</v>
          </cell>
          <cell r="H1266">
            <v>28.555555555555554</v>
          </cell>
          <cell r="I1266">
            <v>36</v>
          </cell>
        </row>
        <row r="1267">
          <cell r="F1267" t="str">
            <v>480464</v>
          </cell>
          <cell r="G1267" t="str">
            <v>4</v>
          </cell>
          <cell r="H1267">
            <v>15.071428571428571</v>
          </cell>
          <cell r="I1267">
            <v>14</v>
          </cell>
        </row>
        <row r="1268">
          <cell r="F1268" t="str">
            <v>480465</v>
          </cell>
          <cell r="G1268" t="str">
            <v>5</v>
          </cell>
          <cell r="H1268">
            <v>24.26573426573426</v>
          </cell>
          <cell r="I1268">
            <v>143</v>
          </cell>
        </row>
        <row r="1269">
          <cell r="F1269" t="str">
            <v>480467</v>
          </cell>
          <cell r="G1269" t="str">
            <v>7</v>
          </cell>
          <cell r="H1269">
            <v>21.105263157894736</v>
          </cell>
          <cell r="I1269">
            <v>19</v>
          </cell>
        </row>
        <row r="1270">
          <cell r="F1270" t="str">
            <v>480468</v>
          </cell>
          <cell r="G1270" t="str">
            <v>8</v>
          </cell>
          <cell r="H1270">
            <v>103.03125000000001</v>
          </cell>
          <cell r="I1270">
            <v>32</v>
          </cell>
        </row>
        <row r="1271">
          <cell r="F1271" t="str">
            <v>480469</v>
          </cell>
          <cell r="G1271" t="str">
            <v>9</v>
          </cell>
          <cell r="H1271">
            <v>33.230769230769234</v>
          </cell>
          <cell r="I1271">
            <v>65</v>
          </cell>
        </row>
        <row r="1272">
          <cell r="F1272" t="str">
            <v xml:space="preserve">48046 </v>
          </cell>
          <cell r="G1272" t="str">
            <v xml:space="preserve"> </v>
          </cell>
          <cell r="H1272">
            <v>45.876010781671127</v>
          </cell>
          <cell r="I1272">
            <v>371</v>
          </cell>
        </row>
        <row r="1273">
          <cell r="F1273" t="str">
            <v>480474</v>
          </cell>
          <cell r="G1273" t="str">
            <v>4</v>
          </cell>
          <cell r="H1273">
            <v>101</v>
          </cell>
          <cell r="I1273">
            <v>1</v>
          </cell>
        </row>
        <row r="1274">
          <cell r="F1274" t="str">
            <v>480477</v>
          </cell>
          <cell r="G1274" t="str">
            <v>7</v>
          </cell>
          <cell r="H1274">
            <v>16.666666666666668</v>
          </cell>
          <cell r="I1274">
            <v>3</v>
          </cell>
        </row>
        <row r="1275">
          <cell r="F1275" t="str">
            <v>480478</v>
          </cell>
          <cell r="G1275" t="str">
            <v>8</v>
          </cell>
          <cell r="H1275">
            <v>0</v>
          </cell>
          <cell r="I1275">
            <v>19</v>
          </cell>
        </row>
        <row r="1276">
          <cell r="F1276" t="str">
            <v>480479</v>
          </cell>
          <cell r="G1276" t="str">
            <v>9</v>
          </cell>
          <cell r="H1276">
            <v>17.916666666666664</v>
          </cell>
          <cell r="I1276">
            <v>12</v>
          </cell>
        </row>
        <row r="1277">
          <cell r="F1277" t="str">
            <v xml:space="preserve">48047 </v>
          </cell>
          <cell r="G1277" t="str">
            <v xml:space="preserve"> </v>
          </cell>
          <cell r="H1277">
            <v>10.457142857142857</v>
          </cell>
          <cell r="I1277">
            <v>35</v>
          </cell>
        </row>
        <row r="1278">
          <cell r="F1278" t="str">
            <v>480483</v>
          </cell>
          <cell r="G1278" t="str">
            <v>3</v>
          </cell>
          <cell r="H1278">
            <v>150</v>
          </cell>
          <cell r="I1278">
            <v>2</v>
          </cell>
        </row>
        <row r="1279">
          <cell r="F1279" t="str">
            <v>480484</v>
          </cell>
          <cell r="G1279" t="str">
            <v>4</v>
          </cell>
          <cell r="H1279">
            <v>90</v>
          </cell>
          <cell r="I1279">
            <v>2</v>
          </cell>
        </row>
        <row r="1280">
          <cell r="F1280" t="str">
            <v>480485</v>
          </cell>
          <cell r="G1280" t="str">
            <v>5</v>
          </cell>
          <cell r="H1280">
            <v>169.85714285714286</v>
          </cell>
          <cell r="I1280">
            <v>7</v>
          </cell>
        </row>
        <row r="1281">
          <cell r="F1281" t="str">
            <v>480489</v>
          </cell>
          <cell r="G1281" t="str">
            <v>9</v>
          </cell>
          <cell r="H1281">
            <v>2.75</v>
          </cell>
          <cell r="I1281">
            <v>4</v>
          </cell>
        </row>
        <row r="1282">
          <cell r="F1282" t="str">
            <v xml:space="preserve">48048 </v>
          </cell>
          <cell r="G1282" t="str">
            <v xml:space="preserve"> </v>
          </cell>
          <cell r="H1282">
            <v>112</v>
          </cell>
          <cell r="I1282">
            <v>15</v>
          </cell>
        </row>
        <row r="1283">
          <cell r="F1283" t="str">
            <v>480492</v>
          </cell>
          <cell r="G1283" t="str">
            <v>2</v>
          </cell>
          <cell r="H1283">
            <v>103</v>
          </cell>
          <cell r="I1283">
            <v>1</v>
          </cell>
        </row>
        <row r="1284">
          <cell r="F1284" t="str">
            <v>480499</v>
          </cell>
          <cell r="G1284" t="str">
            <v>9</v>
          </cell>
          <cell r="H1284">
            <v>40</v>
          </cell>
          <cell r="I1284">
            <v>3</v>
          </cell>
        </row>
        <row r="1285">
          <cell r="F1285" t="str">
            <v xml:space="preserve">48049 </v>
          </cell>
          <cell r="G1285" t="str">
            <v xml:space="preserve"> </v>
          </cell>
          <cell r="H1285">
            <v>55.75</v>
          </cell>
          <cell r="I1285">
            <v>4</v>
          </cell>
        </row>
        <row r="1286">
          <cell r="F1286" t="str">
            <v>480503</v>
          </cell>
          <cell r="G1286" t="str">
            <v>3</v>
          </cell>
          <cell r="H1286">
            <v>369.75</v>
          </cell>
          <cell r="I1286">
            <v>4</v>
          </cell>
        </row>
        <row r="1287">
          <cell r="F1287" t="str">
            <v>480504</v>
          </cell>
          <cell r="G1287" t="str">
            <v>4</v>
          </cell>
          <cell r="H1287">
            <v>3.5</v>
          </cell>
          <cell r="I1287">
            <v>2</v>
          </cell>
        </row>
        <row r="1288">
          <cell r="F1288" t="str">
            <v>480507</v>
          </cell>
          <cell r="G1288" t="str">
            <v>7</v>
          </cell>
          <cell r="H1288">
            <v>768.5</v>
          </cell>
          <cell r="I1288">
            <v>4</v>
          </cell>
        </row>
        <row r="1289">
          <cell r="F1289" t="str">
            <v>480508</v>
          </cell>
          <cell r="G1289" t="str">
            <v>8</v>
          </cell>
          <cell r="H1289">
            <v>26</v>
          </cell>
          <cell r="I1289">
            <v>9</v>
          </cell>
        </row>
        <row r="1290">
          <cell r="F1290" t="str">
            <v>480509</v>
          </cell>
          <cell r="G1290" t="str">
            <v>9</v>
          </cell>
          <cell r="H1290">
            <v>13.592592592592593</v>
          </cell>
          <cell r="I1290">
            <v>27</v>
          </cell>
        </row>
        <row r="1291">
          <cell r="F1291" t="str">
            <v xml:space="preserve">48050 </v>
          </cell>
          <cell r="G1291" t="str">
            <v xml:space="preserve"> </v>
          </cell>
          <cell r="H1291">
            <v>112.19565217391303</v>
          </cell>
          <cell r="I1291">
            <v>46</v>
          </cell>
        </row>
        <row r="1292">
          <cell r="F1292" t="str">
            <v>480515</v>
          </cell>
          <cell r="G1292" t="str">
            <v>5</v>
          </cell>
          <cell r="H1292">
            <v>5.5813953488372094</v>
          </cell>
          <cell r="I1292">
            <v>43</v>
          </cell>
        </row>
        <row r="1293">
          <cell r="F1293" t="str">
            <v xml:space="preserve">48051 </v>
          </cell>
          <cell r="G1293" t="str">
            <v xml:space="preserve"> </v>
          </cell>
          <cell r="H1293">
            <v>5.5813953488372094</v>
          </cell>
          <cell r="I1293">
            <v>43</v>
          </cell>
        </row>
        <row r="1294">
          <cell r="F1294" t="str">
            <v>480522</v>
          </cell>
          <cell r="G1294" t="str">
            <v>2</v>
          </cell>
          <cell r="H1294">
            <v>0</v>
          </cell>
          <cell r="I1294">
            <v>8</v>
          </cell>
        </row>
        <row r="1295">
          <cell r="F1295" t="str">
            <v>480523</v>
          </cell>
          <cell r="G1295" t="str">
            <v>3</v>
          </cell>
          <cell r="H1295">
            <v>0</v>
          </cell>
          <cell r="I1295">
            <v>16</v>
          </cell>
        </row>
        <row r="1296">
          <cell r="F1296" t="str">
            <v>480524</v>
          </cell>
          <cell r="G1296" t="str">
            <v>4</v>
          </cell>
          <cell r="H1296">
            <v>85.125</v>
          </cell>
          <cell r="I1296">
            <v>16</v>
          </cell>
        </row>
        <row r="1297">
          <cell r="F1297" t="str">
            <v>480525</v>
          </cell>
          <cell r="G1297" t="str">
            <v>5</v>
          </cell>
          <cell r="H1297">
            <v>7.8545454545454545</v>
          </cell>
          <cell r="I1297">
            <v>55</v>
          </cell>
        </row>
        <row r="1298">
          <cell r="F1298" t="str">
            <v>480527</v>
          </cell>
          <cell r="G1298" t="str">
            <v>7</v>
          </cell>
          <cell r="H1298">
            <v>7.5</v>
          </cell>
          <cell r="I1298">
            <v>16</v>
          </cell>
        </row>
        <row r="1299">
          <cell r="F1299" t="str">
            <v>480528</v>
          </cell>
          <cell r="G1299" t="str">
            <v>8</v>
          </cell>
          <cell r="H1299">
            <v>9.5000000000000018</v>
          </cell>
          <cell r="I1299">
            <v>74</v>
          </cell>
        </row>
        <row r="1300">
          <cell r="F1300" t="str">
            <v>480529</v>
          </cell>
          <cell r="G1300" t="str">
            <v>9</v>
          </cell>
          <cell r="H1300">
            <v>8.7840909090909012</v>
          </cell>
          <cell r="I1300">
            <v>88</v>
          </cell>
        </row>
        <row r="1301">
          <cell r="F1301" t="str">
            <v xml:space="preserve">48052 </v>
          </cell>
          <cell r="G1301" t="str">
            <v xml:space="preserve"> </v>
          </cell>
          <cell r="H1301">
            <v>12.417582417582418</v>
          </cell>
          <cell r="I1301">
            <v>273</v>
          </cell>
        </row>
        <row r="1302">
          <cell r="F1302" t="str">
            <v>480532</v>
          </cell>
          <cell r="G1302" t="str">
            <v>2</v>
          </cell>
          <cell r="H1302">
            <v>2</v>
          </cell>
          <cell r="I1302">
            <v>1</v>
          </cell>
        </row>
        <row r="1303">
          <cell r="F1303" t="str">
            <v>480535</v>
          </cell>
          <cell r="G1303" t="str">
            <v>5</v>
          </cell>
          <cell r="H1303">
            <v>0.18181818181818185</v>
          </cell>
          <cell r="I1303">
            <v>11</v>
          </cell>
        </row>
        <row r="1304">
          <cell r="F1304" t="str">
            <v>480538</v>
          </cell>
          <cell r="G1304" t="str">
            <v>8</v>
          </cell>
          <cell r="H1304">
            <v>197</v>
          </cell>
          <cell r="I1304">
            <v>4</v>
          </cell>
        </row>
        <row r="1305">
          <cell r="F1305" t="str">
            <v xml:space="preserve">48053 </v>
          </cell>
          <cell r="G1305" t="str">
            <v xml:space="preserve"> </v>
          </cell>
          <cell r="H1305">
            <v>49.5</v>
          </cell>
          <cell r="I1305">
            <v>16</v>
          </cell>
        </row>
        <row r="1306">
          <cell r="F1306" t="str">
            <v>480542</v>
          </cell>
          <cell r="G1306" t="str">
            <v>2</v>
          </cell>
          <cell r="H1306">
            <v>69.765100671141042</v>
          </cell>
          <cell r="I1306">
            <v>298</v>
          </cell>
        </row>
        <row r="1307">
          <cell r="F1307" t="str">
            <v>480543</v>
          </cell>
          <cell r="G1307" t="str">
            <v>3</v>
          </cell>
          <cell r="H1307">
            <v>52.719101123595514</v>
          </cell>
          <cell r="I1307">
            <v>89</v>
          </cell>
        </row>
        <row r="1308">
          <cell r="F1308" t="str">
            <v>480544</v>
          </cell>
          <cell r="G1308" t="str">
            <v>4</v>
          </cell>
          <cell r="H1308">
            <v>89.837837837837839</v>
          </cell>
          <cell r="I1308">
            <v>37</v>
          </cell>
        </row>
        <row r="1309">
          <cell r="F1309" t="str">
            <v>480545</v>
          </cell>
          <cell r="G1309" t="str">
            <v>5</v>
          </cell>
          <cell r="H1309">
            <v>25.55941499085926</v>
          </cell>
          <cell r="I1309">
            <v>547</v>
          </cell>
        </row>
        <row r="1310">
          <cell r="F1310" t="str">
            <v>480547</v>
          </cell>
          <cell r="G1310" t="str">
            <v>7</v>
          </cell>
          <cell r="H1310">
            <v>37.270491803278681</v>
          </cell>
          <cell r="I1310">
            <v>122</v>
          </cell>
        </row>
        <row r="1311">
          <cell r="F1311" t="str">
            <v>480548</v>
          </cell>
          <cell r="G1311" t="str">
            <v>8</v>
          </cell>
          <cell r="H1311">
            <v>23.833333333333332</v>
          </cell>
          <cell r="I1311">
            <v>48</v>
          </cell>
        </row>
        <row r="1312">
          <cell r="F1312" t="str">
            <v>480549</v>
          </cell>
          <cell r="G1312" t="str">
            <v>9</v>
          </cell>
          <cell r="H1312">
            <v>8.6117381489842</v>
          </cell>
          <cell r="I1312">
            <v>443</v>
          </cell>
        </row>
        <row r="1313">
          <cell r="F1313" t="str">
            <v xml:space="preserve">48054 </v>
          </cell>
          <cell r="G1313" t="str">
            <v xml:space="preserve"> </v>
          </cell>
          <cell r="H1313">
            <v>33.013257575757542</v>
          </cell>
          <cell r="I1313">
            <v>1584</v>
          </cell>
        </row>
        <row r="1314">
          <cell r="F1314" t="str">
            <v>480552</v>
          </cell>
          <cell r="G1314" t="str">
            <v>2</v>
          </cell>
          <cell r="H1314">
            <v>120</v>
          </cell>
          <cell r="I1314">
            <v>6</v>
          </cell>
        </row>
        <row r="1315">
          <cell r="F1315" t="str">
            <v>480553</v>
          </cell>
          <cell r="G1315" t="str">
            <v>3</v>
          </cell>
          <cell r="H1315">
            <v>60</v>
          </cell>
          <cell r="I1315">
            <v>6</v>
          </cell>
        </row>
        <row r="1316">
          <cell r="F1316" t="str">
            <v>480554</v>
          </cell>
          <cell r="G1316" t="str">
            <v>4</v>
          </cell>
          <cell r="H1316">
            <v>59</v>
          </cell>
          <cell r="I1316">
            <v>5</v>
          </cell>
        </row>
        <row r="1317">
          <cell r="F1317" t="str">
            <v>480555</v>
          </cell>
          <cell r="G1317" t="str">
            <v>5</v>
          </cell>
          <cell r="H1317">
            <v>52.999999999999993</v>
          </cell>
          <cell r="I1317">
            <v>26</v>
          </cell>
        </row>
        <row r="1318">
          <cell r="F1318" t="str">
            <v>480556</v>
          </cell>
          <cell r="G1318" t="str">
            <v>6</v>
          </cell>
          <cell r="H1318">
            <v>0</v>
          </cell>
          <cell r="I1318">
            <v>1</v>
          </cell>
        </row>
        <row r="1319">
          <cell r="F1319" t="str">
            <v>480557</v>
          </cell>
          <cell r="G1319" t="str">
            <v>7</v>
          </cell>
          <cell r="H1319">
            <v>55.382352941176478</v>
          </cell>
          <cell r="I1319">
            <v>34</v>
          </cell>
        </row>
        <row r="1320">
          <cell r="F1320" t="str">
            <v>480558</v>
          </cell>
          <cell r="G1320" t="str">
            <v>8</v>
          </cell>
          <cell r="H1320">
            <v>41.779411764705884</v>
          </cell>
          <cell r="I1320">
            <v>68</v>
          </cell>
        </row>
        <row r="1321">
          <cell r="F1321" t="str">
            <v>480559</v>
          </cell>
          <cell r="G1321" t="str">
            <v>9</v>
          </cell>
          <cell r="H1321">
            <v>17.764705882352942</v>
          </cell>
          <cell r="I1321">
            <v>17</v>
          </cell>
        </row>
        <row r="1322">
          <cell r="F1322" t="str">
            <v xml:space="preserve">48055 </v>
          </cell>
          <cell r="G1322" t="str">
            <v xml:space="preserve"> </v>
          </cell>
          <cell r="H1322">
            <v>47.723926380368098</v>
          </cell>
          <cell r="I1322">
            <v>163</v>
          </cell>
        </row>
        <row r="1323">
          <cell r="F1323" t="str">
            <v>480564</v>
          </cell>
          <cell r="G1323" t="str">
            <v>4</v>
          </cell>
          <cell r="H1323">
            <v>0</v>
          </cell>
          <cell r="I1323">
            <v>1</v>
          </cell>
        </row>
        <row r="1324">
          <cell r="F1324" t="str">
            <v>480565</v>
          </cell>
          <cell r="G1324" t="str">
            <v>5</v>
          </cell>
          <cell r="H1324">
            <v>1.5217391304347829</v>
          </cell>
          <cell r="I1324">
            <v>23</v>
          </cell>
        </row>
        <row r="1325">
          <cell r="F1325" t="str">
            <v>480569</v>
          </cell>
          <cell r="G1325" t="str">
            <v>9</v>
          </cell>
          <cell r="H1325">
            <v>18.25</v>
          </cell>
          <cell r="I1325">
            <v>4</v>
          </cell>
        </row>
        <row r="1326">
          <cell r="F1326" t="str">
            <v xml:space="preserve">48056 </v>
          </cell>
          <cell r="G1326" t="str">
            <v xml:space="preserve"> </v>
          </cell>
          <cell r="H1326">
            <v>3.8571428571428577</v>
          </cell>
          <cell r="I1326">
            <v>28</v>
          </cell>
        </row>
        <row r="1327">
          <cell r="F1327" t="str">
            <v>480572</v>
          </cell>
          <cell r="G1327" t="str">
            <v>2</v>
          </cell>
          <cell r="H1327">
            <v>0.15</v>
          </cell>
          <cell r="I1327">
            <v>20</v>
          </cell>
        </row>
        <row r="1328">
          <cell r="F1328" t="str">
            <v>480573</v>
          </cell>
          <cell r="G1328" t="str">
            <v>3</v>
          </cell>
          <cell r="H1328">
            <v>142.5</v>
          </cell>
          <cell r="I1328">
            <v>4</v>
          </cell>
        </row>
        <row r="1329">
          <cell r="F1329" t="str">
            <v>480574</v>
          </cell>
          <cell r="G1329" t="str">
            <v>4</v>
          </cell>
          <cell r="H1329">
            <v>5.4285714285714288</v>
          </cell>
          <cell r="I1329">
            <v>7</v>
          </cell>
        </row>
        <row r="1330">
          <cell r="F1330" t="str">
            <v>480575</v>
          </cell>
          <cell r="G1330" t="str">
            <v>5</v>
          </cell>
          <cell r="H1330">
            <v>79.588235294117652</v>
          </cell>
          <cell r="I1330">
            <v>51</v>
          </cell>
        </row>
        <row r="1331">
          <cell r="F1331" t="str">
            <v>480576</v>
          </cell>
          <cell r="G1331" t="str">
            <v>6</v>
          </cell>
          <cell r="H1331">
            <v>50.666666666666671</v>
          </cell>
          <cell r="I1331">
            <v>6</v>
          </cell>
        </row>
        <row r="1332">
          <cell r="F1332" t="str">
            <v>480577</v>
          </cell>
          <cell r="G1332" t="str">
            <v>7</v>
          </cell>
          <cell r="H1332">
            <v>0</v>
          </cell>
          <cell r="I1332">
            <v>5</v>
          </cell>
        </row>
        <row r="1333">
          <cell r="F1333" t="str">
            <v>480578</v>
          </cell>
          <cell r="G1333" t="str">
            <v>8</v>
          </cell>
          <cell r="H1333">
            <v>31</v>
          </cell>
          <cell r="I1333">
            <v>8</v>
          </cell>
        </row>
        <row r="1334">
          <cell r="F1334" t="str">
            <v>480579</v>
          </cell>
          <cell r="G1334" t="str">
            <v>9</v>
          </cell>
          <cell r="H1334">
            <v>66</v>
          </cell>
          <cell r="I1334">
            <v>12</v>
          </cell>
        </row>
        <row r="1335">
          <cell r="F1335" t="str">
            <v xml:space="preserve">48057 </v>
          </cell>
          <cell r="G1335" t="str">
            <v xml:space="preserve"> </v>
          </cell>
          <cell r="H1335">
            <v>53.221238938053105</v>
          </cell>
          <cell r="I1335">
            <v>113</v>
          </cell>
        </row>
        <row r="1336">
          <cell r="F1336" t="str">
            <v>480581</v>
          </cell>
          <cell r="G1336" t="str">
            <v>1</v>
          </cell>
          <cell r="H1336">
            <v>27</v>
          </cell>
          <cell r="I1336">
            <v>1</v>
          </cell>
        </row>
        <row r="1337">
          <cell r="F1337" t="str">
            <v>480582</v>
          </cell>
          <cell r="G1337" t="str">
            <v>2</v>
          </cell>
          <cell r="H1337">
            <v>152.19999999999999</v>
          </cell>
          <cell r="I1337">
            <v>5</v>
          </cell>
        </row>
        <row r="1338">
          <cell r="F1338" t="str">
            <v>480583</v>
          </cell>
          <cell r="G1338" t="str">
            <v>3</v>
          </cell>
          <cell r="H1338">
            <v>37.78947368421052</v>
          </cell>
          <cell r="I1338">
            <v>19</v>
          </cell>
        </row>
        <row r="1339">
          <cell r="F1339" t="str">
            <v>480584</v>
          </cell>
          <cell r="G1339" t="str">
            <v>4</v>
          </cell>
          <cell r="H1339">
            <v>80.5</v>
          </cell>
          <cell r="I1339">
            <v>6</v>
          </cell>
        </row>
        <row r="1340">
          <cell r="F1340" t="str">
            <v>480585</v>
          </cell>
          <cell r="G1340" t="str">
            <v>5</v>
          </cell>
          <cell r="H1340">
            <v>50.133333333333326</v>
          </cell>
          <cell r="I1340">
            <v>15</v>
          </cell>
        </row>
        <row r="1341">
          <cell r="F1341" t="str">
            <v>480587</v>
          </cell>
          <cell r="G1341" t="str">
            <v>7</v>
          </cell>
          <cell r="H1341">
            <v>79.952380952380949</v>
          </cell>
          <cell r="I1341">
            <v>42</v>
          </cell>
        </row>
        <row r="1342">
          <cell r="F1342" t="str">
            <v>480588</v>
          </cell>
          <cell r="G1342" t="str">
            <v>8</v>
          </cell>
          <cell r="H1342">
            <v>25.1</v>
          </cell>
          <cell r="I1342">
            <v>10</v>
          </cell>
        </row>
        <row r="1343">
          <cell r="F1343" t="str">
            <v>480589</v>
          </cell>
          <cell r="G1343" t="str">
            <v>9</v>
          </cell>
          <cell r="H1343">
            <v>13.699999999999998</v>
          </cell>
          <cell r="I1343">
            <v>40</v>
          </cell>
        </row>
        <row r="1344">
          <cell r="F1344" t="str">
            <v xml:space="preserve">48058 </v>
          </cell>
          <cell r="G1344" t="str">
            <v xml:space="preserve"> </v>
          </cell>
          <cell r="H1344">
            <v>49.98550724637682</v>
          </cell>
          <cell r="I1344">
            <v>138</v>
          </cell>
        </row>
        <row r="1345">
          <cell r="F1345" t="str">
            <v>480592</v>
          </cell>
          <cell r="G1345" t="str">
            <v>2</v>
          </cell>
          <cell r="H1345">
            <v>61</v>
          </cell>
          <cell r="I1345">
            <v>2</v>
          </cell>
        </row>
        <row r="1346">
          <cell r="F1346" t="str">
            <v>480599</v>
          </cell>
          <cell r="G1346" t="str">
            <v>9</v>
          </cell>
          <cell r="H1346">
            <v>0</v>
          </cell>
          <cell r="I1346">
            <v>1</v>
          </cell>
        </row>
        <row r="1347">
          <cell r="F1347" t="str">
            <v xml:space="preserve">48059 </v>
          </cell>
          <cell r="G1347" t="str">
            <v xml:space="preserve"> </v>
          </cell>
          <cell r="H1347">
            <v>40.666666666666664</v>
          </cell>
          <cell r="I1347">
            <v>3</v>
          </cell>
        </row>
        <row r="1348">
          <cell r="F1348" t="str">
            <v>480602</v>
          </cell>
          <cell r="G1348" t="str">
            <v>2</v>
          </cell>
          <cell r="H1348">
            <v>246.69230769230771</v>
          </cell>
          <cell r="I1348">
            <v>26</v>
          </cell>
        </row>
        <row r="1349">
          <cell r="F1349" t="str">
            <v>480603</v>
          </cell>
          <cell r="G1349" t="str">
            <v>3</v>
          </cell>
          <cell r="H1349">
            <v>29.3</v>
          </cell>
          <cell r="I1349">
            <v>20</v>
          </cell>
        </row>
        <row r="1350">
          <cell r="F1350" t="str">
            <v>480604</v>
          </cell>
          <cell r="G1350" t="str">
            <v>4</v>
          </cell>
          <cell r="H1350">
            <v>123</v>
          </cell>
          <cell r="I1350">
            <v>9</v>
          </cell>
        </row>
        <row r="1351">
          <cell r="F1351" t="str">
            <v>480605</v>
          </cell>
          <cell r="G1351" t="str">
            <v>5</v>
          </cell>
          <cell r="H1351">
            <v>23.658333333333335</v>
          </cell>
          <cell r="I1351">
            <v>120</v>
          </cell>
        </row>
        <row r="1352">
          <cell r="F1352" t="str">
            <v>480607</v>
          </cell>
          <cell r="G1352" t="str">
            <v>7</v>
          </cell>
          <cell r="H1352">
            <v>42.133333333333333</v>
          </cell>
          <cell r="I1352">
            <v>15</v>
          </cell>
        </row>
        <row r="1353">
          <cell r="F1353" t="str">
            <v>480608</v>
          </cell>
          <cell r="G1353" t="str">
            <v>8</v>
          </cell>
          <cell r="H1353">
            <v>1.7999999999999998</v>
          </cell>
          <cell r="I1353">
            <v>20</v>
          </cell>
        </row>
        <row r="1354">
          <cell r="F1354" t="str">
            <v>480609</v>
          </cell>
          <cell r="G1354" t="str">
            <v>9</v>
          </cell>
          <cell r="H1354">
            <v>23.903225806451609</v>
          </cell>
          <cell r="I1354">
            <v>31</v>
          </cell>
        </row>
        <row r="1355">
          <cell r="F1355" t="str">
            <v xml:space="preserve">48060 </v>
          </cell>
          <cell r="G1355" t="str">
            <v xml:space="preserve"> </v>
          </cell>
          <cell r="H1355">
            <v>51.265560165975103</v>
          </cell>
          <cell r="I1355">
            <v>241</v>
          </cell>
        </row>
        <row r="1356">
          <cell r="F1356" t="str">
            <v>480615</v>
          </cell>
          <cell r="G1356" t="str">
            <v>5</v>
          </cell>
          <cell r="H1356">
            <v>72</v>
          </cell>
          <cell r="I1356">
            <v>1</v>
          </cell>
        </row>
        <row r="1357">
          <cell r="F1357" t="str">
            <v>480618</v>
          </cell>
          <cell r="G1357" t="str">
            <v>8</v>
          </cell>
          <cell r="H1357">
            <v>7.4285714285714279</v>
          </cell>
          <cell r="I1357">
            <v>7</v>
          </cell>
        </row>
        <row r="1358">
          <cell r="F1358" t="str">
            <v xml:space="preserve">48061 </v>
          </cell>
          <cell r="G1358" t="str">
            <v xml:space="preserve"> </v>
          </cell>
          <cell r="H1358">
            <v>15.5</v>
          </cell>
          <cell r="I1358">
            <v>8</v>
          </cell>
        </row>
        <row r="1359">
          <cell r="F1359" t="str">
            <v>480629</v>
          </cell>
          <cell r="G1359" t="str">
            <v>9</v>
          </cell>
          <cell r="H1359">
            <v>0</v>
          </cell>
          <cell r="I1359">
            <v>1</v>
          </cell>
        </row>
        <row r="1360">
          <cell r="F1360" t="str">
            <v xml:space="preserve">48062 </v>
          </cell>
          <cell r="G1360" t="str">
            <v xml:space="preserve"> </v>
          </cell>
          <cell r="H1360">
            <v>0</v>
          </cell>
          <cell r="I1360">
            <v>1</v>
          </cell>
        </row>
        <row r="1361">
          <cell r="F1361" t="str">
            <v>480635</v>
          </cell>
          <cell r="G1361" t="str">
            <v>5</v>
          </cell>
          <cell r="H1361">
            <v>30.333333333333332</v>
          </cell>
          <cell r="I1361">
            <v>3</v>
          </cell>
        </row>
        <row r="1362">
          <cell r="F1362" t="str">
            <v>480638</v>
          </cell>
          <cell r="G1362" t="str">
            <v>8</v>
          </cell>
          <cell r="H1362">
            <v>283</v>
          </cell>
          <cell r="I1362">
            <v>1</v>
          </cell>
        </row>
        <row r="1363">
          <cell r="F1363" t="str">
            <v>480639</v>
          </cell>
          <cell r="G1363" t="str">
            <v>9</v>
          </cell>
          <cell r="H1363">
            <v>2.2000000000000002</v>
          </cell>
          <cell r="I1363">
            <v>5</v>
          </cell>
        </row>
        <row r="1364">
          <cell r="F1364" t="str">
            <v xml:space="preserve">48063 </v>
          </cell>
          <cell r="G1364" t="str">
            <v xml:space="preserve"> </v>
          </cell>
          <cell r="H1364">
            <v>42.777777777777779</v>
          </cell>
          <cell r="I1364">
            <v>9</v>
          </cell>
        </row>
        <row r="1365">
          <cell r="F1365" t="str">
            <v>480642</v>
          </cell>
          <cell r="G1365" t="str">
            <v>2</v>
          </cell>
          <cell r="H1365">
            <v>1.5</v>
          </cell>
          <cell r="I1365">
            <v>2</v>
          </cell>
        </row>
        <row r="1366">
          <cell r="F1366" t="str">
            <v>480645</v>
          </cell>
          <cell r="G1366" t="str">
            <v>5</v>
          </cell>
          <cell r="H1366">
            <v>44.333333333333336</v>
          </cell>
          <cell r="I1366">
            <v>3</v>
          </cell>
        </row>
        <row r="1367">
          <cell r="F1367" t="str">
            <v>480649</v>
          </cell>
          <cell r="G1367" t="str">
            <v>9</v>
          </cell>
          <cell r="H1367">
            <v>37</v>
          </cell>
          <cell r="I1367">
            <v>3</v>
          </cell>
        </row>
        <row r="1368">
          <cell r="F1368" t="str">
            <v xml:space="preserve">48064 </v>
          </cell>
          <cell r="G1368" t="str">
            <v xml:space="preserve"> </v>
          </cell>
          <cell r="H1368">
            <v>30.874999999999996</v>
          </cell>
          <cell r="I1368">
            <v>8</v>
          </cell>
        </row>
        <row r="1369">
          <cell r="F1369" t="str">
            <v>480652</v>
          </cell>
          <cell r="G1369" t="str">
            <v>2</v>
          </cell>
          <cell r="H1369">
            <v>60</v>
          </cell>
          <cell r="I1369">
            <v>3</v>
          </cell>
        </row>
        <row r="1370">
          <cell r="F1370" t="str">
            <v>480653</v>
          </cell>
          <cell r="G1370" t="str">
            <v>3</v>
          </cell>
          <cell r="H1370">
            <v>48</v>
          </cell>
          <cell r="I1370">
            <v>4</v>
          </cell>
        </row>
        <row r="1371">
          <cell r="F1371" t="str">
            <v>480654</v>
          </cell>
          <cell r="G1371" t="str">
            <v>4</v>
          </cell>
          <cell r="H1371">
            <v>47</v>
          </cell>
          <cell r="I1371">
            <v>2</v>
          </cell>
        </row>
        <row r="1372">
          <cell r="F1372" t="str">
            <v>480655</v>
          </cell>
          <cell r="G1372" t="str">
            <v>5</v>
          </cell>
          <cell r="H1372">
            <v>29.391304347826093</v>
          </cell>
          <cell r="I1372">
            <v>23</v>
          </cell>
        </row>
        <row r="1373">
          <cell r="F1373" t="str">
            <v>480657</v>
          </cell>
          <cell r="G1373" t="str">
            <v>7</v>
          </cell>
          <cell r="H1373">
            <v>7.5</v>
          </cell>
          <cell r="I1373">
            <v>4</v>
          </cell>
        </row>
        <row r="1374">
          <cell r="F1374" t="str">
            <v>480658</v>
          </cell>
          <cell r="G1374" t="str">
            <v>8</v>
          </cell>
          <cell r="H1374">
            <v>48.333333333333336</v>
          </cell>
          <cell r="I1374">
            <v>3</v>
          </cell>
        </row>
        <row r="1375">
          <cell r="F1375" t="str">
            <v>480659</v>
          </cell>
          <cell r="G1375" t="str">
            <v>9</v>
          </cell>
          <cell r="H1375">
            <v>28.285714285714288</v>
          </cell>
          <cell r="I1375">
            <v>77</v>
          </cell>
        </row>
        <row r="1376">
          <cell r="F1376" t="str">
            <v xml:space="preserve">48065 </v>
          </cell>
          <cell r="G1376" t="str">
            <v xml:space="preserve"> </v>
          </cell>
          <cell r="H1376">
            <v>30.129310344827594</v>
          </cell>
          <cell r="I1376">
            <v>116</v>
          </cell>
        </row>
        <row r="1377">
          <cell r="F1377" t="str">
            <v>480663</v>
          </cell>
          <cell r="G1377" t="str">
            <v>3</v>
          </cell>
          <cell r="H1377">
            <v>92.75</v>
          </cell>
          <cell r="I1377">
            <v>4</v>
          </cell>
        </row>
        <row r="1378">
          <cell r="F1378" t="str">
            <v>480664</v>
          </cell>
          <cell r="G1378" t="str">
            <v>4</v>
          </cell>
          <cell r="H1378">
            <v>12</v>
          </cell>
          <cell r="I1378">
            <v>1</v>
          </cell>
        </row>
        <row r="1379">
          <cell r="F1379" t="str">
            <v>480665</v>
          </cell>
          <cell r="G1379" t="str">
            <v>5</v>
          </cell>
          <cell r="H1379">
            <v>0</v>
          </cell>
          <cell r="I1379">
            <v>2</v>
          </cell>
        </row>
        <row r="1380">
          <cell r="F1380" t="str">
            <v>480667</v>
          </cell>
          <cell r="G1380" t="str">
            <v>7</v>
          </cell>
          <cell r="H1380">
            <v>0</v>
          </cell>
          <cell r="I1380">
            <v>3</v>
          </cell>
        </row>
        <row r="1381">
          <cell r="F1381" t="str">
            <v>480668</v>
          </cell>
          <cell r="G1381" t="str">
            <v>8</v>
          </cell>
          <cell r="H1381">
            <v>30</v>
          </cell>
          <cell r="I1381">
            <v>1</v>
          </cell>
        </row>
        <row r="1382">
          <cell r="F1382" t="str">
            <v>480669</v>
          </cell>
          <cell r="G1382" t="str">
            <v>9</v>
          </cell>
          <cell r="H1382">
            <v>0</v>
          </cell>
          <cell r="I1382">
            <v>55</v>
          </cell>
        </row>
        <row r="1383">
          <cell r="F1383" t="str">
            <v xml:space="preserve">48066 </v>
          </cell>
          <cell r="G1383" t="str">
            <v xml:space="preserve"> </v>
          </cell>
          <cell r="H1383">
            <v>6.257575757575756</v>
          </cell>
          <cell r="I1383">
            <v>66</v>
          </cell>
        </row>
        <row r="1384">
          <cell r="F1384" t="str">
            <v>480671</v>
          </cell>
          <cell r="G1384" t="str">
            <v>1</v>
          </cell>
          <cell r="H1384">
            <v>0</v>
          </cell>
          <cell r="I1384">
            <v>1</v>
          </cell>
        </row>
        <row r="1385">
          <cell r="F1385" t="str">
            <v>480673</v>
          </cell>
          <cell r="G1385" t="str">
            <v>3</v>
          </cell>
          <cell r="H1385">
            <v>0</v>
          </cell>
          <cell r="I1385">
            <v>1</v>
          </cell>
        </row>
        <row r="1386">
          <cell r="F1386" t="str">
            <v>480674</v>
          </cell>
          <cell r="G1386" t="str">
            <v>4</v>
          </cell>
          <cell r="H1386">
            <v>45</v>
          </cell>
          <cell r="I1386">
            <v>2</v>
          </cell>
        </row>
        <row r="1387">
          <cell r="F1387" t="str">
            <v>480675</v>
          </cell>
          <cell r="G1387" t="str">
            <v>5</v>
          </cell>
          <cell r="H1387">
            <v>0</v>
          </cell>
          <cell r="I1387">
            <v>8</v>
          </cell>
        </row>
        <row r="1388">
          <cell r="F1388" t="str">
            <v>480677</v>
          </cell>
          <cell r="G1388" t="str">
            <v>7</v>
          </cell>
          <cell r="H1388">
            <v>164.88888888888891</v>
          </cell>
          <cell r="I1388">
            <v>9</v>
          </cell>
        </row>
        <row r="1389">
          <cell r="F1389" t="str">
            <v>480678</v>
          </cell>
          <cell r="G1389" t="str">
            <v>8</v>
          </cell>
          <cell r="H1389">
            <v>0</v>
          </cell>
          <cell r="I1389">
            <v>7</v>
          </cell>
        </row>
        <row r="1390">
          <cell r="F1390" t="str">
            <v>480679</v>
          </cell>
          <cell r="G1390" t="str">
            <v>9</v>
          </cell>
          <cell r="H1390">
            <v>1.15625</v>
          </cell>
          <cell r="I1390">
            <v>32</v>
          </cell>
        </row>
        <row r="1391">
          <cell r="F1391" t="str">
            <v xml:space="preserve">48067 </v>
          </cell>
          <cell r="G1391" t="str">
            <v xml:space="preserve"> </v>
          </cell>
          <cell r="H1391">
            <v>26.849999999999998</v>
          </cell>
          <cell r="I1391">
            <v>60</v>
          </cell>
        </row>
        <row r="1392">
          <cell r="F1392" t="str">
            <v>480682</v>
          </cell>
          <cell r="G1392" t="str">
            <v>2</v>
          </cell>
          <cell r="H1392">
            <v>180</v>
          </cell>
          <cell r="I1392">
            <v>1</v>
          </cell>
        </row>
        <row r="1393">
          <cell r="F1393" t="str">
            <v>480684</v>
          </cell>
          <cell r="G1393" t="str">
            <v>4</v>
          </cell>
          <cell r="H1393">
            <v>24</v>
          </cell>
          <cell r="I1393">
            <v>2</v>
          </cell>
        </row>
        <row r="1394">
          <cell r="F1394" t="str">
            <v>480685</v>
          </cell>
          <cell r="G1394" t="str">
            <v>5</v>
          </cell>
          <cell r="H1394">
            <v>42</v>
          </cell>
          <cell r="I1394">
            <v>5</v>
          </cell>
        </row>
        <row r="1395">
          <cell r="F1395" t="str">
            <v>480688</v>
          </cell>
          <cell r="G1395" t="str">
            <v>8</v>
          </cell>
          <cell r="H1395">
            <v>9</v>
          </cell>
          <cell r="I1395">
            <v>5</v>
          </cell>
        </row>
        <row r="1396">
          <cell r="F1396" t="str">
            <v>480689</v>
          </cell>
          <cell r="G1396" t="str">
            <v>9</v>
          </cell>
          <cell r="H1396">
            <v>3.7777777777777786</v>
          </cell>
          <cell r="I1396">
            <v>27</v>
          </cell>
        </row>
        <row r="1397">
          <cell r="F1397" t="str">
            <v xml:space="preserve">48068 </v>
          </cell>
          <cell r="G1397" t="str">
            <v xml:space="preserve"> </v>
          </cell>
          <cell r="H1397">
            <v>14.625</v>
          </cell>
          <cell r="I1397">
            <v>40</v>
          </cell>
        </row>
        <row r="1398">
          <cell r="F1398" t="str">
            <v>480691</v>
          </cell>
          <cell r="G1398" t="str">
            <v>1</v>
          </cell>
          <cell r="H1398">
            <v>0</v>
          </cell>
          <cell r="I1398">
            <v>1</v>
          </cell>
        </row>
        <row r="1399">
          <cell r="F1399" t="str">
            <v>480692</v>
          </cell>
          <cell r="G1399" t="str">
            <v>2</v>
          </cell>
          <cell r="H1399">
            <v>123.72972972972973</v>
          </cell>
          <cell r="I1399">
            <v>74</v>
          </cell>
        </row>
        <row r="1400">
          <cell r="F1400" t="str">
            <v>480693</v>
          </cell>
          <cell r="G1400" t="str">
            <v>3</v>
          </cell>
          <cell r="H1400">
            <v>103.07407407407406</v>
          </cell>
          <cell r="I1400">
            <v>27</v>
          </cell>
        </row>
        <row r="1401">
          <cell r="F1401" t="str">
            <v>480694</v>
          </cell>
          <cell r="G1401" t="str">
            <v>4</v>
          </cell>
          <cell r="H1401">
            <v>17.75</v>
          </cell>
          <cell r="I1401">
            <v>20</v>
          </cell>
        </row>
        <row r="1402">
          <cell r="F1402" t="str">
            <v>480695</v>
          </cell>
          <cell r="G1402" t="str">
            <v>5</v>
          </cell>
          <cell r="H1402">
            <v>18.737373737373744</v>
          </cell>
          <cell r="I1402">
            <v>198</v>
          </cell>
        </row>
        <row r="1403">
          <cell r="F1403" t="str">
            <v>480696</v>
          </cell>
          <cell r="G1403" t="str">
            <v>6</v>
          </cell>
          <cell r="H1403">
            <v>12.5</v>
          </cell>
          <cell r="I1403">
            <v>4</v>
          </cell>
        </row>
        <row r="1404">
          <cell r="F1404" t="str">
            <v>480697</v>
          </cell>
          <cell r="G1404" t="str">
            <v>7</v>
          </cell>
          <cell r="H1404">
            <v>68.291666666666686</v>
          </cell>
          <cell r="I1404">
            <v>48</v>
          </cell>
        </row>
        <row r="1405">
          <cell r="F1405" t="str">
            <v>480698</v>
          </cell>
          <cell r="G1405" t="str">
            <v>8</v>
          </cell>
          <cell r="H1405">
            <v>81.083333333333329</v>
          </cell>
          <cell r="I1405">
            <v>24</v>
          </cell>
        </row>
        <row r="1406">
          <cell r="F1406" t="str">
            <v>480699</v>
          </cell>
          <cell r="G1406" t="str">
            <v>9</v>
          </cell>
          <cell r="H1406">
            <v>40.24</v>
          </cell>
          <cell r="I1406">
            <v>200</v>
          </cell>
        </row>
        <row r="1407">
          <cell r="F1407" t="str">
            <v xml:space="preserve">48069 </v>
          </cell>
          <cell r="G1407" t="str">
            <v xml:space="preserve"> </v>
          </cell>
          <cell r="H1407">
            <v>49.204697986577138</v>
          </cell>
          <cell r="I1407">
            <v>596</v>
          </cell>
        </row>
        <row r="1408">
          <cell r="F1408" t="str">
            <v>480702</v>
          </cell>
          <cell r="G1408" t="str">
            <v>2</v>
          </cell>
          <cell r="H1408">
            <v>0</v>
          </cell>
          <cell r="I1408">
            <v>1</v>
          </cell>
        </row>
        <row r="1409">
          <cell r="F1409" t="str">
            <v>480704</v>
          </cell>
          <cell r="G1409" t="str">
            <v>4</v>
          </cell>
          <cell r="H1409">
            <v>0</v>
          </cell>
          <cell r="I1409">
            <v>1</v>
          </cell>
        </row>
        <row r="1410">
          <cell r="F1410" t="str">
            <v>480707</v>
          </cell>
          <cell r="G1410" t="str">
            <v>7</v>
          </cell>
          <cell r="H1410">
            <v>0</v>
          </cell>
          <cell r="I1410">
            <v>4</v>
          </cell>
        </row>
        <row r="1411">
          <cell r="F1411" t="str">
            <v>480708</v>
          </cell>
          <cell r="G1411" t="str">
            <v>8</v>
          </cell>
          <cell r="H1411">
            <v>0</v>
          </cell>
          <cell r="I1411">
            <v>1</v>
          </cell>
        </row>
        <row r="1412">
          <cell r="F1412" t="str">
            <v>480709</v>
          </cell>
          <cell r="G1412" t="str">
            <v>9</v>
          </cell>
          <cell r="H1412">
            <v>0</v>
          </cell>
          <cell r="I1412">
            <v>1</v>
          </cell>
        </row>
        <row r="1413">
          <cell r="F1413" t="str">
            <v xml:space="preserve">48070 </v>
          </cell>
          <cell r="G1413" t="str">
            <v xml:space="preserve"> </v>
          </cell>
          <cell r="H1413">
            <v>0</v>
          </cell>
          <cell r="I1413">
            <v>8</v>
          </cell>
        </row>
        <row r="1414">
          <cell r="F1414" t="str">
            <v>480712</v>
          </cell>
          <cell r="G1414" t="str">
            <v>2</v>
          </cell>
          <cell r="H1414">
            <v>221.46428571428575</v>
          </cell>
          <cell r="I1414">
            <v>56</v>
          </cell>
        </row>
        <row r="1415">
          <cell r="F1415" t="str">
            <v>480713</v>
          </cell>
          <cell r="G1415" t="str">
            <v>3</v>
          </cell>
          <cell r="H1415">
            <v>64.380952380952408</v>
          </cell>
          <cell r="I1415">
            <v>21</v>
          </cell>
        </row>
        <row r="1416">
          <cell r="F1416" t="str">
            <v>480714</v>
          </cell>
          <cell r="G1416" t="str">
            <v>4</v>
          </cell>
          <cell r="H1416">
            <v>18.428571428571427</v>
          </cell>
          <cell r="I1416">
            <v>7</v>
          </cell>
        </row>
        <row r="1417">
          <cell r="F1417" t="str">
            <v>480715</v>
          </cell>
          <cell r="G1417" t="str">
            <v>5</v>
          </cell>
          <cell r="H1417">
            <v>46.059701492537314</v>
          </cell>
          <cell r="I1417">
            <v>67</v>
          </cell>
        </row>
        <row r="1418">
          <cell r="F1418" t="str">
            <v>480717</v>
          </cell>
          <cell r="G1418" t="str">
            <v>7</v>
          </cell>
          <cell r="H1418">
            <v>50.447368421052616</v>
          </cell>
          <cell r="I1418">
            <v>38</v>
          </cell>
        </row>
        <row r="1419">
          <cell r="F1419" t="str">
            <v>480718</v>
          </cell>
          <cell r="G1419" t="str">
            <v>8</v>
          </cell>
          <cell r="H1419">
            <v>1.6666666666666665</v>
          </cell>
          <cell r="I1419">
            <v>12</v>
          </cell>
        </row>
        <row r="1420">
          <cell r="F1420" t="str">
            <v>480719</v>
          </cell>
          <cell r="G1420" t="str">
            <v>9</v>
          </cell>
          <cell r="H1420">
            <v>8.0227272727272698</v>
          </cell>
          <cell r="I1420">
            <v>44</v>
          </cell>
        </row>
        <row r="1421">
          <cell r="F1421" t="str">
            <v xml:space="preserve">48071 </v>
          </cell>
          <cell r="G1421" t="str">
            <v xml:space="preserve"> </v>
          </cell>
          <cell r="H1421">
            <v>78.608163265306146</v>
          </cell>
          <cell r="I1421">
            <v>245</v>
          </cell>
        </row>
        <row r="1422">
          <cell r="F1422" t="str">
            <v>480722</v>
          </cell>
          <cell r="G1422" t="str">
            <v>2</v>
          </cell>
          <cell r="H1422">
            <v>0.66666666666666663</v>
          </cell>
          <cell r="I1422">
            <v>3</v>
          </cell>
        </row>
        <row r="1423">
          <cell r="F1423" t="str">
            <v>480723</v>
          </cell>
          <cell r="G1423" t="str">
            <v>3</v>
          </cell>
          <cell r="H1423">
            <v>0</v>
          </cell>
          <cell r="I1423">
            <v>1</v>
          </cell>
        </row>
        <row r="1424">
          <cell r="F1424" t="str">
            <v>480725</v>
          </cell>
          <cell r="G1424" t="str">
            <v>5</v>
          </cell>
          <cell r="H1424">
            <v>35.25</v>
          </cell>
          <cell r="I1424">
            <v>8</v>
          </cell>
        </row>
        <row r="1425">
          <cell r="F1425" t="str">
            <v>480727</v>
          </cell>
          <cell r="G1425" t="str">
            <v>7</v>
          </cell>
          <cell r="H1425">
            <v>21.8</v>
          </cell>
          <cell r="I1425">
            <v>5</v>
          </cell>
        </row>
        <row r="1426">
          <cell r="F1426" t="str">
            <v>480728</v>
          </cell>
          <cell r="G1426" t="str">
            <v>8</v>
          </cell>
          <cell r="H1426">
            <v>0</v>
          </cell>
          <cell r="I1426">
            <v>1</v>
          </cell>
        </row>
        <row r="1427">
          <cell r="F1427" t="str">
            <v>480729</v>
          </cell>
          <cell r="G1427" t="str">
            <v>9</v>
          </cell>
          <cell r="H1427">
            <v>23.25</v>
          </cell>
          <cell r="I1427">
            <v>8</v>
          </cell>
        </row>
        <row r="1428">
          <cell r="F1428" t="str">
            <v xml:space="preserve">48072 </v>
          </cell>
          <cell r="G1428" t="str">
            <v xml:space="preserve"> </v>
          </cell>
          <cell r="H1428">
            <v>22.26923076923077</v>
          </cell>
          <cell r="I1428">
            <v>26</v>
          </cell>
        </row>
        <row r="1429">
          <cell r="F1429" t="str">
            <v>480732</v>
          </cell>
          <cell r="G1429" t="str">
            <v>2</v>
          </cell>
          <cell r="H1429">
            <v>147.96666666666664</v>
          </cell>
          <cell r="I1429">
            <v>30</v>
          </cell>
        </row>
        <row r="1430">
          <cell r="F1430" t="str">
            <v>480733</v>
          </cell>
          <cell r="G1430" t="str">
            <v>3</v>
          </cell>
          <cell r="H1430">
            <v>222.28571428571428</v>
          </cell>
          <cell r="I1430">
            <v>7</v>
          </cell>
        </row>
        <row r="1431">
          <cell r="F1431" t="str">
            <v>480734</v>
          </cell>
          <cell r="G1431" t="str">
            <v>4</v>
          </cell>
          <cell r="H1431">
            <v>4.5</v>
          </cell>
          <cell r="I1431">
            <v>6</v>
          </cell>
        </row>
        <row r="1432">
          <cell r="F1432" t="str">
            <v>480735</v>
          </cell>
          <cell r="G1432" t="str">
            <v>5</v>
          </cell>
          <cell r="H1432">
            <v>11.107692307692309</v>
          </cell>
          <cell r="I1432">
            <v>65</v>
          </cell>
        </row>
        <row r="1433">
          <cell r="F1433" t="str">
            <v>480736</v>
          </cell>
          <cell r="G1433" t="str">
            <v>6</v>
          </cell>
          <cell r="H1433">
            <v>6.0909090909090908</v>
          </cell>
          <cell r="I1433">
            <v>22</v>
          </cell>
        </row>
        <row r="1434">
          <cell r="F1434" t="str">
            <v>480737</v>
          </cell>
          <cell r="G1434" t="str">
            <v>7</v>
          </cell>
          <cell r="H1434">
            <v>120</v>
          </cell>
          <cell r="I1434">
            <v>3</v>
          </cell>
        </row>
        <row r="1435">
          <cell r="F1435" t="str">
            <v>480738</v>
          </cell>
          <cell r="G1435" t="str">
            <v>8</v>
          </cell>
          <cell r="H1435">
            <v>38</v>
          </cell>
          <cell r="I1435">
            <v>11</v>
          </cell>
        </row>
        <row r="1436">
          <cell r="F1436" t="str">
            <v>480739</v>
          </cell>
          <cell r="G1436" t="str">
            <v>9</v>
          </cell>
          <cell r="H1436">
            <v>20.956521739130437</v>
          </cell>
          <cell r="I1436">
            <v>23</v>
          </cell>
        </row>
        <row r="1437">
          <cell r="F1437" t="str">
            <v xml:space="preserve">48073 </v>
          </cell>
          <cell r="G1437" t="str">
            <v xml:space="preserve"> </v>
          </cell>
          <cell r="H1437">
            <v>48.730538922155716</v>
          </cell>
          <cell r="I1437">
            <v>167</v>
          </cell>
        </row>
        <row r="1438">
          <cell r="F1438" t="str">
            <v>480742</v>
          </cell>
          <cell r="G1438" t="str">
            <v>2</v>
          </cell>
          <cell r="H1438">
            <v>0.11111111111111113</v>
          </cell>
          <cell r="I1438">
            <v>9</v>
          </cell>
        </row>
        <row r="1439">
          <cell r="F1439" t="str">
            <v>480743</v>
          </cell>
          <cell r="G1439" t="str">
            <v>3</v>
          </cell>
          <cell r="H1439">
            <v>0</v>
          </cell>
          <cell r="I1439">
            <v>6</v>
          </cell>
        </row>
        <row r="1440">
          <cell r="F1440" t="str">
            <v>480744</v>
          </cell>
          <cell r="G1440" t="str">
            <v>4</v>
          </cell>
          <cell r="H1440">
            <v>96</v>
          </cell>
          <cell r="I1440">
            <v>2</v>
          </cell>
        </row>
        <row r="1441">
          <cell r="F1441" t="str">
            <v>480745</v>
          </cell>
          <cell r="G1441" t="str">
            <v>5</v>
          </cell>
          <cell r="H1441">
            <v>6.1818181818181817</v>
          </cell>
          <cell r="I1441">
            <v>55</v>
          </cell>
        </row>
        <row r="1442">
          <cell r="F1442" t="str">
            <v>480746</v>
          </cell>
          <cell r="G1442" t="str">
            <v>6</v>
          </cell>
          <cell r="H1442">
            <v>0</v>
          </cell>
          <cell r="I1442">
            <v>8</v>
          </cell>
        </row>
        <row r="1443">
          <cell r="F1443" t="str">
            <v>480747</v>
          </cell>
          <cell r="G1443" t="str">
            <v>7</v>
          </cell>
          <cell r="H1443">
            <v>0.6</v>
          </cell>
          <cell r="I1443">
            <v>5</v>
          </cell>
        </row>
        <row r="1444">
          <cell r="F1444" t="str">
            <v>480749</v>
          </cell>
          <cell r="G1444" t="str">
            <v>9</v>
          </cell>
          <cell r="H1444">
            <v>9.5789473684210531</v>
          </cell>
          <cell r="I1444">
            <v>19</v>
          </cell>
        </row>
        <row r="1445">
          <cell r="F1445" t="str">
            <v xml:space="preserve">48074 </v>
          </cell>
          <cell r="G1445" t="str">
            <v xml:space="preserve"> </v>
          </cell>
          <cell r="H1445">
            <v>6.9038461538461533</v>
          </cell>
          <cell r="I1445">
            <v>104</v>
          </cell>
        </row>
        <row r="1446">
          <cell r="F1446" t="str">
            <v>480752</v>
          </cell>
          <cell r="G1446" t="str">
            <v>2</v>
          </cell>
          <cell r="H1446">
            <v>7.0656934306569346</v>
          </cell>
          <cell r="I1446">
            <v>137</v>
          </cell>
        </row>
        <row r="1447">
          <cell r="F1447" t="str">
            <v>480753</v>
          </cell>
          <cell r="G1447" t="str">
            <v>3</v>
          </cell>
          <cell r="H1447">
            <v>0</v>
          </cell>
          <cell r="I1447">
            <v>1</v>
          </cell>
        </row>
        <row r="1448">
          <cell r="F1448" t="str">
            <v>480755</v>
          </cell>
          <cell r="G1448" t="str">
            <v>5</v>
          </cell>
          <cell r="H1448">
            <v>11.555555555555555</v>
          </cell>
          <cell r="I1448">
            <v>9</v>
          </cell>
        </row>
        <row r="1449">
          <cell r="F1449" t="str">
            <v>480757</v>
          </cell>
          <cell r="G1449" t="str">
            <v>7</v>
          </cell>
          <cell r="H1449">
            <v>7.333333333333333</v>
          </cell>
          <cell r="I1449">
            <v>3</v>
          </cell>
        </row>
        <row r="1450">
          <cell r="F1450" t="str">
            <v>480758</v>
          </cell>
          <cell r="G1450" t="str">
            <v>8</v>
          </cell>
          <cell r="H1450">
            <v>60</v>
          </cell>
          <cell r="I1450">
            <v>3</v>
          </cell>
        </row>
        <row r="1451">
          <cell r="F1451" t="str">
            <v>480759</v>
          </cell>
          <cell r="G1451" t="str">
            <v>9</v>
          </cell>
          <cell r="H1451">
            <v>35.930232558139544</v>
          </cell>
          <cell r="I1451">
            <v>43</v>
          </cell>
        </row>
        <row r="1452">
          <cell r="F1452" t="str">
            <v xml:space="preserve">48075 </v>
          </cell>
          <cell r="G1452" t="str">
            <v xml:space="preserve"> </v>
          </cell>
          <cell r="H1452">
            <v>14.382653061224485</v>
          </cell>
          <cell r="I1452">
            <v>196</v>
          </cell>
        </row>
        <row r="1453">
          <cell r="F1453" t="str">
            <v>480763</v>
          </cell>
          <cell r="G1453" t="str">
            <v>3</v>
          </cell>
          <cell r="H1453">
            <v>0</v>
          </cell>
          <cell r="I1453">
            <v>3</v>
          </cell>
        </row>
        <row r="1454">
          <cell r="F1454" t="str">
            <v>480765</v>
          </cell>
          <cell r="G1454" t="str">
            <v>5</v>
          </cell>
          <cell r="H1454">
            <v>0</v>
          </cell>
          <cell r="I1454">
            <v>1</v>
          </cell>
        </row>
        <row r="1455">
          <cell r="F1455" t="str">
            <v>480766</v>
          </cell>
          <cell r="G1455" t="str">
            <v>6</v>
          </cell>
          <cell r="H1455">
            <v>0</v>
          </cell>
          <cell r="I1455">
            <v>2</v>
          </cell>
        </row>
        <row r="1456">
          <cell r="F1456" t="str">
            <v>480767</v>
          </cell>
          <cell r="G1456" t="str">
            <v>7</v>
          </cell>
          <cell r="H1456">
            <v>0</v>
          </cell>
          <cell r="I1456">
            <v>2</v>
          </cell>
        </row>
        <row r="1457">
          <cell r="F1457" t="str">
            <v xml:space="preserve">48076 </v>
          </cell>
          <cell r="G1457" t="str">
            <v xml:space="preserve"> </v>
          </cell>
          <cell r="H1457">
            <v>0</v>
          </cell>
          <cell r="I1457">
            <v>8</v>
          </cell>
        </row>
        <row r="1458">
          <cell r="F1458" t="str">
            <v>480771</v>
          </cell>
          <cell r="G1458" t="str">
            <v>1</v>
          </cell>
          <cell r="H1458">
            <v>0</v>
          </cell>
          <cell r="I1458">
            <v>1</v>
          </cell>
        </row>
        <row r="1459">
          <cell r="F1459" t="str">
            <v>480772</v>
          </cell>
          <cell r="G1459" t="str">
            <v>2</v>
          </cell>
          <cell r="H1459">
            <v>10.5</v>
          </cell>
          <cell r="I1459">
            <v>2</v>
          </cell>
        </row>
        <row r="1460">
          <cell r="F1460" t="str">
            <v>480773</v>
          </cell>
          <cell r="G1460" t="str">
            <v>3</v>
          </cell>
          <cell r="H1460">
            <v>15.909090909090908</v>
          </cell>
          <cell r="I1460">
            <v>11</v>
          </cell>
        </row>
        <row r="1461">
          <cell r="F1461" t="str">
            <v>480775</v>
          </cell>
          <cell r="G1461" t="str">
            <v>5</v>
          </cell>
          <cell r="H1461">
            <v>12.81818181818182</v>
          </cell>
          <cell r="I1461">
            <v>33</v>
          </cell>
        </row>
        <row r="1462">
          <cell r="F1462" t="str">
            <v>480777</v>
          </cell>
          <cell r="G1462" t="str">
            <v>7</v>
          </cell>
          <cell r="H1462">
            <v>0</v>
          </cell>
          <cell r="I1462">
            <v>1</v>
          </cell>
        </row>
        <row r="1463">
          <cell r="F1463" t="str">
            <v>480778</v>
          </cell>
          <cell r="G1463" t="str">
            <v>8</v>
          </cell>
          <cell r="H1463">
            <v>0</v>
          </cell>
          <cell r="I1463">
            <v>1</v>
          </cell>
        </row>
        <row r="1464">
          <cell r="F1464" t="str">
            <v>480779</v>
          </cell>
          <cell r="G1464" t="str">
            <v>9</v>
          </cell>
          <cell r="H1464">
            <v>6.7857142857142856</v>
          </cell>
          <cell r="I1464">
            <v>14</v>
          </cell>
        </row>
        <row r="1465">
          <cell r="F1465" t="str">
            <v xml:space="preserve">48077 </v>
          </cell>
          <cell r="G1465" t="str">
            <v xml:space="preserve"> </v>
          </cell>
          <cell r="H1465">
            <v>11.333333333333332</v>
          </cell>
          <cell r="I1465">
            <v>63</v>
          </cell>
        </row>
        <row r="1466">
          <cell r="F1466" t="str">
            <v>480781</v>
          </cell>
          <cell r="G1466" t="str">
            <v>1</v>
          </cell>
          <cell r="H1466">
            <v>0</v>
          </cell>
          <cell r="I1466">
            <v>1</v>
          </cell>
        </row>
        <row r="1467">
          <cell r="F1467" t="str">
            <v>480782</v>
          </cell>
          <cell r="G1467" t="str">
            <v>2</v>
          </cell>
          <cell r="H1467">
            <v>82.149253731343279</v>
          </cell>
          <cell r="I1467">
            <v>134</v>
          </cell>
        </row>
        <row r="1468">
          <cell r="F1468" t="str">
            <v>480783</v>
          </cell>
          <cell r="G1468" t="str">
            <v>3</v>
          </cell>
          <cell r="H1468">
            <v>50.000000000000007</v>
          </cell>
          <cell r="I1468">
            <v>67</v>
          </cell>
        </row>
        <row r="1469">
          <cell r="F1469" t="str">
            <v>480784</v>
          </cell>
          <cell r="G1469" t="str">
            <v>4</v>
          </cell>
          <cell r="H1469">
            <v>53.758620689655189</v>
          </cell>
          <cell r="I1469">
            <v>29</v>
          </cell>
        </row>
        <row r="1470">
          <cell r="F1470" t="str">
            <v>480785</v>
          </cell>
          <cell r="G1470" t="str">
            <v>5</v>
          </cell>
          <cell r="H1470">
            <v>45.064814814814824</v>
          </cell>
          <cell r="I1470">
            <v>324</v>
          </cell>
        </row>
        <row r="1471">
          <cell r="F1471" t="str">
            <v>480786</v>
          </cell>
          <cell r="G1471" t="str">
            <v>6</v>
          </cell>
          <cell r="H1471">
            <v>0</v>
          </cell>
          <cell r="I1471">
            <v>4</v>
          </cell>
        </row>
        <row r="1472">
          <cell r="F1472" t="str">
            <v>480787</v>
          </cell>
          <cell r="G1472" t="str">
            <v>7</v>
          </cell>
          <cell r="H1472">
            <v>39.571428571428569</v>
          </cell>
          <cell r="I1472">
            <v>35</v>
          </cell>
        </row>
        <row r="1473">
          <cell r="F1473" t="str">
            <v>480788</v>
          </cell>
          <cell r="G1473" t="str">
            <v>8</v>
          </cell>
          <cell r="H1473">
            <v>33.199999999999989</v>
          </cell>
          <cell r="I1473">
            <v>30</v>
          </cell>
        </row>
        <row r="1474">
          <cell r="F1474" t="str">
            <v>480789</v>
          </cell>
          <cell r="G1474" t="str">
            <v>9</v>
          </cell>
          <cell r="H1474">
            <v>15.283333333333328</v>
          </cell>
          <cell r="I1474">
            <v>180</v>
          </cell>
        </row>
        <row r="1475">
          <cell r="F1475" t="str">
            <v xml:space="preserve">48078 </v>
          </cell>
          <cell r="G1475" t="str">
            <v xml:space="preserve"> </v>
          </cell>
          <cell r="H1475">
            <v>44.340796019900552</v>
          </cell>
          <cell r="I1475">
            <v>804</v>
          </cell>
        </row>
        <row r="1476">
          <cell r="F1476" t="str">
            <v>480798</v>
          </cell>
          <cell r="G1476" t="str">
            <v>8</v>
          </cell>
          <cell r="H1476">
            <v>0</v>
          </cell>
          <cell r="I1476">
            <v>1</v>
          </cell>
        </row>
        <row r="1477">
          <cell r="F1477" t="str">
            <v>480799</v>
          </cell>
          <cell r="G1477" t="str">
            <v>9</v>
          </cell>
          <cell r="H1477">
            <v>0</v>
          </cell>
          <cell r="I1477">
            <v>1</v>
          </cell>
        </row>
        <row r="1478">
          <cell r="F1478" t="str">
            <v xml:space="preserve">48079 </v>
          </cell>
          <cell r="G1478" t="str">
            <v xml:space="preserve"> </v>
          </cell>
          <cell r="H1478">
            <v>0</v>
          </cell>
          <cell r="I1478">
            <v>2</v>
          </cell>
        </row>
        <row r="1479">
          <cell r="F1479" t="str">
            <v>480801</v>
          </cell>
          <cell r="G1479" t="str">
            <v>1</v>
          </cell>
          <cell r="H1479">
            <v>0</v>
          </cell>
          <cell r="I1479">
            <v>1</v>
          </cell>
        </row>
        <row r="1480">
          <cell r="F1480" t="str">
            <v>480802</v>
          </cell>
          <cell r="G1480" t="str">
            <v>2</v>
          </cell>
          <cell r="H1480">
            <v>97.52941176470587</v>
          </cell>
          <cell r="I1480">
            <v>51</v>
          </cell>
        </row>
        <row r="1481">
          <cell r="F1481" t="str">
            <v>480803</v>
          </cell>
          <cell r="G1481" t="str">
            <v>3</v>
          </cell>
          <cell r="H1481">
            <v>23.705882352941167</v>
          </cell>
          <cell r="I1481">
            <v>85</v>
          </cell>
        </row>
        <row r="1482">
          <cell r="F1482" t="str">
            <v>480804</v>
          </cell>
          <cell r="G1482" t="str">
            <v>4</v>
          </cell>
          <cell r="H1482">
            <v>157.82758620689657</v>
          </cell>
          <cell r="I1482">
            <v>29</v>
          </cell>
        </row>
        <row r="1483">
          <cell r="F1483" t="str">
            <v>480805</v>
          </cell>
          <cell r="G1483" t="str">
            <v>5</v>
          </cell>
          <cell r="H1483">
            <v>23.590361445783127</v>
          </cell>
          <cell r="I1483">
            <v>83</v>
          </cell>
        </row>
        <row r="1484">
          <cell r="F1484" t="str">
            <v>480806</v>
          </cell>
          <cell r="G1484" t="str">
            <v>6</v>
          </cell>
          <cell r="H1484">
            <v>21</v>
          </cell>
          <cell r="I1484">
            <v>2</v>
          </cell>
        </row>
        <row r="1485">
          <cell r="F1485" t="str">
            <v>480807</v>
          </cell>
          <cell r="G1485" t="str">
            <v>7</v>
          </cell>
          <cell r="H1485">
            <v>51.076086956521728</v>
          </cell>
          <cell r="I1485">
            <v>92</v>
          </cell>
        </row>
        <row r="1486">
          <cell r="F1486" t="str">
            <v>480808</v>
          </cell>
          <cell r="G1486" t="str">
            <v>8</v>
          </cell>
          <cell r="H1486">
            <v>45.293650793650812</v>
          </cell>
          <cell r="I1486">
            <v>126</v>
          </cell>
        </row>
        <row r="1487">
          <cell r="F1487" t="str">
            <v>480809</v>
          </cell>
          <cell r="G1487" t="str">
            <v>9</v>
          </cell>
          <cell r="H1487">
            <v>16.26398210290829</v>
          </cell>
          <cell r="I1487">
            <v>447</v>
          </cell>
        </row>
        <row r="1488">
          <cell r="F1488" t="str">
            <v xml:space="preserve">48080 </v>
          </cell>
          <cell r="G1488" t="str">
            <v xml:space="preserve"> </v>
          </cell>
          <cell r="H1488">
            <v>34.106986899563282</v>
          </cell>
          <cell r="I1488">
            <v>916</v>
          </cell>
        </row>
        <row r="1489">
          <cell r="F1489" t="str">
            <v>480812</v>
          </cell>
          <cell r="G1489" t="str">
            <v>2</v>
          </cell>
          <cell r="H1489">
            <v>240</v>
          </cell>
          <cell r="I1489">
            <v>1</v>
          </cell>
        </row>
        <row r="1490">
          <cell r="F1490" t="str">
            <v>480813</v>
          </cell>
          <cell r="G1490" t="str">
            <v>3</v>
          </cell>
          <cell r="H1490">
            <v>344.83333333333337</v>
          </cell>
          <cell r="I1490">
            <v>6</v>
          </cell>
        </row>
        <row r="1491">
          <cell r="F1491" t="str">
            <v>480814</v>
          </cell>
          <cell r="G1491" t="str">
            <v>4</v>
          </cell>
          <cell r="H1491">
            <v>160</v>
          </cell>
          <cell r="I1491">
            <v>3</v>
          </cell>
        </row>
        <row r="1492">
          <cell r="F1492" t="str">
            <v>480815</v>
          </cell>
          <cell r="G1492" t="str">
            <v>5</v>
          </cell>
          <cell r="H1492">
            <v>14.555555555555555</v>
          </cell>
          <cell r="I1492">
            <v>9</v>
          </cell>
        </row>
        <row r="1493">
          <cell r="F1493" t="str">
            <v>480817</v>
          </cell>
          <cell r="G1493" t="str">
            <v>7</v>
          </cell>
          <cell r="H1493">
            <v>4.9999999999999996E-2</v>
          </cell>
          <cell r="I1493">
            <v>20</v>
          </cell>
        </row>
        <row r="1494">
          <cell r="F1494" t="str">
            <v>480819</v>
          </cell>
          <cell r="G1494" t="str">
            <v>9</v>
          </cell>
          <cell r="H1494">
            <v>2.2857142857142856</v>
          </cell>
          <cell r="I1494">
            <v>14</v>
          </cell>
        </row>
        <row r="1495">
          <cell r="F1495" t="str">
            <v xml:space="preserve">48081 </v>
          </cell>
          <cell r="G1495" t="str">
            <v xml:space="preserve"> </v>
          </cell>
          <cell r="H1495">
            <v>55.716981132075453</v>
          </cell>
          <cell r="I1495">
            <v>53</v>
          </cell>
        </row>
        <row r="1496">
          <cell r="F1496" t="str">
            <v>480821</v>
          </cell>
          <cell r="G1496" t="str">
            <v>1</v>
          </cell>
          <cell r="H1496">
            <v>16.5</v>
          </cell>
          <cell r="I1496">
            <v>2</v>
          </cell>
        </row>
        <row r="1497">
          <cell r="F1497" t="str">
            <v>480822</v>
          </cell>
          <cell r="G1497" t="str">
            <v>2</v>
          </cell>
          <cell r="H1497">
            <v>70.686868686868735</v>
          </cell>
          <cell r="I1497">
            <v>198</v>
          </cell>
        </row>
        <row r="1498">
          <cell r="F1498" t="str">
            <v>480823</v>
          </cell>
          <cell r="G1498" t="str">
            <v>3</v>
          </cell>
          <cell r="H1498">
            <v>116.00000000000001</v>
          </cell>
          <cell r="I1498">
            <v>31</v>
          </cell>
        </row>
        <row r="1499">
          <cell r="F1499" t="str">
            <v>480824</v>
          </cell>
          <cell r="G1499" t="str">
            <v>4</v>
          </cell>
          <cell r="H1499">
            <v>27.659090909090914</v>
          </cell>
          <cell r="I1499">
            <v>44</v>
          </cell>
        </row>
        <row r="1500">
          <cell r="F1500" t="str">
            <v>480825</v>
          </cell>
          <cell r="G1500" t="str">
            <v>5</v>
          </cell>
          <cell r="H1500">
            <v>52.405498281786933</v>
          </cell>
          <cell r="I1500">
            <v>291</v>
          </cell>
        </row>
        <row r="1501">
          <cell r="F1501" t="str">
            <v>480826</v>
          </cell>
          <cell r="G1501" t="str">
            <v>6</v>
          </cell>
          <cell r="H1501">
            <v>30</v>
          </cell>
          <cell r="I1501">
            <v>1</v>
          </cell>
        </row>
        <row r="1502">
          <cell r="F1502" t="str">
            <v>480827</v>
          </cell>
          <cell r="G1502" t="str">
            <v>7</v>
          </cell>
          <cell r="H1502">
            <v>0.57408732999284184</v>
          </cell>
          <cell r="I1502">
            <v>1397</v>
          </cell>
        </row>
        <row r="1503">
          <cell r="F1503" t="str">
            <v>480828</v>
          </cell>
          <cell r="G1503" t="str">
            <v>8</v>
          </cell>
          <cell r="H1503">
            <v>6.1944444444444438</v>
          </cell>
          <cell r="I1503">
            <v>36</v>
          </cell>
        </row>
        <row r="1504">
          <cell r="F1504" t="str">
            <v>480829</v>
          </cell>
          <cell r="G1504" t="str">
            <v>9</v>
          </cell>
          <cell r="H1504">
            <v>10.49846153846153</v>
          </cell>
          <cell r="I1504">
            <v>325</v>
          </cell>
        </row>
        <row r="1505">
          <cell r="F1505" t="str">
            <v xml:space="preserve">48082 </v>
          </cell>
          <cell r="G1505" t="str">
            <v xml:space="preserve"> </v>
          </cell>
          <cell r="H1505">
            <v>16.584516129032274</v>
          </cell>
          <cell r="I1505">
            <v>2325</v>
          </cell>
        </row>
        <row r="1506">
          <cell r="F1506" t="str">
            <v>480832</v>
          </cell>
          <cell r="G1506" t="str">
            <v>2</v>
          </cell>
          <cell r="H1506">
            <v>115.84090909090907</v>
          </cell>
          <cell r="I1506">
            <v>44</v>
          </cell>
        </row>
        <row r="1507">
          <cell r="F1507" t="str">
            <v>480833</v>
          </cell>
          <cell r="G1507" t="str">
            <v>3</v>
          </cell>
          <cell r="H1507">
            <v>73.374999999999986</v>
          </cell>
          <cell r="I1507">
            <v>16</v>
          </cell>
        </row>
        <row r="1508">
          <cell r="F1508" t="str">
            <v>480834</v>
          </cell>
          <cell r="G1508" t="str">
            <v>4</v>
          </cell>
          <cell r="H1508">
            <v>31.733333333333334</v>
          </cell>
          <cell r="I1508">
            <v>15</v>
          </cell>
        </row>
        <row r="1509">
          <cell r="F1509" t="str">
            <v>480835</v>
          </cell>
          <cell r="G1509" t="str">
            <v>5</v>
          </cell>
          <cell r="H1509">
            <v>19.794117647058819</v>
          </cell>
          <cell r="I1509">
            <v>34</v>
          </cell>
        </row>
        <row r="1510">
          <cell r="F1510" t="str">
            <v>480837</v>
          </cell>
          <cell r="G1510" t="str">
            <v>7</v>
          </cell>
          <cell r="H1510">
            <v>39.74285714285714</v>
          </cell>
          <cell r="I1510">
            <v>35</v>
          </cell>
        </row>
        <row r="1511">
          <cell r="F1511" t="str">
            <v>480838</v>
          </cell>
          <cell r="G1511" t="str">
            <v>8</v>
          </cell>
          <cell r="H1511">
            <v>72</v>
          </cell>
          <cell r="I1511">
            <v>5</v>
          </cell>
        </row>
        <row r="1512">
          <cell r="F1512" t="str">
            <v>480839</v>
          </cell>
          <cell r="G1512" t="str">
            <v>9</v>
          </cell>
          <cell r="H1512">
            <v>80.163265306122469</v>
          </cell>
          <cell r="I1512">
            <v>49</v>
          </cell>
        </row>
        <row r="1513">
          <cell r="F1513" t="str">
            <v xml:space="preserve">48083 </v>
          </cell>
          <cell r="G1513" t="str">
            <v xml:space="preserve"> </v>
          </cell>
          <cell r="H1513">
            <v>66.156565656565661</v>
          </cell>
          <cell r="I1513">
            <v>198</v>
          </cell>
        </row>
        <row r="1514">
          <cell r="F1514" t="str">
            <v>480842</v>
          </cell>
          <cell r="G1514" t="str">
            <v>2</v>
          </cell>
          <cell r="H1514">
            <v>90.797752808988747</v>
          </cell>
          <cell r="I1514">
            <v>89</v>
          </cell>
        </row>
        <row r="1515">
          <cell r="F1515" t="str">
            <v>480843</v>
          </cell>
          <cell r="G1515" t="str">
            <v>3</v>
          </cell>
          <cell r="H1515">
            <v>7.9565217391304328</v>
          </cell>
          <cell r="I1515">
            <v>23</v>
          </cell>
        </row>
        <row r="1516">
          <cell r="F1516" t="str">
            <v>480844</v>
          </cell>
          <cell r="G1516" t="str">
            <v>4</v>
          </cell>
          <cell r="H1516">
            <v>52.142857142857146</v>
          </cell>
          <cell r="I1516">
            <v>14</v>
          </cell>
        </row>
        <row r="1517">
          <cell r="F1517" t="str">
            <v>480845</v>
          </cell>
          <cell r="G1517" t="str">
            <v>5</v>
          </cell>
          <cell r="H1517">
            <v>33.155038759689923</v>
          </cell>
          <cell r="I1517">
            <v>129</v>
          </cell>
        </row>
        <row r="1518">
          <cell r="F1518" t="str">
            <v>480847</v>
          </cell>
          <cell r="G1518" t="str">
            <v>7</v>
          </cell>
          <cell r="H1518">
            <v>28.679487179487186</v>
          </cell>
          <cell r="I1518">
            <v>78</v>
          </cell>
        </row>
        <row r="1519">
          <cell r="F1519" t="str">
            <v>480848</v>
          </cell>
          <cell r="G1519" t="str">
            <v>8</v>
          </cell>
          <cell r="H1519">
            <v>193.08333333333331</v>
          </cell>
          <cell r="I1519">
            <v>12</v>
          </cell>
        </row>
        <row r="1520">
          <cell r="F1520" t="str">
            <v>480849</v>
          </cell>
          <cell r="G1520" t="str">
            <v>9</v>
          </cell>
          <cell r="H1520">
            <v>38.099999999999994</v>
          </cell>
          <cell r="I1520">
            <v>100</v>
          </cell>
        </row>
        <row r="1521">
          <cell r="F1521" t="str">
            <v xml:space="preserve">48084 </v>
          </cell>
          <cell r="G1521" t="str">
            <v xml:space="preserve"> </v>
          </cell>
          <cell r="H1521">
            <v>48.617977528089838</v>
          </cell>
          <cell r="I1521">
            <v>445</v>
          </cell>
        </row>
        <row r="1522">
          <cell r="F1522" t="str">
            <v>480852</v>
          </cell>
          <cell r="G1522" t="str">
            <v>2</v>
          </cell>
          <cell r="H1522">
            <v>93.473684210526343</v>
          </cell>
          <cell r="I1522">
            <v>38</v>
          </cell>
        </row>
        <row r="1523">
          <cell r="F1523" t="str">
            <v>480853</v>
          </cell>
          <cell r="G1523" t="str">
            <v>3</v>
          </cell>
          <cell r="H1523">
            <v>85.095238095238088</v>
          </cell>
          <cell r="I1523">
            <v>21</v>
          </cell>
        </row>
        <row r="1524">
          <cell r="F1524" t="str">
            <v>480854</v>
          </cell>
          <cell r="G1524" t="str">
            <v>4</v>
          </cell>
          <cell r="H1524">
            <v>3.7058823529411766</v>
          </cell>
          <cell r="I1524">
            <v>17</v>
          </cell>
        </row>
        <row r="1525">
          <cell r="F1525" t="str">
            <v>480855</v>
          </cell>
          <cell r="G1525" t="str">
            <v>5</v>
          </cell>
          <cell r="H1525">
            <v>30.388888888888896</v>
          </cell>
          <cell r="I1525">
            <v>54</v>
          </cell>
        </row>
        <row r="1526">
          <cell r="F1526" t="str">
            <v>480857</v>
          </cell>
          <cell r="G1526" t="str">
            <v>7</v>
          </cell>
          <cell r="H1526">
            <v>49.814814814814824</v>
          </cell>
          <cell r="I1526">
            <v>27</v>
          </cell>
        </row>
        <row r="1527">
          <cell r="F1527" t="str">
            <v>480858</v>
          </cell>
          <cell r="G1527" t="str">
            <v>8</v>
          </cell>
          <cell r="H1527">
            <v>77.5</v>
          </cell>
          <cell r="I1527">
            <v>12</v>
          </cell>
        </row>
        <row r="1528">
          <cell r="F1528" t="str">
            <v>480859</v>
          </cell>
          <cell r="G1528" t="str">
            <v>9</v>
          </cell>
          <cell r="H1528">
            <v>24.304347826086961</v>
          </cell>
          <cell r="I1528">
            <v>69</v>
          </cell>
        </row>
        <row r="1529">
          <cell r="F1529" t="str">
            <v xml:space="preserve">48085 </v>
          </cell>
          <cell r="G1529" t="str">
            <v xml:space="preserve"> </v>
          </cell>
          <cell r="H1529">
            <v>46.197478991596618</v>
          </cell>
          <cell r="I1529">
            <v>238</v>
          </cell>
        </row>
        <row r="1530">
          <cell r="F1530" t="str">
            <v>480862</v>
          </cell>
          <cell r="G1530" t="str">
            <v>2</v>
          </cell>
          <cell r="H1530">
            <v>107.41666666666664</v>
          </cell>
          <cell r="I1530">
            <v>24</v>
          </cell>
        </row>
        <row r="1531">
          <cell r="F1531" t="str">
            <v>480863</v>
          </cell>
          <cell r="G1531" t="str">
            <v>3</v>
          </cell>
          <cell r="H1531">
            <v>0</v>
          </cell>
          <cell r="I1531">
            <v>5</v>
          </cell>
        </row>
        <row r="1532">
          <cell r="F1532" t="str">
            <v>480865</v>
          </cell>
          <cell r="G1532" t="str">
            <v>5</v>
          </cell>
          <cell r="H1532">
            <v>6.1866666666666648</v>
          </cell>
          <cell r="I1532">
            <v>75</v>
          </cell>
        </row>
        <row r="1533">
          <cell r="F1533" t="str">
            <v>480867</v>
          </cell>
          <cell r="G1533" t="str">
            <v>7</v>
          </cell>
          <cell r="H1533">
            <v>64</v>
          </cell>
          <cell r="I1533">
            <v>3</v>
          </cell>
        </row>
        <row r="1534">
          <cell r="F1534" t="str">
            <v>480868</v>
          </cell>
          <cell r="G1534" t="str">
            <v>8</v>
          </cell>
          <cell r="H1534">
            <v>0</v>
          </cell>
          <cell r="I1534">
            <v>1</v>
          </cell>
        </row>
        <row r="1535">
          <cell r="F1535" t="str">
            <v>480869</v>
          </cell>
          <cell r="G1535" t="str">
            <v>9</v>
          </cell>
          <cell r="H1535">
            <v>12.833333333333337</v>
          </cell>
          <cell r="I1535">
            <v>12</v>
          </cell>
        </row>
        <row r="1536">
          <cell r="F1536" t="str">
            <v xml:space="preserve">48086 </v>
          </cell>
          <cell r="G1536" t="str">
            <v xml:space="preserve"> </v>
          </cell>
          <cell r="H1536">
            <v>28.233333333333327</v>
          </cell>
          <cell r="I1536">
            <v>120</v>
          </cell>
        </row>
        <row r="1537">
          <cell r="F1537" t="str">
            <v>480875</v>
          </cell>
          <cell r="G1537" t="str">
            <v>5</v>
          </cell>
          <cell r="H1537">
            <v>50.6</v>
          </cell>
          <cell r="I1537">
            <v>5</v>
          </cell>
        </row>
        <row r="1538">
          <cell r="F1538" t="str">
            <v>480879</v>
          </cell>
          <cell r="G1538" t="str">
            <v>9</v>
          </cell>
          <cell r="H1538">
            <v>0</v>
          </cell>
          <cell r="I1538">
            <v>1</v>
          </cell>
        </row>
        <row r="1539">
          <cell r="F1539" t="str">
            <v xml:space="preserve">48087 </v>
          </cell>
          <cell r="G1539" t="str">
            <v xml:space="preserve"> </v>
          </cell>
          <cell r="H1539">
            <v>42.166666666666671</v>
          </cell>
          <cell r="I1539">
            <v>6</v>
          </cell>
        </row>
        <row r="1540">
          <cell r="F1540" t="str">
            <v>480892</v>
          </cell>
          <cell r="G1540" t="str">
            <v>2</v>
          </cell>
          <cell r="H1540">
            <v>37.75</v>
          </cell>
          <cell r="I1540">
            <v>12</v>
          </cell>
        </row>
        <row r="1541">
          <cell r="F1541" t="str">
            <v>480893</v>
          </cell>
          <cell r="G1541" t="str">
            <v>3</v>
          </cell>
          <cell r="H1541">
            <v>78.624999999999972</v>
          </cell>
          <cell r="I1541">
            <v>24</v>
          </cell>
        </row>
        <row r="1542">
          <cell r="F1542" t="str">
            <v>480894</v>
          </cell>
          <cell r="G1542" t="str">
            <v>4</v>
          </cell>
          <cell r="H1542">
            <v>8.5714285714285712</v>
          </cell>
          <cell r="I1542">
            <v>7</v>
          </cell>
        </row>
        <row r="1543">
          <cell r="F1543" t="str">
            <v>480895</v>
          </cell>
          <cell r="G1543" t="str">
            <v>5</v>
          </cell>
          <cell r="H1543">
            <v>18.399999999999999</v>
          </cell>
          <cell r="I1543">
            <v>25</v>
          </cell>
        </row>
        <row r="1544">
          <cell r="F1544" t="str">
            <v>480896</v>
          </cell>
          <cell r="G1544" t="str">
            <v>6</v>
          </cell>
          <cell r="H1544">
            <v>30</v>
          </cell>
          <cell r="I1544">
            <v>1</v>
          </cell>
        </row>
        <row r="1545">
          <cell r="F1545" t="str">
            <v>480897</v>
          </cell>
          <cell r="G1545" t="str">
            <v>7</v>
          </cell>
          <cell r="H1545">
            <v>9.2571428571428562</v>
          </cell>
          <cell r="I1545">
            <v>35</v>
          </cell>
        </row>
        <row r="1546">
          <cell r="F1546" t="str">
            <v>480898</v>
          </cell>
          <cell r="G1546" t="str">
            <v>8</v>
          </cell>
          <cell r="H1546">
            <v>0</v>
          </cell>
          <cell r="I1546">
            <v>2</v>
          </cell>
        </row>
        <row r="1547">
          <cell r="F1547" t="str">
            <v>480899</v>
          </cell>
          <cell r="G1547" t="str">
            <v>9</v>
          </cell>
          <cell r="H1547">
            <v>2.6874999999999996</v>
          </cell>
          <cell r="I1547">
            <v>32</v>
          </cell>
        </row>
        <row r="1548">
          <cell r="F1548" t="str">
            <v xml:space="preserve">48089 </v>
          </cell>
          <cell r="G1548" t="str">
            <v xml:space="preserve"> </v>
          </cell>
          <cell r="H1548">
            <v>23.913043478260853</v>
          </cell>
          <cell r="I1548">
            <v>138</v>
          </cell>
        </row>
        <row r="1549">
          <cell r="F1549" t="str">
            <v>480902</v>
          </cell>
          <cell r="G1549" t="str">
            <v>2</v>
          </cell>
          <cell r="H1549">
            <v>114.99999999999999</v>
          </cell>
          <cell r="I1549">
            <v>19</v>
          </cell>
        </row>
        <row r="1550">
          <cell r="F1550" t="str">
            <v>480903</v>
          </cell>
          <cell r="G1550" t="str">
            <v>3</v>
          </cell>
          <cell r="H1550">
            <v>103.14285714285715</v>
          </cell>
          <cell r="I1550">
            <v>7</v>
          </cell>
        </row>
        <row r="1551">
          <cell r="F1551" t="str">
            <v>480904</v>
          </cell>
          <cell r="G1551" t="str">
            <v>4</v>
          </cell>
          <cell r="H1551">
            <v>90</v>
          </cell>
          <cell r="I1551">
            <v>4</v>
          </cell>
        </row>
        <row r="1552">
          <cell r="F1552" t="str">
            <v>480905</v>
          </cell>
          <cell r="G1552" t="str">
            <v>5</v>
          </cell>
          <cell r="H1552">
            <v>21.916666666666668</v>
          </cell>
          <cell r="I1552">
            <v>72</v>
          </cell>
        </row>
        <row r="1553">
          <cell r="F1553" t="str">
            <v>480907</v>
          </cell>
          <cell r="G1553" t="str">
            <v>7</v>
          </cell>
          <cell r="H1553">
            <v>16.090909090909093</v>
          </cell>
          <cell r="I1553">
            <v>11</v>
          </cell>
        </row>
        <row r="1554">
          <cell r="F1554" t="str">
            <v>480908</v>
          </cell>
          <cell r="G1554" t="str">
            <v>8</v>
          </cell>
          <cell r="H1554">
            <v>98.085714285714275</v>
          </cell>
          <cell r="I1554">
            <v>35</v>
          </cell>
        </row>
        <row r="1555">
          <cell r="F1555" t="str">
            <v>480909</v>
          </cell>
          <cell r="G1555" t="str">
            <v>9</v>
          </cell>
          <cell r="H1555">
            <v>30.066666666666666</v>
          </cell>
          <cell r="I1555">
            <v>15</v>
          </cell>
        </row>
        <row r="1556">
          <cell r="F1556" t="str">
            <v xml:space="preserve">48090 </v>
          </cell>
          <cell r="G1556" t="str">
            <v xml:space="preserve"> </v>
          </cell>
          <cell r="H1556">
            <v>54.638036809815929</v>
          </cell>
          <cell r="I1556">
            <v>163</v>
          </cell>
        </row>
        <row r="1557">
          <cell r="F1557" t="str">
            <v>480912</v>
          </cell>
          <cell r="G1557" t="str">
            <v>2</v>
          </cell>
          <cell r="H1557">
            <v>47.5</v>
          </cell>
          <cell r="I1557">
            <v>2</v>
          </cell>
        </row>
        <row r="1558">
          <cell r="F1558" t="str">
            <v>480913</v>
          </cell>
          <cell r="G1558" t="str">
            <v>3</v>
          </cell>
          <cell r="H1558">
            <v>456.25</v>
          </cell>
          <cell r="I1558">
            <v>4</v>
          </cell>
        </row>
        <row r="1559">
          <cell r="F1559" t="str">
            <v>480914</v>
          </cell>
          <cell r="G1559" t="str">
            <v>4</v>
          </cell>
          <cell r="H1559">
            <v>15</v>
          </cell>
          <cell r="I1559">
            <v>2</v>
          </cell>
        </row>
        <row r="1560">
          <cell r="F1560" t="str">
            <v>480915</v>
          </cell>
          <cell r="G1560" t="str">
            <v>5</v>
          </cell>
          <cell r="H1560">
            <v>13.918918918918921</v>
          </cell>
          <cell r="I1560">
            <v>37</v>
          </cell>
        </row>
        <row r="1561">
          <cell r="F1561" t="str">
            <v>480917</v>
          </cell>
          <cell r="G1561" t="str">
            <v>7</v>
          </cell>
          <cell r="H1561">
            <v>0</v>
          </cell>
          <cell r="I1561">
            <v>2</v>
          </cell>
        </row>
        <row r="1562">
          <cell r="F1562" t="str">
            <v>480918</v>
          </cell>
          <cell r="G1562" t="str">
            <v>8</v>
          </cell>
          <cell r="H1562">
            <v>31.539473684210524</v>
          </cell>
          <cell r="I1562">
            <v>76</v>
          </cell>
        </row>
        <row r="1563">
          <cell r="F1563" t="str">
            <v>480919</v>
          </cell>
          <cell r="G1563" t="str">
            <v>9</v>
          </cell>
          <cell r="H1563">
            <v>24.811320754716977</v>
          </cell>
          <cell r="I1563">
            <v>106</v>
          </cell>
        </row>
        <row r="1564">
          <cell r="F1564" t="str">
            <v xml:space="preserve">48091 </v>
          </cell>
          <cell r="G1564" t="str">
            <v xml:space="preserve"> </v>
          </cell>
          <cell r="H1564">
            <v>32.716157205240187</v>
          </cell>
          <cell r="I1564">
            <v>229</v>
          </cell>
        </row>
        <row r="1565">
          <cell r="F1565" t="str">
            <v>480922</v>
          </cell>
          <cell r="G1565" t="str">
            <v>2</v>
          </cell>
          <cell r="H1565">
            <v>1.25</v>
          </cell>
          <cell r="I1565">
            <v>4</v>
          </cell>
        </row>
        <row r="1566">
          <cell r="F1566" t="str">
            <v>480923</v>
          </cell>
          <cell r="G1566" t="str">
            <v>3</v>
          </cell>
          <cell r="H1566">
            <v>0</v>
          </cell>
          <cell r="I1566">
            <v>1</v>
          </cell>
        </row>
        <row r="1567">
          <cell r="F1567" t="str">
            <v>480924</v>
          </cell>
          <cell r="G1567" t="str">
            <v>4</v>
          </cell>
          <cell r="H1567">
            <v>0</v>
          </cell>
          <cell r="I1567">
            <v>1</v>
          </cell>
        </row>
        <row r="1568">
          <cell r="F1568" t="str">
            <v>480925</v>
          </cell>
          <cell r="G1568" t="str">
            <v>5</v>
          </cell>
          <cell r="H1568">
            <v>25</v>
          </cell>
          <cell r="I1568">
            <v>11</v>
          </cell>
        </row>
        <row r="1569">
          <cell r="F1569" t="str">
            <v>480927</v>
          </cell>
          <cell r="G1569" t="str">
            <v>7</v>
          </cell>
          <cell r="H1569">
            <v>4.8947368421052628</v>
          </cell>
          <cell r="I1569">
            <v>19</v>
          </cell>
        </row>
        <row r="1570">
          <cell r="F1570" t="str">
            <v>480928</v>
          </cell>
          <cell r="G1570" t="str">
            <v>8</v>
          </cell>
          <cell r="H1570">
            <v>16.333333333333332</v>
          </cell>
          <cell r="I1570">
            <v>3</v>
          </cell>
        </row>
        <row r="1571">
          <cell r="F1571" t="str">
            <v>480929</v>
          </cell>
          <cell r="G1571" t="str">
            <v>9</v>
          </cell>
          <cell r="H1571">
            <v>16.931818181818183</v>
          </cell>
          <cell r="I1571">
            <v>44</v>
          </cell>
        </row>
        <row r="1572">
          <cell r="F1572" t="str">
            <v xml:space="preserve">48092 </v>
          </cell>
          <cell r="G1572" t="str">
            <v xml:space="preserve"> </v>
          </cell>
          <cell r="H1572">
            <v>14.060240963855419</v>
          </cell>
          <cell r="I1572">
            <v>83</v>
          </cell>
        </row>
        <row r="1573">
          <cell r="F1573" t="str">
            <v>480932</v>
          </cell>
          <cell r="G1573" t="str">
            <v>2</v>
          </cell>
          <cell r="H1573">
            <v>15.666666666666666</v>
          </cell>
          <cell r="I1573">
            <v>3</v>
          </cell>
        </row>
        <row r="1574">
          <cell r="F1574" t="str">
            <v>480934</v>
          </cell>
          <cell r="G1574" t="str">
            <v>4</v>
          </cell>
          <cell r="H1574">
            <v>0</v>
          </cell>
          <cell r="I1574">
            <v>2</v>
          </cell>
        </row>
        <row r="1575">
          <cell r="F1575" t="str">
            <v>480935</v>
          </cell>
          <cell r="G1575" t="str">
            <v>5</v>
          </cell>
          <cell r="H1575">
            <v>93</v>
          </cell>
          <cell r="I1575">
            <v>2</v>
          </cell>
        </row>
        <row r="1576">
          <cell r="F1576" t="str">
            <v>480937</v>
          </cell>
          <cell r="G1576" t="str">
            <v>7</v>
          </cell>
          <cell r="H1576">
            <v>0</v>
          </cell>
          <cell r="I1576">
            <v>2</v>
          </cell>
        </row>
        <row r="1577">
          <cell r="F1577" t="str">
            <v>480939</v>
          </cell>
          <cell r="G1577" t="str">
            <v>9</v>
          </cell>
          <cell r="H1577">
            <v>8</v>
          </cell>
          <cell r="I1577">
            <v>4</v>
          </cell>
        </row>
        <row r="1578">
          <cell r="F1578" t="str">
            <v xml:space="preserve">48093 </v>
          </cell>
          <cell r="G1578" t="str">
            <v xml:space="preserve"> </v>
          </cell>
          <cell r="H1578">
            <v>20.384615384615387</v>
          </cell>
          <cell r="I1578">
            <v>13</v>
          </cell>
        </row>
        <row r="1579">
          <cell r="F1579" t="str">
            <v>480941</v>
          </cell>
          <cell r="G1579" t="str">
            <v>1</v>
          </cell>
          <cell r="H1579">
            <v>0</v>
          </cell>
          <cell r="I1579">
            <v>1</v>
          </cell>
        </row>
        <row r="1580">
          <cell r="F1580" t="str">
            <v>480942</v>
          </cell>
          <cell r="G1580" t="str">
            <v>2</v>
          </cell>
          <cell r="H1580">
            <v>180</v>
          </cell>
          <cell r="I1580">
            <v>8</v>
          </cell>
        </row>
        <row r="1581">
          <cell r="F1581" t="str">
            <v>480943</v>
          </cell>
          <cell r="G1581" t="str">
            <v>3</v>
          </cell>
          <cell r="H1581">
            <v>94.536585365853654</v>
          </cell>
          <cell r="I1581">
            <v>41</v>
          </cell>
        </row>
        <row r="1582">
          <cell r="F1582" t="str">
            <v>480944</v>
          </cell>
          <cell r="G1582" t="str">
            <v>4</v>
          </cell>
          <cell r="H1582">
            <v>478</v>
          </cell>
          <cell r="I1582">
            <v>3</v>
          </cell>
        </row>
        <row r="1583">
          <cell r="F1583" t="str">
            <v>480945</v>
          </cell>
          <cell r="G1583" t="str">
            <v>5</v>
          </cell>
          <cell r="H1583">
            <v>42.363636363636367</v>
          </cell>
          <cell r="I1583">
            <v>11</v>
          </cell>
        </row>
        <row r="1584">
          <cell r="F1584" t="str">
            <v>480946</v>
          </cell>
          <cell r="G1584" t="str">
            <v>6</v>
          </cell>
          <cell r="H1584">
            <v>180</v>
          </cell>
          <cell r="I1584">
            <v>1</v>
          </cell>
        </row>
        <row r="1585">
          <cell r="F1585" t="str">
            <v>480947</v>
          </cell>
          <cell r="G1585" t="str">
            <v>7</v>
          </cell>
          <cell r="H1585">
            <v>54.5</v>
          </cell>
          <cell r="I1585">
            <v>2</v>
          </cell>
        </row>
        <row r="1586">
          <cell r="F1586" t="str">
            <v>480948</v>
          </cell>
          <cell r="G1586" t="str">
            <v>8</v>
          </cell>
          <cell r="H1586">
            <v>59.625</v>
          </cell>
          <cell r="I1586">
            <v>8</v>
          </cell>
        </row>
        <row r="1587">
          <cell r="F1587" t="str">
            <v>480949</v>
          </cell>
          <cell r="G1587" t="str">
            <v>9</v>
          </cell>
          <cell r="H1587">
            <v>13.589403973509929</v>
          </cell>
          <cell r="I1587">
            <v>151</v>
          </cell>
        </row>
        <row r="1588">
          <cell r="F1588" t="str">
            <v xml:space="preserve">48094 </v>
          </cell>
          <cell r="G1588" t="str">
            <v xml:space="preserve"> </v>
          </cell>
          <cell r="H1588">
            <v>44.398230088495581</v>
          </cell>
          <cell r="I1588">
            <v>226</v>
          </cell>
        </row>
        <row r="1589">
          <cell r="F1589" t="str">
            <v>480951</v>
          </cell>
          <cell r="G1589" t="str">
            <v>1</v>
          </cell>
          <cell r="H1589">
            <v>0</v>
          </cell>
          <cell r="I1589">
            <v>1</v>
          </cell>
        </row>
        <row r="1590">
          <cell r="F1590" t="str">
            <v>480952</v>
          </cell>
          <cell r="G1590" t="str">
            <v>2</v>
          </cell>
          <cell r="H1590">
            <v>95.4</v>
          </cell>
          <cell r="I1590">
            <v>5</v>
          </cell>
        </row>
        <row r="1591">
          <cell r="F1591" t="str">
            <v>480953</v>
          </cell>
          <cell r="G1591" t="str">
            <v>3</v>
          </cell>
          <cell r="H1591">
            <v>60.571428571428562</v>
          </cell>
          <cell r="I1591">
            <v>7</v>
          </cell>
        </row>
        <row r="1592">
          <cell r="F1592" t="str">
            <v>480954</v>
          </cell>
          <cell r="G1592" t="str">
            <v>4</v>
          </cell>
          <cell r="H1592">
            <v>231.33333333333334</v>
          </cell>
          <cell r="I1592">
            <v>3</v>
          </cell>
        </row>
        <row r="1593">
          <cell r="F1593" t="str">
            <v>480955</v>
          </cell>
          <cell r="G1593" t="str">
            <v>5</v>
          </cell>
          <cell r="H1593">
            <v>16.791666666666668</v>
          </cell>
          <cell r="I1593">
            <v>24</v>
          </cell>
        </row>
        <row r="1594">
          <cell r="F1594" t="str">
            <v>480957</v>
          </cell>
          <cell r="G1594" t="str">
            <v>7</v>
          </cell>
          <cell r="H1594">
            <v>260.69999999999993</v>
          </cell>
          <cell r="I1594">
            <v>20</v>
          </cell>
        </row>
        <row r="1595">
          <cell r="F1595" t="str">
            <v>480958</v>
          </cell>
          <cell r="G1595" t="str">
            <v>8</v>
          </cell>
          <cell r="H1595">
            <v>110.6315789473684</v>
          </cell>
          <cell r="I1595">
            <v>19</v>
          </cell>
        </row>
        <row r="1596">
          <cell r="F1596" t="str">
            <v>480959</v>
          </cell>
          <cell r="G1596" t="str">
            <v>9</v>
          </cell>
          <cell r="H1596">
            <v>8.3071428571428516</v>
          </cell>
          <cell r="I1596">
            <v>140</v>
          </cell>
        </row>
        <row r="1597">
          <cell r="F1597" t="str">
            <v xml:space="preserve">48095 </v>
          </cell>
          <cell r="G1597" t="str">
            <v xml:space="preserve"> </v>
          </cell>
          <cell r="H1597">
            <v>47.840182648401843</v>
          </cell>
          <cell r="I1597">
            <v>219</v>
          </cell>
        </row>
        <row r="1598">
          <cell r="F1598" t="str">
            <v>480961</v>
          </cell>
          <cell r="G1598" t="str">
            <v>1</v>
          </cell>
          <cell r="H1598">
            <v>0</v>
          </cell>
          <cell r="I1598">
            <v>1</v>
          </cell>
        </row>
        <row r="1599">
          <cell r="F1599" t="str">
            <v>480962</v>
          </cell>
          <cell r="G1599" t="str">
            <v>2</v>
          </cell>
          <cell r="H1599">
            <v>100.86363636363637</v>
          </cell>
          <cell r="I1599">
            <v>22</v>
          </cell>
        </row>
        <row r="1600">
          <cell r="F1600" t="str">
            <v>480963</v>
          </cell>
          <cell r="G1600" t="str">
            <v>3</v>
          </cell>
          <cell r="H1600">
            <v>2.3571428571428577</v>
          </cell>
          <cell r="I1600">
            <v>14</v>
          </cell>
        </row>
        <row r="1601">
          <cell r="F1601" t="str">
            <v>480964</v>
          </cell>
          <cell r="G1601" t="str">
            <v>4</v>
          </cell>
          <cell r="H1601">
            <v>8.5</v>
          </cell>
          <cell r="I1601">
            <v>6</v>
          </cell>
        </row>
        <row r="1602">
          <cell r="F1602" t="str">
            <v>480965</v>
          </cell>
          <cell r="G1602" t="str">
            <v>5</v>
          </cell>
          <cell r="H1602">
            <v>22.655172413793096</v>
          </cell>
          <cell r="I1602">
            <v>87</v>
          </cell>
        </row>
        <row r="1603">
          <cell r="F1603" t="str">
            <v>480966</v>
          </cell>
          <cell r="G1603" t="str">
            <v>6</v>
          </cell>
          <cell r="H1603">
            <v>0</v>
          </cell>
          <cell r="I1603">
            <v>5</v>
          </cell>
        </row>
        <row r="1604">
          <cell r="F1604" t="str">
            <v>480967</v>
          </cell>
          <cell r="G1604" t="str">
            <v>7</v>
          </cell>
          <cell r="H1604">
            <v>32.045454545454547</v>
          </cell>
          <cell r="I1604">
            <v>22</v>
          </cell>
        </row>
        <row r="1605">
          <cell r="F1605" t="str">
            <v>480968</v>
          </cell>
          <cell r="G1605" t="str">
            <v>8</v>
          </cell>
          <cell r="H1605">
            <v>154.33333333333331</v>
          </cell>
          <cell r="I1605">
            <v>12</v>
          </cell>
        </row>
        <row r="1606">
          <cell r="F1606" t="str">
            <v>480969</v>
          </cell>
          <cell r="G1606" t="str">
            <v>9</v>
          </cell>
          <cell r="H1606">
            <v>8.8720930232558146</v>
          </cell>
          <cell r="I1606">
            <v>86</v>
          </cell>
        </row>
        <row r="1607">
          <cell r="F1607" t="str">
            <v xml:space="preserve">48096 </v>
          </cell>
          <cell r="G1607" t="str">
            <v xml:space="preserve"> </v>
          </cell>
          <cell r="H1607">
            <v>29.78039215686276</v>
          </cell>
          <cell r="I1607">
            <v>255</v>
          </cell>
        </row>
        <row r="1608">
          <cell r="F1608" t="str">
            <v>480972</v>
          </cell>
          <cell r="G1608" t="str">
            <v>2</v>
          </cell>
          <cell r="H1608">
            <v>99.5</v>
          </cell>
          <cell r="I1608">
            <v>4</v>
          </cell>
        </row>
        <row r="1609">
          <cell r="F1609" t="str">
            <v>480973</v>
          </cell>
          <cell r="G1609" t="str">
            <v>3</v>
          </cell>
          <cell r="H1609">
            <v>4.117647058823529</v>
          </cell>
          <cell r="I1609">
            <v>17</v>
          </cell>
        </row>
        <row r="1610">
          <cell r="F1610" t="str">
            <v>480975</v>
          </cell>
          <cell r="G1610" t="str">
            <v>5</v>
          </cell>
          <cell r="H1610">
            <v>11.241379310344827</v>
          </cell>
          <cell r="I1610">
            <v>29</v>
          </cell>
        </row>
        <row r="1611">
          <cell r="F1611" t="str">
            <v>480976</v>
          </cell>
          <cell r="G1611" t="str">
            <v>6</v>
          </cell>
          <cell r="H1611">
            <v>0</v>
          </cell>
          <cell r="I1611">
            <v>1</v>
          </cell>
        </row>
        <row r="1612">
          <cell r="F1612" t="str">
            <v>480977</v>
          </cell>
          <cell r="G1612" t="str">
            <v>7</v>
          </cell>
          <cell r="H1612">
            <v>11.476190476190476</v>
          </cell>
          <cell r="I1612">
            <v>21</v>
          </cell>
        </row>
        <row r="1613">
          <cell r="F1613" t="str">
            <v>480978</v>
          </cell>
          <cell r="G1613" t="str">
            <v>8</v>
          </cell>
          <cell r="H1613">
            <v>7.2857142857142847</v>
          </cell>
          <cell r="I1613">
            <v>14</v>
          </cell>
        </row>
        <row r="1614">
          <cell r="F1614" t="str">
            <v>480979</v>
          </cell>
          <cell r="G1614" t="str">
            <v>9</v>
          </cell>
          <cell r="H1614">
            <v>11.1875</v>
          </cell>
          <cell r="I1614">
            <v>64</v>
          </cell>
        </row>
        <row r="1615">
          <cell r="F1615" t="str">
            <v xml:space="preserve">48097 </v>
          </cell>
          <cell r="G1615" t="str">
            <v xml:space="preserve"> </v>
          </cell>
          <cell r="H1615">
            <v>12.353333333333333</v>
          </cell>
          <cell r="I1615">
            <v>150</v>
          </cell>
        </row>
        <row r="1616">
          <cell r="F1616" t="str">
            <v>489011</v>
          </cell>
          <cell r="G1616" t="str">
            <v>1</v>
          </cell>
          <cell r="H1616">
            <v>0</v>
          </cell>
          <cell r="I1616">
            <v>1</v>
          </cell>
        </row>
        <row r="1617">
          <cell r="F1617" t="str">
            <v>489012</v>
          </cell>
          <cell r="G1617" t="str">
            <v>2</v>
          </cell>
          <cell r="H1617">
            <v>163.93103448275861</v>
          </cell>
          <cell r="I1617">
            <v>87</v>
          </cell>
        </row>
        <row r="1618">
          <cell r="F1618" t="str">
            <v>489013</v>
          </cell>
          <cell r="G1618" t="str">
            <v>3</v>
          </cell>
          <cell r="H1618">
            <v>42.423208191126257</v>
          </cell>
          <cell r="I1618">
            <v>293</v>
          </cell>
        </row>
        <row r="1619">
          <cell r="F1619" t="str">
            <v>489014</v>
          </cell>
          <cell r="G1619" t="str">
            <v>4</v>
          </cell>
          <cell r="H1619">
            <v>58.781818181818181</v>
          </cell>
          <cell r="I1619">
            <v>55</v>
          </cell>
        </row>
        <row r="1620">
          <cell r="F1620" t="str">
            <v>489015</v>
          </cell>
          <cell r="G1620" t="str">
            <v>5</v>
          </cell>
          <cell r="H1620">
            <v>16.559139784946225</v>
          </cell>
          <cell r="I1620">
            <v>93</v>
          </cell>
        </row>
        <row r="1621">
          <cell r="F1621" t="str">
            <v>489016</v>
          </cell>
          <cell r="G1621" t="str">
            <v>6</v>
          </cell>
          <cell r="H1621">
            <v>96</v>
          </cell>
          <cell r="I1621">
            <v>1</v>
          </cell>
        </row>
        <row r="1622">
          <cell r="F1622" t="str">
            <v>489017</v>
          </cell>
          <cell r="G1622" t="str">
            <v>7</v>
          </cell>
          <cell r="H1622">
            <v>30.677083333333332</v>
          </cell>
          <cell r="I1622">
            <v>96</v>
          </cell>
        </row>
        <row r="1623">
          <cell r="F1623" t="str">
            <v>489018</v>
          </cell>
          <cell r="G1623" t="str">
            <v>8</v>
          </cell>
          <cell r="H1623">
            <v>20.695652173913054</v>
          </cell>
          <cell r="I1623">
            <v>46</v>
          </cell>
        </row>
        <row r="1624">
          <cell r="F1624" t="str">
            <v>489019</v>
          </cell>
          <cell r="G1624" t="str">
            <v>9</v>
          </cell>
          <cell r="H1624">
            <v>14.317460317460318</v>
          </cell>
          <cell r="I1624">
            <v>189</v>
          </cell>
        </row>
        <row r="1625">
          <cell r="F1625" t="str">
            <v xml:space="preserve">48901 </v>
          </cell>
          <cell r="G1625" t="str">
            <v xml:space="preserve"> </v>
          </cell>
          <cell r="H1625">
            <v>44.32520325203248</v>
          </cell>
          <cell r="I1625">
            <v>861</v>
          </cell>
        </row>
        <row r="1626">
          <cell r="F1626" t="str">
            <v>489021</v>
          </cell>
          <cell r="G1626" t="str">
            <v>1</v>
          </cell>
          <cell r="H1626">
            <v>0</v>
          </cell>
          <cell r="I1626">
            <v>2</v>
          </cell>
        </row>
        <row r="1627">
          <cell r="F1627" t="str">
            <v>489022</v>
          </cell>
          <cell r="G1627" t="str">
            <v>2</v>
          </cell>
          <cell r="H1627">
            <v>22.031746031746032</v>
          </cell>
          <cell r="I1627">
            <v>126</v>
          </cell>
        </row>
        <row r="1628">
          <cell r="F1628" t="str">
            <v>489023</v>
          </cell>
          <cell r="G1628" t="str">
            <v>3</v>
          </cell>
          <cell r="H1628">
            <v>17.272727272727284</v>
          </cell>
          <cell r="I1628">
            <v>99</v>
          </cell>
        </row>
        <row r="1629">
          <cell r="F1629" t="str">
            <v>489024</v>
          </cell>
          <cell r="G1629" t="str">
            <v>4</v>
          </cell>
          <cell r="H1629">
            <v>39.027027027027039</v>
          </cell>
          <cell r="I1629">
            <v>74</v>
          </cell>
        </row>
        <row r="1630">
          <cell r="F1630" t="str">
            <v>489025</v>
          </cell>
          <cell r="G1630" t="str">
            <v>5</v>
          </cell>
          <cell r="H1630">
            <v>18.436657681940691</v>
          </cell>
          <cell r="I1630">
            <v>371</v>
          </cell>
        </row>
        <row r="1631">
          <cell r="F1631" t="str">
            <v>489027</v>
          </cell>
          <cell r="G1631" t="str">
            <v>7</v>
          </cell>
          <cell r="H1631">
            <v>18.617224880382775</v>
          </cell>
          <cell r="I1631">
            <v>209</v>
          </cell>
        </row>
        <row r="1632">
          <cell r="F1632" t="str">
            <v>489028</v>
          </cell>
          <cell r="G1632" t="str">
            <v>8</v>
          </cell>
          <cell r="H1632">
            <v>69.910447761194021</v>
          </cell>
          <cell r="I1632">
            <v>67</v>
          </cell>
        </row>
        <row r="1633">
          <cell r="F1633" t="str">
            <v>489029</v>
          </cell>
          <cell r="G1633" t="str">
            <v>9</v>
          </cell>
          <cell r="H1633">
            <v>16.219895287958117</v>
          </cell>
          <cell r="I1633">
            <v>382</v>
          </cell>
        </row>
        <row r="1634">
          <cell r="F1634" t="str">
            <v xml:space="preserve">48902 </v>
          </cell>
          <cell r="G1634" t="str">
            <v xml:space="preserve"> </v>
          </cell>
          <cell r="H1634">
            <v>21.793233082706774</v>
          </cell>
          <cell r="I1634">
            <v>1330</v>
          </cell>
        </row>
        <row r="1635">
          <cell r="F1635" t="str">
            <v>489032</v>
          </cell>
          <cell r="G1635" t="str">
            <v>2</v>
          </cell>
          <cell r="H1635">
            <v>176.51327433628319</v>
          </cell>
          <cell r="I1635">
            <v>113</v>
          </cell>
        </row>
        <row r="1636">
          <cell r="F1636" t="str">
            <v>489033</v>
          </cell>
          <cell r="G1636" t="str">
            <v>3</v>
          </cell>
          <cell r="H1636">
            <v>119.06666666666665</v>
          </cell>
          <cell r="I1636">
            <v>60</v>
          </cell>
        </row>
        <row r="1637">
          <cell r="F1637" t="str">
            <v>489034</v>
          </cell>
          <cell r="G1637" t="str">
            <v>4</v>
          </cell>
          <cell r="H1637">
            <v>113.55</v>
          </cell>
          <cell r="I1637">
            <v>20</v>
          </cell>
        </row>
        <row r="1638">
          <cell r="F1638" t="str">
            <v>489035</v>
          </cell>
          <cell r="G1638" t="str">
            <v>5</v>
          </cell>
          <cell r="H1638">
            <v>23.706293706293703</v>
          </cell>
          <cell r="I1638">
            <v>143</v>
          </cell>
        </row>
        <row r="1639">
          <cell r="F1639" t="str">
            <v>489036</v>
          </cell>
          <cell r="G1639" t="str">
            <v>6</v>
          </cell>
          <cell r="H1639">
            <v>360</v>
          </cell>
          <cell r="I1639">
            <v>1</v>
          </cell>
        </row>
        <row r="1640">
          <cell r="F1640" t="str">
            <v>489037</v>
          </cell>
          <cell r="G1640" t="str">
            <v>7</v>
          </cell>
          <cell r="H1640">
            <v>52.432432432432428</v>
          </cell>
          <cell r="I1640">
            <v>37</v>
          </cell>
        </row>
        <row r="1641">
          <cell r="F1641" t="str">
            <v>489038</v>
          </cell>
          <cell r="G1641" t="str">
            <v>8</v>
          </cell>
          <cell r="H1641">
            <v>1.0983606557377048</v>
          </cell>
          <cell r="I1641">
            <v>183</v>
          </cell>
        </row>
        <row r="1642">
          <cell r="F1642" t="str">
            <v>489039</v>
          </cell>
          <cell r="G1642" t="str">
            <v>9</v>
          </cell>
          <cell r="H1642">
            <v>31.697478991596643</v>
          </cell>
          <cell r="I1642">
            <v>119</v>
          </cell>
        </row>
        <row r="1643">
          <cell r="F1643" t="str">
            <v xml:space="preserve">48903 </v>
          </cell>
          <cell r="G1643" t="str">
            <v xml:space="preserve"> </v>
          </cell>
          <cell r="H1643">
            <v>57.727810650887555</v>
          </cell>
          <cell r="I1643">
            <v>676</v>
          </cell>
        </row>
        <row r="1644">
          <cell r="F1644" t="str">
            <v>489042</v>
          </cell>
          <cell r="G1644" t="str">
            <v>2</v>
          </cell>
          <cell r="H1644">
            <v>88.333333333333329</v>
          </cell>
          <cell r="I1644">
            <v>12</v>
          </cell>
        </row>
        <row r="1645">
          <cell r="F1645" t="str">
            <v>489043</v>
          </cell>
          <cell r="G1645" t="str">
            <v>3</v>
          </cell>
          <cell r="H1645">
            <v>10.545454545454545</v>
          </cell>
          <cell r="I1645">
            <v>22</v>
          </cell>
        </row>
        <row r="1646">
          <cell r="F1646" t="str">
            <v>489044</v>
          </cell>
          <cell r="G1646" t="str">
            <v>4</v>
          </cell>
          <cell r="H1646">
            <v>54.545454545454547</v>
          </cell>
          <cell r="I1646">
            <v>11</v>
          </cell>
        </row>
        <row r="1647">
          <cell r="F1647" t="str">
            <v>489045</v>
          </cell>
          <cell r="G1647" t="str">
            <v>5</v>
          </cell>
          <cell r="H1647">
            <v>23.200000000000006</v>
          </cell>
          <cell r="I1647">
            <v>105</v>
          </cell>
        </row>
        <row r="1648">
          <cell r="F1648" t="str">
            <v>489047</v>
          </cell>
          <cell r="G1648" t="str">
            <v>7</v>
          </cell>
          <cell r="H1648">
            <v>9.9600000000000026</v>
          </cell>
          <cell r="I1648">
            <v>50</v>
          </cell>
        </row>
        <row r="1649">
          <cell r="F1649" t="str">
            <v>489048</v>
          </cell>
          <cell r="G1649" t="str">
            <v>8</v>
          </cell>
          <cell r="H1649">
            <v>55.000000000000007</v>
          </cell>
          <cell r="I1649">
            <v>11</v>
          </cell>
        </row>
        <row r="1650">
          <cell r="F1650" t="str">
            <v>489049</v>
          </cell>
          <cell r="G1650" t="str">
            <v>9</v>
          </cell>
          <cell r="H1650">
            <v>28.094339622641513</v>
          </cell>
          <cell r="I1650">
            <v>53</v>
          </cell>
        </row>
        <row r="1651">
          <cell r="F1651" t="str">
            <v xml:space="preserve">48904 </v>
          </cell>
          <cell r="G1651" t="str">
            <v xml:space="preserve"> </v>
          </cell>
          <cell r="H1651">
            <v>26.212121212121211</v>
          </cell>
          <cell r="I1651">
            <v>264</v>
          </cell>
        </row>
        <row r="1652">
          <cell r="F1652" t="str">
            <v>489051</v>
          </cell>
          <cell r="G1652" t="str">
            <v>1</v>
          </cell>
          <cell r="H1652">
            <v>9</v>
          </cell>
          <cell r="I1652">
            <v>3</v>
          </cell>
        </row>
        <row r="1653">
          <cell r="F1653" t="str">
            <v>489052</v>
          </cell>
          <cell r="G1653" t="str">
            <v>2</v>
          </cell>
          <cell r="H1653">
            <v>157.28571428571431</v>
          </cell>
          <cell r="I1653">
            <v>98</v>
          </cell>
        </row>
        <row r="1654">
          <cell r="F1654" t="str">
            <v>489053</v>
          </cell>
          <cell r="G1654" t="str">
            <v>3</v>
          </cell>
          <cell r="H1654">
            <v>84.124999999999972</v>
          </cell>
          <cell r="I1654">
            <v>96</v>
          </cell>
        </row>
        <row r="1655">
          <cell r="F1655" t="str">
            <v>489054</v>
          </cell>
          <cell r="G1655" t="str">
            <v>4</v>
          </cell>
          <cell r="H1655">
            <v>109.15789473684211</v>
          </cell>
          <cell r="I1655">
            <v>38</v>
          </cell>
        </row>
        <row r="1656">
          <cell r="F1656" t="str">
            <v>489055</v>
          </cell>
          <cell r="G1656" t="str">
            <v>5</v>
          </cell>
          <cell r="H1656">
            <v>30.709090909090911</v>
          </cell>
          <cell r="I1656">
            <v>55</v>
          </cell>
        </row>
        <row r="1657">
          <cell r="F1657" t="str">
            <v>489057</v>
          </cell>
          <cell r="G1657" t="str">
            <v>7</v>
          </cell>
          <cell r="H1657">
            <v>12.295081967213115</v>
          </cell>
          <cell r="I1657">
            <v>183</v>
          </cell>
        </row>
        <row r="1658">
          <cell r="F1658" t="str">
            <v>489058</v>
          </cell>
          <cell r="G1658" t="str">
            <v>8</v>
          </cell>
          <cell r="H1658">
            <v>21.047945205479461</v>
          </cell>
          <cell r="I1658">
            <v>146</v>
          </cell>
        </row>
        <row r="1659">
          <cell r="F1659" t="str">
            <v>489059</v>
          </cell>
          <cell r="G1659" t="str">
            <v>9</v>
          </cell>
          <cell r="H1659">
            <v>26.275229357798157</v>
          </cell>
          <cell r="I1659">
            <v>327</v>
          </cell>
        </row>
        <row r="1660">
          <cell r="F1660" t="str">
            <v xml:space="preserve">48905 </v>
          </cell>
          <cell r="G1660" t="str">
            <v xml:space="preserve"> </v>
          </cell>
          <cell r="H1660">
            <v>45.73890063424944</v>
          </cell>
          <cell r="I1660">
            <v>946</v>
          </cell>
        </row>
        <row r="1661">
          <cell r="F1661" t="str">
            <v>489064</v>
          </cell>
          <cell r="G1661" t="str">
            <v>4</v>
          </cell>
          <cell r="H1661">
            <v>0</v>
          </cell>
          <cell r="I1661">
            <v>1</v>
          </cell>
        </row>
        <row r="1662">
          <cell r="F1662" t="str">
            <v>489065</v>
          </cell>
          <cell r="G1662" t="str">
            <v>5</v>
          </cell>
          <cell r="H1662">
            <v>6.1290322580645169</v>
          </cell>
          <cell r="I1662">
            <v>62</v>
          </cell>
        </row>
        <row r="1663">
          <cell r="F1663" t="str">
            <v>489069</v>
          </cell>
          <cell r="G1663" t="str">
            <v>9</v>
          </cell>
          <cell r="H1663">
            <v>0.79999999999999993</v>
          </cell>
          <cell r="I1663">
            <v>15</v>
          </cell>
        </row>
        <row r="1664">
          <cell r="F1664" t="str">
            <v xml:space="preserve">48906 </v>
          </cell>
          <cell r="G1664" t="str">
            <v xml:space="preserve"> </v>
          </cell>
          <cell r="H1664">
            <v>5.02564102564103</v>
          </cell>
          <cell r="I1664">
            <v>78</v>
          </cell>
        </row>
        <row r="1665">
          <cell r="F1665" t="str">
            <v>489072</v>
          </cell>
          <cell r="G1665" t="str">
            <v>2</v>
          </cell>
          <cell r="H1665">
            <v>14</v>
          </cell>
          <cell r="I1665">
            <v>1</v>
          </cell>
        </row>
        <row r="1666">
          <cell r="F1666" t="str">
            <v>489075</v>
          </cell>
          <cell r="G1666" t="str">
            <v>5</v>
          </cell>
          <cell r="H1666">
            <v>7.05</v>
          </cell>
          <cell r="I1666">
            <v>20</v>
          </cell>
        </row>
        <row r="1667">
          <cell r="F1667" t="str">
            <v>489079</v>
          </cell>
          <cell r="G1667" t="str">
            <v>9</v>
          </cell>
          <cell r="H1667">
            <v>2</v>
          </cell>
          <cell r="I1667">
            <v>17</v>
          </cell>
        </row>
        <row r="1668">
          <cell r="F1668" t="str">
            <v xml:space="preserve">48907 </v>
          </cell>
          <cell r="G1668" t="str">
            <v xml:space="preserve"> </v>
          </cell>
          <cell r="H1668">
            <v>4.973684210526315</v>
          </cell>
          <cell r="I1668">
            <v>38</v>
          </cell>
        </row>
        <row r="1669">
          <cell r="F1669" t="str">
            <v>489083</v>
          </cell>
          <cell r="G1669" t="str">
            <v>3</v>
          </cell>
          <cell r="H1669">
            <v>0</v>
          </cell>
          <cell r="I1669">
            <v>2</v>
          </cell>
        </row>
        <row r="1670">
          <cell r="F1670" t="str">
            <v>489084</v>
          </cell>
          <cell r="G1670" t="str">
            <v>4</v>
          </cell>
          <cell r="H1670">
            <v>0</v>
          </cell>
          <cell r="I1670">
            <v>1</v>
          </cell>
        </row>
        <row r="1671">
          <cell r="F1671" t="str">
            <v>489085</v>
          </cell>
          <cell r="G1671" t="str">
            <v>5</v>
          </cell>
          <cell r="H1671">
            <v>23.375</v>
          </cell>
          <cell r="I1671">
            <v>8</v>
          </cell>
        </row>
        <row r="1672">
          <cell r="F1672" t="str">
            <v>489088</v>
          </cell>
          <cell r="G1672" t="str">
            <v>8</v>
          </cell>
          <cell r="H1672">
            <v>0</v>
          </cell>
          <cell r="I1672">
            <v>2</v>
          </cell>
        </row>
        <row r="1673">
          <cell r="F1673" t="str">
            <v>489089</v>
          </cell>
          <cell r="G1673" t="str">
            <v>9</v>
          </cell>
          <cell r="H1673">
            <v>177</v>
          </cell>
          <cell r="I1673">
            <v>1</v>
          </cell>
        </row>
        <row r="1674">
          <cell r="F1674" t="str">
            <v xml:space="preserve">48908 </v>
          </cell>
          <cell r="G1674" t="str">
            <v xml:space="preserve"> </v>
          </cell>
          <cell r="H1674">
            <v>26</v>
          </cell>
          <cell r="I1674">
            <v>14</v>
          </cell>
        </row>
        <row r="1675">
          <cell r="F1675" t="str">
            <v>489096</v>
          </cell>
          <cell r="G1675" t="str">
            <v>6</v>
          </cell>
          <cell r="H1675">
            <v>55.5</v>
          </cell>
          <cell r="I1675">
            <v>2</v>
          </cell>
        </row>
        <row r="1676">
          <cell r="F1676" t="str">
            <v xml:space="preserve">48909 </v>
          </cell>
          <cell r="G1676" t="str">
            <v xml:space="preserve"> </v>
          </cell>
          <cell r="H1676">
            <v>55.5</v>
          </cell>
          <cell r="I1676">
            <v>2</v>
          </cell>
        </row>
        <row r="1677">
          <cell r="F1677" t="str">
            <v>489102</v>
          </cell>
          <cell r="G1677" t="str">
            <v>2</v>
          </cell>
          <cell r="H1677">
            <v>36.5</v>
          </cell>
          <cell r="I1677">
            <v>2</v>
          </cell>
        </row>
        <row r="1678">
          <cell r="F1678" t="str">
            <v>489103</v>
          </cell>
          <cell r="G1678" t="str">
            <v>3</v>
          </cell>
          <cell r="H1678">
            <v>244.07142857142864</v>
          </cell>
          <cell r="I1678">
            <v>14</v>
          </cell>
        </row>
        <row r="1679">
          <cell r="F1679" t="str">
            <v>489104</v>
          </cell>
          <cell r="G1679" t="str">
            <v>4</v>
          </cell>
          <cell r="H1679">
            <v>46.75</v>
          </cell>
          <cell r="I1679">
            <v>8</v>
          </cell>
        </row>
        <row r="1680">
          <cell r="F1680" t="str">
            <v>489105</v>
          </cell>
          <cell r="G1680" t="str">
            <v>5</v>
          </cell>
          <cell r="H1680">
            <v>60.714285714285708</v>
          </cell>
          <cell r="I1680">
            <v>21</v>
          </cell>
        </row>
        <row r="1681">
          <cell r="F1681" t="str">
            <v>489107</v>
          </cell>
          <cell r="G1681" t="str">
            <v>7</v>
          </cell>
          <cell r="H1681">
            <v>36.428571428571431</v>
          </cell>
          <cell r="I1681">
            <v>14</v>
          </cell>
        </row>
        <row r="1682">
          <cell r="F1682" t="str">
            <v>489108</v>
          </cell>
          <cell r="G1682" t="str">
            <v>8</v>
          </cell>
          <cell r="H1682">
            <v>36.999999999999993</v>
          </cell>
          <cell r="I1682">
            <v>23</v>
          </cell>
        </row>
        <row r="1683">
          <cell r="F1683" t="str">
            <v>489109</v>
          </cell>
          <cell r="G1683" t="str">
            <v>9</v>
          </cell>
          <cell r="H1683">
            <v>18.649425287356319</v>
          </cell>
          <cell r="I1683">
            <v>174</v>
          </cell>
        </row>
        <row r="1684">
          <cell r="F1684" t="str">
            <v xml:space="preserve">48910 </v>
          </cell>
          <cell r="G1684" t="str">
            <v xml:space="preserve"> </v>
          </cell>
          <cell r="H1684">
            <v>38.066406250000028</v>
          </cell>
          <cell r="I1684">
            <v>256</v>
          </cell>
        </row>
        <row r="1685">
          <cell r="F1685" t="str">
            <v>489112</v>
          </cell>
          <cell r="G1685" t="str">
            <v>2</v>
          </cell>
          <cell r="H1685">
            <v>130.00000000000003</v>
          </cell>
          <cell r="I1685">
            <v>18</v>
          </cell>
        </row>
        <row r="1686">
          <cell r="F1686" t="str">
            <v>489113</v>
          </cell>
          <cell r="G1686" t="str">
            <v>3</v>
          </cell>
          <cell r="H1686">
            <v>42.285714285714285</v>
          </cell>
          <cell r="I1686">
            <v>7</v>
          </cell>
        </row>
        <row r="1687">
          <cell r="F1687" t="str">
            <v>489114</v>
          </cell>
          <cell r="G1687" t="str">
            <v>4</v>
          </cell>
          <cell r="H1687">
            <v>100</v>
          </cell>
          <cell r="I1687">
            <v>1</v>
          </cell>
        </row>
        <row r="1688">
          <cell r="F1688" t="str">
            <v>489118</v>
          </cell>
          <cell r="G1688" t="str">
            <v>8</v>
          </cell>
          <cell r="H1688">
            <v>0</v>
          </cell>
          <cell r="I1688">
            <v>6</v>
          </cell>
        </row>
        <row r="1689">
          <cell r="F1689" t="str">
            <v>489119</v>
          </cell>
          <cell r="G1689" t="str">
            <v>9</v>
          </cell>
          <cell r="H1689">
            <v>0</v>
          </cell>
          <cell r="I1689">
            <v>2</v>
          </cell>
        </row>
        <row r="1690">
          <cell r="F1690" t="str">
            <v xml:space="preserve">48911 </v>
          </cell>
          <cell r="G1690" t="str">
            <v xml:space="preserve"> </v>
          </cell>
          <cell r="H1690">
            <v>80.470588235294116</v>
          </cell>
          <cell r="I1690">
            <v>34</v>
          </cell>
        </row>
        <row r="1691">
          <cell r="F1691" t="str">
            <v>489122</v>
          </cell>
          <cell r="G1691" t="str">
            <v>2</v>
          </cell>
          <cell r="H1691">
            <v>90.124999999999986</v>
          </cell>
          <cell r="I1691">
            <v>8</v>
          </cell>
        </row>
        <row r="1692">
          <cell r="F1692" t="str">
            <v>489123</v>
          </cell>
          <cell r="G1692" t="str">
            <v>3</v>
          </cell>
          <cell r="H1692">
            <v>0.66666666666666663</v>
          </cell>
          <cell r="I1692">
            <v>3</v>
          </cell>
        </row>
        <row r="1693">
          <cell r="F1693" t="str">
            <v>489124</v>
          </cell>
          <cell r="G1693" t="str">
            <v>4</v>
          </cell>
          <cell r="H1693">
            <v>180</v>
          </cell>
          <cell r="I1693">
            <v>1</v>
          </cell>
        </row>
        <row r="1694">
          <cell r="F1694" t="str">
            <v>489125</v>
          </cell>
          <cell r="G1694" t="str">
            <v>5</v>
          </cell>
          <cell r="H1694">
            <v>20.8</v>
          </cell>
          <cell r="I1694">
            <v>5</v>
          </cell>
        </row>
        <row r="1695">
          <cell r="F1695" t="str">
            <v>489126</v>
          </cell>
          <cell r="G1695" t="str">
            <v>6</v>
          </cell>
          <cell r="H1695">
            <v>0</v>
          </cell>
          <cell r="I1695">
            <v>2</v>
          </cell>
        </row>
        <row r="1696">
          <cell r="F1696" t="str">
            <v>489127</v>
          </cell>
          <cell r="G1696" t="str">
            <v>7</v>
          </cell>
          <cell r="H1696">
            <v>51.476190476190489</v>
          </cell>
          <cell r="I1696">
            <v>21</v>
          </cell>
        </row>
        <row r="1697">
          <cell r="F1697" t="str">
            <v>489128</v>
          </cell>
          <cell r="G1697" t="str">
            <v>8</v>
          </cell>
          <cell r="H1697">
            <v>6.2857142857142856</v>
          </cell>
          <cell r="I1697">
            <v>14</v>
          </cell>
        </row>
        <row r="1698">
          <cell r="F1698" t="str">
            <v>489129</v>
          </cell>
          <cell r="G1698" t="str">
            <v>9</v>
          </cell>
          <cell r="H1698">
            <v>8.4482758620689697</v>
          </cell>
          <cell r="I1698">
            <v>29</v>
          </cell>
        </row>
        <row r="1699">
          <cell r="F1699" t="str">
            <v xml:space="preserve">48912 </v>
          </cell>
          <cell r="G1699" t="str">
            <v xml:space="preserve"> </v>
          </cell>
          <cell r="H1699">
            <v>29.168674698795169</v>
          </cell>
          <cell r="I1699">
            <v>83</v>
          </cell>
        </row>
        <row r="1700">
          <cell r="F1700" t="str">
            <v>489131</v>
          </cell>
          <cell r="G1700" t="str">
            <v>1</v>
          </cell>
          <cell r="H1700">
            <v>0</v>
          </cell>
          <cell r="I1700">
            <v>1</v>
          </cell>
        </row>
        <row r="1701">
          <cell r="F1701" t="str">
            <v>489132</v>
          </cell>
          <cell r="G1701" t="str">
            <v>2</v>
          </cell>
          <cell r="H1701">
            <v>13.999999999999998</v>
          </cell>
          <cell r="I1701">
            <v>8</v>
          </cell>
        </row>
        <row r="1702">
          <cell r="F1702" t="str">
            <v>489133</v>
          </cell>
          <cell r="G1702" t="str">
            <v>3</v>
          </cell>
          <cell r="H1702">
            <v>64.333333333333329</v>
          </cell>
          <cell r="I1702">
            <v>3</v>
          </cell>
        </row>
        <row r="1703">
          <cell r="F1703" t="str">
            <v>489134</v>
          </cell>
          <cell r="G1703" t="str">
            <v>4</v>
          </cell>
          <cell r="H1703">
            <v>116.6</v>
          </cell>
          <cell r="I1703">
            <v>5</v>
          </cell>
        </row>
        <row r="1704">
          <cell r="F1704" t="str">
            <v>489135</v>
          </cell>
          <cell r="G1704" t="str">
            <v>5</v>
          </cell>
          <cell r="H1704">
            <v>26.217391304347824</v>
          </cell>
          <cell r="I1704">
            <v>23</v>
          </cell>
        </row>
        <row r="1705">
          <cell r="F1705" t="str">
            <v>489136</v>
          </cell>
          <cell r="G1705" t="str">
            <v>6</v>
          </cell>
          <cell r="H1705">
            <v>30.333333333333332</v>
          </cell>
          <cell r="I1705">
            <v>3</v>
          </cell>
        </row>
        <row r="1706">
          <cell r="F1706" t="str">
            <v>489137</v>
          </cell>
          <cell r="G1706" t="str">
            <v>7</v>
          </cell>
          <cell r="H1706">
            <v>8.2000000000000011</v>
          </cell>
          <cell r="I1706">
            <v>45</v>
          </cell>
        </row>
        <row r="1707">
          <cell r="F1707" t="str">
            <v>489138</v>
          </cell>
          <cell r="G1707" t="str">
            <v>8</v>
          </cell>
          <cell r="H1707">
            <v>3.5</v>
          </cell>
          <cell r="I1707">
            <v>2</v>
          </cell>
        </row>
        <row r="1708">
          <cell r="F1708" t="str">
            <v>489139</v>
          </cell>
          <cell r="G1708" t="str">
            <v>9</v>
          </cell>
          <cell r="H1708">
            <v>13.439024390243896</v>
          </cell>
          <cell r="I1708">
            <v>82</v>
          </cell>
        </row>
        <row r="1709">
          <cell r="F1709" t="str">
            <v xml:space="preserve">48913 </v>
          </cell>
          <cell r="G1709" t="str">
            <v xml:space="preserve"> </v>
          </cell>
          <cell r="H1709">
            <v>17.790697674418603</v>
          </cell>
          <cell r="I1709">
            <v>172</v>
          </cell>
        </row>
        <row r="1710">
          <cell r="F1710" t="str">
            <v>489143</v>
          </cell>
          <cell r="G1710" t="str">
            <v>3</v>
          </cell>
          <cell r="H1710">
            <v>0</v>
          </cell>
          <cell r="I1710">
            <v>1</v>
          </cell>
        </row>
        <row r="1711">
          <cell r="F1711" t="str">
            <v>489145</v>
          </cell>
          <cell r="G1711" t="str">
            <v>5</v>
          </cell>
          <cell r="H1711">
            <v>0</v>
          </cell>
          <cell r="I1711">
            <v>1</v>
          </cell>
        </row>
        <row r="1712">
          <cell r="F1712" t="str">
            <v xml:space="preserve">48914 </v>
          </cell>
          <cell r="G1712" t="str">
            <v xml:space="preserve"> </v>
          </cell>
          <cell r="H1712">
            <v>0</v>
          </cell>
          <cell r="I1712">
            <v>2</v>
          </cell>
        </row>
        <row r="1713">
          <cell r="F1713" t="str">
            <v>489155</v>
          </cell>
          <cell r="G1713" t="str">
            <v>5</v>
          </cell>
          <cell r="H1713">
            <v>0</v>
          </cell>
          <cell r="I1713">
            <v>1</v>
          </cell>
        </row>
        <row r="1714">
          <cell r="F1714" t="str">
            <v>489159</v>
          </cell>
          <cell r="G1714" t="str">
            <v>9</v>
          </cell>
          <cell r="H1714">
            <v>0</v>
          </cell>
          <cell r="I1714">
            <v>1</v>
          </cell>
        </row>
        <row r="1715">
          <cell r="F1715" t="str">
            <v xml:space="preserve">48915 </v>
          </cell>
          <cell r="G1715" t="str">
            <v xml:space="preserve"> </v>
          </cell>
          <cell r="H1715">
            <v>0</v>
          </cell>
          <cell r="I1715">
            <v>2</v>
          </cell>
        </row>
        <row r="1716">
          <cell r="F1716" t="str">
            <v>555551</v>
          </cell>
          <cell r="G1716" t="str">
            <v>1</v>
          </cell>
          <cell r="H1716">
            <v>18.147058823529409</v>
          </cell>
          <cell r="I1716">
            <v>34</v>
          </cell>
        </row>
        <row r="1717">
          <cell r="F1717" t="str">
            <v>555552</v>
          </cell>
          <cell r="G1717" t="str">
            <v>2</v>
          </cell>
          <cell r="H1717">
            <v>46.568939393939395</v>
          </cell>
          <cell r="I1717">
            <v>1320</v>
          </cell>
        </row>
        <row r="1718">
          <cell r="F1718" t="str">
            <v>555553</v>
          </cell>
          <cell r="G1718" t="str">
            <v>3</v>
          </cell>
          <cell r="H1718">
            <v>34.345238095238109</v>
          </cell>
          <cell r="I1718">
            <v>672</v>
          </cell>
        </row>
        <row r="1719">
          <cell r="F1719" t="str">
            <v>555554</v>
          </cell>
          <cell r="G1719" t="str">
            <v>4</v>
          </cell>
          <cell r="H1719">
            <v>31.815415821501041</v>
          </cell>
          <cell r="I1719">
            <v>493</v>
          </cell>
        </row>
        <row r="1720">
          <cell r="F1720" t="str">
            <v>555555</v>
          </cell>
          <cell r="G1720" t="str">
            <v>5</v>
          </cell>
          <cell r="H1720">
            <v>23.372397382510407</v>
          </cell>
          <cell r="I1720">
            <v>1681</v>
          </cell>
        </row>
        <row r="1721">
          <cell r="F1721" t="str">
            <v>555556</v>
          </cell>
          <cell r="G1721" t="str">
            <v>6</v>
          </cell>
          <cell r="H1721">
            <v>2.7051282051282053</v>
          </cell>
          <cell r="I1721">
            <v>78</v>
          </cell>
        </row>
        <row r="1722">
          <cell r="F1722" t="str">
            <v>555557</v>
          </cell>
          <cell r="G1722" t="str">
            <v>7</v>
          </cell>
          <cell r="H1722">
            <v>25.474387527839642</v>
          </cell>
          <cell r="I1722">
            <v>449</v>
          </cell>
        </row>
        <row r="1723">
          <cell r="F1723" t="str">
            <v>555558</v>
          </cell>
          <cell r="G1723" t="str">
            <v>8</v>
          </cell>
          <cell r="H1723">
            <v>40.448036951501173</v>
          </cell>
          <cell r="I1723">
            <v>433</v>
          </cell>
        </row>
        <row r="1724">
          <cell r="F1724" t="str">
            <v>555559</v>
          </cell>
          <cell r="G1724" t="str">
            <v>9</v>
          </cell>
          <cell r="H1724">
            <v>9.7596697088222726</v>
          </cell>
          <cell r="I1724">
            <v>2301</v>
          </cell>
        </row>
        <row r="1725">
          <cell r="F1725" t="str">
            <v xml:space="preserve">55555 </v>
          </cell>
          <cell r="G1725" t="str">
            <v xml:space="preserve"> </v>
          </cell>
          <cell r="H1725">
            <v>25.701916633159151</v>
          </cell>
          <cell r="I1725">
            <v>7461</v>
          </cell>
        </row>
        <row r="1726">
          <cell r="F1726" t="str">
            <v xml:space="preserve"> 0</v>
          </cell>
          <cell r="G1726" t="str">
            <v>0</v>
          </cell>
          <cell r="H1726">
            <v>4.666666666666667</v>
          </cell>
          <cell r="I1726">
            <v>3</v>
          </cell>
        </row>
        <row r="1727">
          <cell r="F1727" t="str">
            <v xml:space="preserve"> 1</v>
          </cell>
          <cell r="G1727" t="str">
            <v>1</v>
          </cell>
          <cell r="H1727">
            <v>47.434065934065906</v>
          </cell>
          <cell r="I1727">
            <v>182</v>
          </cell>
        </row>
        <row r="1728">
          <cell r="F1728" t="str">
            <v xml:space="preserve"> 2</v>
          </cell>
          <cell r="G1728" t="str">
            <v>2</v>
          </cell>
          <cell r="H1728">
            <v>83.942368954531844</v>
          </cell>
          <cell r="I1728">
            <v>13812</v>
          </cell>
        </row>
        <row r="1729">
          <cell r="F1729" t="str">
            <v xml:space="preserve"> 3</v>
          </cell>
          <cell r="G1729" t="str">
            <v>3</v>
          </cell>
          <cell r="H1729">
            <v>47.835808179162747</v>
          </cell>
          <cell r="I1729">
            <v>8216</v>
          </cell>
        </row>
        <row r="1730">
          <cell r="F1730" t="str">
            <v xml:space="preserve"> 4</v>
          </cell>
          <cell r="G1730" t="str">
            <v>4</v>
          </cell>
          <cell r="H1730">
            <v>49.563899868247717</v>
          </cell>
          <cell r="I1730">
            <v>5313</v>
          </cell>
        </row>
        <row r="1731">
          <cell r="F1731" t="str">
            <v xml:space="preserve"> 5</v>
          </cell>
          <cell r="G1731" t="str">
            <v>5</v>
          </cell>
          <cell r="H1731">
            <v>30.208482611370599</v>
          </cell>
          <cell r="I1731">
            <v>27633</v>
          </cell>
        </row>
        <row r="1732">
          <cell r="F1732" t="str">
            <v xml:space="preserve"> 6</v>
          </cell>
          <cell r="G1732" t="str">
            <v>6</v>
          </cell>
          <cell r="H1732">
            <v>9.3945783132530121</v>
          </cell>
          <cell r="I1732">
            <v>996</v>
          </cell>
        </row>
        <row r="1733">
          <cell r="F1733" t="str">
            <v xml:space="preserve"> 7</v>
          </cell>
          <cell r="G1733" t="str">
            <v>7</v>
          </cell>
          <cell r="H1733">
            <v>35.172047350013393</v>
          </cell>
          <cell r="I1733">
            <v>7434</v>
          </cell>
        </row>
        <row r="1734">
          <cell r="F1734" t="str">
            <v xml:space="preserve"> 8</v>
          </cell>
          <cell r="G1734" t="str">
            <v>8</v>
          </cell>
          <cell r="H1734">
            <v>43.003209046454693</v>
          </cell>
          <cell r="I1734">
            <v>6544</v>
          </cell>
        </row>
        <row r="1735">
          <cell r="F1735" t="str">
            <v xml:space="preserve"> 9</v>
          </cell>
          <cell r="G1735" t="str">
            <v>9</v>
          </cell>
          <cell r="H1735">
            <v>16.948060037968641</v>
          </cell>
          <cell r="I1735">
            <v>33712</v>
          </cell>
        </row>
        <row r="1736">
          <cell r="F1736" t="str">
            <v xml:space="preserve">  </v>
          </cell>
          <cell r="G1736" t="str">
            <v xml:space="preserve"> </v>
          </cell>
          <cell r="H1736">
            <v>36.426924743608566</v>
          </cell>
          <cell r="I1736">
            <v>103845</v>
          </cell>
        </row>
        <row r="1737">
          <cell r="F1737" t="str">
            <v xml:space="preserve"> 0</v>
          </cell>
          <cell r="G1737">
            <v>0</v>
          </cell>
          <cell r="H1737">
            <v>0</v>
          </cell>
          <cell r="I1737">
            <v>0</v>
          </cell>
        </row>
        <row r="1738">
          <cell r="F1738" t="str">
            <v xml:space="preserve"> 0</v>
          </cell>
          <cell r="G1738">
            <v>0</v>
          </cell>
          <cell r="H1738">
            <v>0</v>
          </cell>
          <cell r="I1738">
            <v>0</v>
          </cell>
        </row>
        <row r="1739">
          <cell r="F1739" t="str">
            <v xml:space="preserve"> 0</v>
          </cell>
          <cell r="G1739">
            <v>0</v>
          </cell>
          <cell r="H1739">
            <v>0</v>
          </cell>
          <cell r="I1739">
            <v>0</v>
          </cell>
        </row>
        <row r="1740">
          <cell r="F1740" t="str">
            <v xml:space="preserve"> 0</v>
          </cell>
          <cell r="G1740">
            <v>0</v>
          </cell>
          <cell r="H1740">
            <v>0</v>
          </cell>
          <cell r="I1740">
            <v>0</v>
          </cell>
        </row>
        <row r="1741">
          <cell r="F1741" t="str">
            <v xml:space="preserve"> 0</v>
          </cell>
          <cell r="G1741">
            <v>0</v>
          </cell>
          <cell r="H1741">
            <v>0</v>
          </cell>
          <cell r="I1741">
            <v>0</v>
          </cell>
        </row>
        <row r="1742">
          <cell r="F1742" t="str">
            <v xml:space="preserve"> 0</v>
          </cell>
          <cell r="G1742">
            <v>0</v>
          </cell>
          <cell r="H1742">
            <v>0</v>
          </cell>
          <cell r="I1742">
            <v>0</v>
          </cell>
        </row>
        <row r="1743">
          <cell r="F1743" t="str">
            <v xml:space="preserve"> 0</v>
          </cell>
          <cell r="G1743">
            <v>0</v>
          </cell>
          <cell r="H1743">
            <v>0</v>
          </cell>
          <cell r="I1743">
            <v>0</v>
          </cell>
        </row>
        <row r="1744">
          <cell r="F1744" t="str">
            <v xml:space="preserve"> 0</v>
          </cell>
          <cell r="G1744">
            <v>0</v>
          </cell>
          <cell r="H1744">
            <v>0</v>
          </cell>
          <cell r="I1744">
            <v>0</v>
          </cell>
        </row>
        <row r="1745">
          <cell r="F1745" t="str">
            <v xml:space="preserve"> 0</v>
          </cell>
          <cell r="G1745">
            <v>0</v>
          </cell>
          <cell r="H1745">
            <v>0</v>
          </cell>
          <cell r="I1745">
            <v>0</v>
          </cell>
        </row>
        <row r="1746">
          <cell r="F1746" t="str">
            <v xml:space="preserve"> 0</v>
          </cell>
          <cell r="G1746">
            <v>0</v>
          </cell>
          <cell r="H1746">
            <v>0</v>
          </cell>
          <cell r="I1746">
            <v>0</v>
          </cell>
        </row>
        <row r="1747">
          <cell r="F1747" t="str">
            <v xml:space="preserve"> 0</v>
          </cell>
          <cell r="G1747">
            <v>0</v>
          </cell>
          <cell r="H1747">
            <v>0</v>
          </cell>
          <cell r="I1747">
            <v>0</v>
          </cell>
        </row>
        <row r="1748">
          <cell r="F1748" t="str">
            <v xml:space="preserve"> 0</v>
          </cell>
          <cell r="G1748">
            <v>0</v>
          </cell>
          <cell r="H1748">
            <v>0</v>
          </cell>
          <cell r="I1748">
            <v>0</v>
          </cell>
        </row>
        <row r="1749">
          <cell r="F1749" t="str">
            <v xml:space="preserve"> 0</v>
          </cell>
          <cell r="G1749">
            <v>0</v>
          </cell>
          <cell r="H1749">
            <v>0</v>
          </cell>
          <cell r="I1749">
            <v>0</v>
          </cell>
        </row>
        <row r="1750">
          <cell r="F1750" t="str">
            <v xml:space="preserve"> 0</v>
          </cell>
          <cell r="G1750">
            <v>0</v>
          </cell>
          <cell r="H1750">
            <v>0</v>
          </cell>
          <cell r="I1750">
            <v>0</v>
          </cell>
        </row>
        <row r="1751">
          <cell r="F1751" t="str">
            <v xml:space="preserve"> 0</v>
          </cell>
          <cell r="G1751">
            <v>0</v>
          </cell>
          <cell r="H1751">
            <v>0</v>
          </cell>
          <cell r="I1751">
            <v>0</v>
          </cell>
        </row>
        <row r="1752">
          <cell r="F1752" t="str">
            <v xml:space="preserve"> 0</v>
          </cell>
          <cell r="G1752">
            <v>0</v>
          </cell>
          <cell r="H1752">
            <v>0</v>
          </cell>
          <cell r="I1752">
            <v>0</v>
          </cell>
        </row>
        <row r="1753">
          <cell r="F1753" t="str">
            <v xml:space="preserve"> 0</v>
          </cell>
          <cell r="G1753">
            <v>0</v>
          </cell>
          <cell r="H1753">
            <v>0</v>
          </cell>
          <cell r="I1753">
            <v>0</v>
          </cell>
        </row>
        <row r="1754">
          <cell r="F1754" t="str">
            <v xml:space="preserve"> 0</v>
          </cell>
          <cell r="G1754">
            <v>0</v>
          </cell>
          <cell r="H1754">
            <v>0</v>
          </cell>
          <cell r="I1754">
            <v>0</v>
          </cell>
        </row>
        <row r="1755">
          <cell r="F1755" t="str">
            <v xml:space="preserve"> 0</v>
          </cell>
          <cell r="G1755">
            <v>0</v>
          </cell>
          <cell r="H1755">
            <v>0</v>
          </cell>
          <cell r="I1755">
            <v>0</v>
          </cell>
        </row>
        <row r="1756">
          <cell r="F1756" t="str">
            <v xml:space="preserve"> 0</v>
          </cell>
          <cell r="G1756">
            <v>0</v>
          </cell>
          <cell r="H1756">
            <v>0</v>
          </cell>
          <cell r="I1756">
            <v>0</v>
          </cell>
        </row>
        <row r="1757">
          <cell r="F1757" t="str">
            <v xml:space="preserve"> 0</v>
          </cell>
          <cell r="G1757">
            <v>0</v>
          </cell>
          <cell r="H1757">
            <v>0</v>
          </cell>
          <cell r="I1757">
            <v>0</v>
          </cell>
        </row>
        <row r="1758">
          <cell r="F1758" t="str">
            <v xml:space="preserve"> 0</v>
          </cell>
          <cell r="G1758">
            <v>0</v>
          </cell>
          <cell r="H1758">
            <v>0</v>
          </cell>
          <cell r="I1758">
            <v>0</v>
          </cell>
        </row>
        <row r="1759">
          <cell r="F1759" t="str">
            <v xml:space="preserve"> 0</v>
          </cell>
          <cell r="G1759">
            <v>0</v>
          </cell>
          <cell r="H1759">
            <v>0</v>
          </cell>
          <cell r="I1759">
            <v>0</v>
          </cell>
        </row>
        <row r="1760">
          <cell r="F1760" t="str">
            <v xml:space="preserve"> 0</v>
          </cell>
          <cell r="G1760">
            <v>0</v>
          </cell>
          <cell r="H1760">
            <v>0</v>
          </cell>
          <cell r="I1760">
            <v>0</v>
          </cell>
        </row>
        <row r="1761">
          <cell r="F1761" t="str">
            <v xml:space="preserve"> 0</v>
          </cell>
          <cell r="G1761">
            <v>0</v>
          </cell>
          <cell r="H1761">
            <v>0</v>
          </cell>
          <cell r="I1761">
            <v>0</v>
          </cell>
        </row>
        <row r="1762">
          <cell r="F1762" t="str">
            <v xml:space="preserve"> 0</v>
          </cell>
          <cell r="G1762">
            <v>0</v>
          </cell>
          <cell r="H1762">
            <v>0</v>
          </cell>
          <cell r="I1762">
            <v>0</v>
          </cell>
        </row>
        <row r="1763">
          <cell r="F1763" t="str">
            <v xml:space="preserve"> 0</v>
          </cell>
          <cell r="G1763">
            <v>0</v>
          </cell>
          <cell r="H1763">
            <v>0</v>
          </cell>
          <cell r="I1763">
            <v>0</v>
          </cell>
        </row>
        <row r="1764">
          <cell r="F1764" t="str">
            <v xml:space="preserve"> 0</v>
          </cell>
          <cell r="G1764">
            <v>0</v>
          </cell>
          <cell r="H1764">
            <v>0</v>
          </cell>
          <cell r="I1764">
            <v>0</v>
          </cell>
        </row>
        <row r="1765">
          <cell r="F1765" t="str">
            <v xml:space="preserve"> 0</v>
          </cell>
          <cell r="G1765">
            <v>0</v>
          </cell>
          <cell r="H1765">
            <v>0</v>
          </cell>
          <cell r="I1765">
            <v>0</v>
          </cell>
        </row>
        <row r="1766">
          <cell r="F1766" t="str">
            <v xml:space="preserve"> 0</v>
          </cell>
          <cell r="G1766">
            <v>0</v>
          </cell>
          <cell r="H1766">
            <v>0</v>
          </cell>
          <cell r="I1766">
            <v>0</v>
          </cell>
        </row>
        <row r="1767">
          <cell r="F1767" t="str">
            <v xml:space="preserve"> 0</v>
          </cell>
          <cell r="G1767">
            <v>0</v>
          </cell>
          <cell r="H1767">
            <v>0</v>
          </cell>
          <cell r="I1767">
            <v>0</v>
          </cell>
        </row>
        <row r="1768">
          <cell r="F1768" t="str">
            <v xml:space="preserve"> 0</v>
          </cell>
          <cell r="G1768">
            <v>0</v>
          </cell>
          <cell r="H1768">
            <v>0</v>
          </cell>
          <cell r="I1768">
            <v>0</v>
          </cell>
        </row>
        <row r="1769">
          <cell r="F1769" t="str">
            <v xml:space="preserve"> 0</v>
          </cell>
          <cell r="G1769">
            <v>0</v>
          </cell>
          <cell r="H1769">
            <v>0</v>
          </cell>
          <cell r="I1769">
            <v>0</v>
          </cell>
        </row>
        <row r="1770">
          <cell r="F1770" t="str">
            <v xml:space="preserve"> 0</v>
          </cell>
          <cell r="G1770">
            <v>0</v>
          </cell>
          <cell r="H1770">
            <v>0</v>
          </cell>
          <cell r="I1770">
            <v>0</v>
          </cell>
        </row>
        <row r="1771">
          <cell r="F1771" t="str">
            <v xml:space="preserve"> 0</v>
          </cell>
          <cell r="G1771">
            <v>0</v>
          </cell>
          <cell r="H1771">
            <v>0</v>
          </cell>
          <cell r="I1771">
            <v>0</v>
          </cell>
        </row>
        <row r="1772">
          <cell r="F1772" t="str">
            <v xml:space="preserve"> 0</v>
          </cell>
          <cell r="G1772">
            <v>0</v>
          </cell>
          <cell r="H1772">
            <v>0</v>
          </cell>
          <cell r="I1772">
            <v>0</v>
          </cell>
        </row>
        <row r="1773">
          <cell r="F1773" t="str">
            <v xml:space="preserve"> 0</v>
          </cell>
          <cell r="G1773">
            <v>0</v>
          </cell>
          <cell r="H1773">
            <v>0</v>
          </cell>
          <cell r="I1773">
            <v>0</v>
          </cell>
        </row>
        <row r="1774">
          <cell r="F1774" t="str">
            <v xml:space="preserve"> 0</v>
          </cell>
          <cell r="G1774">
            <v>0</v>
          </cell>
          <cell r="H1774">
            <v>0</v>
          </cell>
          <cell r="I1774">
            <v>0</v>
          </cell>
        </row>
        <row r="1775">
          <cell r="F1775" t="str">
            <v xml:space="preserve"> 0</v>
          </cell>
          <cell r="G1775">
            <v>0</v>
          </cell>
          <cell r="H1775">
            <v>0</v>
          </cell>
          <cell r="I1775">
            <v>0</v>
          </cell>
        </row>
        <row r="1776">
          <cell r="F1776" t="str">
            <v xml:space="preserve"> 0</v>
          </cell>
          <cell r="G1776">
            <v>0</v>
          </cell>
          <cell r="H1776">
            <v>0</v>
          </cell>
          <cell r="I1776">
            <v>0</v>
          </cell>
        </row>
        <row r="1777">
          <cell r="F1777" t="str">
            <v xml:space="preserve"> 0</v>
          </cell>
          <cell r="G1777">
            <v>0</v>
          </cell>
          <cell r="H1777">
            <v>0</v>
          </cell>
          <cell r="I1777">
            <v>0</v>
          </cell>
        </row>
        <row r="1778">
          <cell r="F1778" t="str">
            <v xml:space="preserve"> 0</v>
          </cell>
          <cell r="G1778">
            <v>0</v>
          </cell>
          <cell r="H1778">
            <v>0</v>
          </cell>
          <cell r="I1778">
            <v>0</v>
          </cell>
        </row>
        <row r="1779">
          <cell r="F1779" t="str">
            <v xml:space="preserve"> 0</v>
          </cell>
          <cell r="G1779">
            <v>0</v>
          </cell>
          <cell r="H1779">
            <v>0</v>
          </cell>
          <cell r="I1779">
            <v>0</v>
          </cell>
        </row>
        <row r="1780">
          <cell r="F1780" t="str">
            <v xml:space="preserve"> 0</v>
          </cell>
          <cell r="G1780">
            <v>0</v>
          </cell>
          <cell r="H1780">
            <v>0</v>
          </cell>
          <cell r="I1780">
            <v>0</v>
          </cell>
        </row>
        <row r="1781">
          <cell r="F1781" t="str">
            <v xml:space="preserve"> 0</v>
          </cell>
          <cell r="G1781">
            <v>0</v>
          </cell>
          <cell r="H1781">
            <v>0</v>
          </cell>
          <cell r="I1781">
            <v>0</v>
          </cell>
        </row>
        <row r="1782">
          <cell r="F1782" t="str">
            <v xml:space="preserve"> 0</v>
          </cell>
          <cell r="G1782">
            <v>0</v>
          </cell>
          <cell r="H1782">
            <v>0</v>
          </cell>
          <cell r="I1782">
            <v>0</v>
          </cell>
        </row>
        <row r="1783">
          <cell r="F1783" t="str">
            <v xml:space="preserve"> 0</v>
          </cell>
          <cell r="G1783">
            <v>0</v>
          </cell>
          <cell r="H1783">
            <v>0</v>
          </cell>
          <cell r="I1783">
            <v>0</v>
          </cell>
        </row>
        <row r="1784">
          <cell r="F1784" t="str">
            <v xml:space="preserve"> 0</v>
          </cell>
          <cell r="G1784">
            <v>0</v>
          </cell>
          <cell r="H1784">
            <v>0</v>
          </cell>
          <cell r="I1784">
            <v>0</v>
          </cell>
        </row>
        <row r="1785">
          <cell r="F1785" t="str">
            <v xml:space="preserve"> 0</v>
          </cell>
          <cell r="G1785">
            <v>0</v>
          </cell>
          <cell r="H1785">
            <v>0</v>
          </cell>
          <cell r="I1785">
            <v>0</v>
          </cell>
        </row>
        <row r="1786">
          <cell r="F1786" t="str">
            <v xml:space="preserve"> 0</v>
          </cell>
          <cell r="G1786">
            <v>0</v>
          </cell>
          <cell r="H1786">
            <v>0</v>
          </cell>
          <cell r="I1786">
            <v>0</v>
          </cell>
        </row>
        <row r="1787">
          <cell r="F1787" t="str">
            <v xml:space="preserve"> 0</v>
          </cell>
          <cell r="G1787">
            <v>0</v>
          </cell>
          <cell r="H1787">
            <v>0</v>
          </cell>
          <cell r="I1787">
            <v>0</v>
          </cell>
        </row>
        <row r="1788">
          <cell r="F1788" t="str">
            <v xml:space="preserve"> 0</v>
          </cell>
          <cell r="G1788">
            <v>0</v>
          </cell>
          <cell r="H1788">
            <v>0</v>
          </cell>
          <cell r="I1788">
            <v>0</v>
          </cell>
        </row>
        <row r="1789">
          <cell r="F1789" t="str">
            <v xml:space="preserve"> 0</v>
          </cell>
          <cell r="G1789">
            <v>0</v>
          </cell>
          <cell r="H1789">
            <v>0</v>
          </cell>
          <cell r="I1789">
            <v>0</v>
          </cell>
        </row>
        <row r="1790">
          <cell r="F1790" t="str">
            <v xml:space="preserve"> 0</v>
          </cell>
          <cell r="G1790">
            <v>0</v>
          </cell>
          <cell r="H1790">
            <v>0</v>
          </cell>
          <cell r="I1790">
            <v>0</v>
          </cell>
        </row>
        <row r="1791">
          <cell r="F1791" t="str">
            <v xml:space="preserve"> 0</v>
          </cell>
          <cell r="G1791">
            <v>0</v>
          </cell>
          <cell r="H1791">
            <v>0</v>
          </cell>
          <cell r="I1791">
            <v>0</v>
          </cell>
        </row>
        <row r="1792">
          <cell r="F1792" t="str">
            <v xml:space="preserve"> 0</v>
          </cell>
          <cell r="G1792">
            <v>0</v>
          </cell>
          <cell r="H1792">
            <v>0</v>
          </cell>
          <cell r="I1792">
            <v>0</v>
          </cell>
        </row>
        <row r="1793">
          <cell r="F1793" t="str">
            <v xml:space="preserve"> 0</v>
          </cell>
          <cell r="G1793">
            <v>0</v>
          </cell>
          <cell r="H1793">
            <v>0</v>
          </cell>
          <cell r="I1793">
            <v>0</v>
          </cell>
        </row>
        <row r="1794">
          <cell r="F1794" t="str">
            <v xml:space="preserve"> 0</v>
          </cell>
          <cell r="G1794">
            <v>0</v>
          </cell>
          <cell r="H1794">
            <v>0</v>
          </cell>
          <cell r="I1794">
            <v>0</v>
          </cell>
        </row>
        <row r="1795">
          <cell r="F1795" t="str">
            <v xml:space="preserve"> 0</v>
          </cell>
          <cell r="G1795">
            <v>0</v>
          </cell>
          <cell r="H1795">
            <v>0</v>
          </cell>
          <cell r="I1795">
            <v>0</v>
          </cell>
        </row>
        <row r="1796">
          <cell r="F1796" t="str">
            <v xml:space="preserve"> 0</v>
          </cell>
          <cell r="G1796">
            <v>0</v>
          </cell>
          <cell r="H1796">
            <v>0</v>
          </cell>
          <cell r="I1796">
            <v>0</v>
          </cell>
        </row>
        <row r="1797">
          <cell r="F1797" t="str">
            <v xml:space="preserve"> 0</v>
          </cell>
          <cell r="G1797">
            <v>0</v>
          </cell>
          <cell r="H1797">
            <v>0</v>
          </cell>
          <cell r="I1797">
            <v>0</v>
          </cell>
        </row>
        <row r="1798">
          <cell r="F1798" t="str">
            <v xml:space="preserve"> 0</v>
          </cell>
          <cell r="G1798">
            <v>0</v>
          </cell>
          <cell r="H1798">
            <v>0</v>
          </cell>
          <cell r="I1798">
            <v>0</v>
          </cell>
        </row>
        <row r="1799">
          <cell r="F1799" t="str">
            <v xml:space="preserve"> 0</v>
          </cell>
          <cell r="G1799">
            <v>0</v>
          </cell>
          <cell r="H1799">
            <v>0</v>
          </cell>
          <cell r="I1799">
            <v>0</v>
          </cell>
        </row>
        <row r="1800">
          <cell r="F1800" t="str">
            <v xml:space="preserve"> 0</v>
          </cell>
          <cell r="G1800">
            <v>0</v>
          </cell>
          <cell r="H1800">
            <v>0</v>
          </cell>
          <cell r="I1800">
            <v>0</v>
          </cell>
        </row>
        <row r="1801">
          <cell r="F1801" t="str">
            <v xml:space="preserve"> 0</v>
          </cell>
          <cell r="G1801">
            <v>0</v>
          </cell>
          <cell r="H1801">
            <v>0</v>
          </cell>
          <cell r="I1801">
            <v>0</v>
          </cell>
        </row>
        <row r="1802">
          <cell r="F1802" t="str">
            <v xml:space="preserve"> 0</v>
          </cell>
          <cell r="G1802">
            <v>0</v>
          </cell>
          <cell r="H1802">
            <v>0</v>
          </cell>
          <cell r="I1802">
            <v>0</v>
          </cell>
        </row>
        <row r="1803">
          <cell r="F1803" t="str">
            <v xml:space="preserve"> 0</v>
          </cell>
          <cell r="G1803">
            <v>0</v>
          </cell>
          <cell r="H1803">
            <v>0</v>
          </cell>
          <cell r="I1803">
            <v>0</v>
          </cell>
        </row>
        <row r="1804">
          <cell r="F1804" t="str">
            <v xml:space="preserve"> 0</v>
          </cell>
          <cell r="G1804">
            <v>0</v>
          </cell>
          <cell r="H1804">
            <v>0</v>
          </cell>
          <cell r="I1804">
            <v>0</v>
          </cell>
        </row>
        <row r="1805">
          <cell r="F1805" t="str">
            <v xml:space="preserve"> 0</v>
          </cell>
          <cell r="G1805">
            <v>0</v>
          </cell>
          <cell r="H1805">
            <v>0</v>
          </cell>
          <cell r="I1805">
            <v>0</v>
          </cell>
        </row>
        <row r="1806">
          <cell r="F1806" t="str">
            <v xml:space="preserve"> 0</v>
          </cell>
          <cell r="G1806">
            <v>0</v>
          </cell>
          <cell r="H1806">
            <v>0</v>
          </cell>
          <cell r="I1806">
            <v>0</v>
          </cell>
        </row>
        <row r="1807">
          <cell r="F1807" t="str">
            <v xml:space="preserve"> 0</v>
          </cell>
          <cell r="G1807">
            <v>0</v>
          </cell>
          <cell r="H1807">
            <v>0</v>
          </cell>
          <cell r="I1807">
            <v>0</v>
          </cell>
        </row>
        <row r="1808">
          <cell r="F1808" t="str">
            <v xml:space="preserve"> 0</v>
          </cell>
          <cell r="G1808">
            <v>0</v>
          </cell>
          <cell r="H1808">
            <v>0</v>
          </cell>
          <cell r="I1808">
            <v>0</v>
          </cell>
        </row>
        <row r="1809">
          <cell r="F1809" t="str">
            <v xml:space="preserve"> 0</v>
          </cell>
          <cell r="G1809">
            <v>0</v>
          </cell>
          <cell r="H1809">
            <v>0</v>
          </cell>
          <cell r="I1809">
            <v>0</v>
          </cell>
        </row>
        <row r="1810">
          <cell r="F1810" t="str">
            <v xml:space="preserve"> 0</v>
          </cell>
          <cell r="G1810">
            <v>0</v>
          </cell>
          <cell r="H1810">
            <v>0</v>
          </cell>
          <cell r="I1810">
            <v>0</v>
          </cell>
        </row>
        <row r="1811">
          <cell r="F1811" t="str">
            <v xml:space="preserve"> 0</v>
          </cell>
          <cell r="G1811">
            <v>0</v>
          </cell>
          <cell r="H1811">
            <v>0</v>
          </cell>
          <cell r="I1811">
            <v>0</v>
          </cell>
        </row>
        <row r="1812">
          <cell r="F1812" t="str">
            <v xml:space="preserve"> 0</v>
          </cell>
          <cell r="G1812">
            <v>0</v>
          </cell>
          <cell r="H1812">
            <v>0</v>
          </cell>
          <cell r="I1812">
            <v>0</v>
          </cell>
        </row>
        <row r="1813">
          <cell r="F1813" t="str">
            <v xml:space="preserve"> 0</v>
          </cell>
          <cell r="G1813">
            <v>0</v>
          </cell>
          <cell r="H1813">
            <v>0</v>
          </cell>
          <cell r="I1813">
            <v>0</v>
          </cell>
        </row>
        <row r="1814">
          <cell r="F1814" t="str">
            <v xml:space="preserve"> 0</v>
          </cell>
          <cell r="G1814">
            <v>0</v>
          </cell>
          <cell r="H1814">
            <v>0</v>
          </cell>
          <cell r="I1814">
            <v>0</v>
          </cell>
        </row>
        <row r="1815">
          <cell r="F1815" t="str">
            <v xml:space="preserve"> 0</v>
          </cell>
          <cell r="G1815">
            <v>0</v>
          </cell>
          <cell r="H1815">
            <v>0</v>
          </cell>
          <cell r="I1815">
            <v>0</v>
          </cell>
        </row>
        <row r="1816">
          <cell r="F1816" t="str">
            <v xml:space="preserve"> 0</v>
          </cell>
          <cell r="G1816">
            <v>0</v>
          </cell>
          <cell r="H1816">
            <v>0</v>
          </cell>
          <cell r="I1816">
            <v>0</v>
          </cell>
        </row>
        <row r="1817">
          <cell r="F1817" t="str">
            <v xml:space="preserve"> 0</v>
          </cell>
          <cell r="G1817">
            <v>0</v>
          </cell>
          <cell r="H1817">
            <v>0</v>
          </cell>
          <cell r="I1817">
            <v>0</v>
          </cell>
        </row>
        <row r="1818">
          <cell r="F1818" t="str">
            <v xml:space="preserve"> 0</v>
          </cell>
          <cell r="G1818">
            <v>0</v>
          </cell>
          <cell r="H1818">
            <v>0</v>
          </cell>
          <cell r="I1818">
            <v>0</v>
          </cell>
        </row>
        <row r="1819">
          <cell r="F1819" t="str">
            <v xml:space="preserve"> 0</v>
          </cell>
          <cell r="G1819">
            <v>0</v>
          </cell>
          <cell r="H1819">
            <v>0</v>
          </cell>
          <cell r="I1819">
            <v>0</v>
          </cell>
        </row>
        <row r="1820">
          <cell r="F1820" t="str">
            <v xml:space="preserve"> 0</v>
          </cell>
          <cell r="G1820">
            <v>0</v>
          </cell>
          <cell r="H1820">
            <v>0</v>
          </cell>
          <cell r="I1820">
            <v>0</v>
          </cell>
        </row>
        <row r="1821">
          <cell r="F1821" t="str">
            <v xml:space="preserve"> 0</v>
          </cell>
          <cell r="G1821">
            <v>0</v>
          </cell>
          <cell r="H1821">
            <v>0</v>
          </cell>
          <cell r="I1821">
            <v>0</v>
          </cell>
        </row>
        <row r="1822">
          <cell r="F1822" t="str">
            <v xml:space="preserve"> 0</v>
          </cell>
          <cell r="G1822">
            <v>0</v>
          </cell>
          <cell r="H1822">
            <v>0</v>
          </cell>
          <cell r="I1822">
            <v>0</v>
          </cell>
        </row>
        <row r="1823">
          <cell r="F1823" t="str">
            <v xml:space="preserve"> 0</v>
          </cell>
          <cell r="G1823">
            <v>0</v>
          </cell>
          <cell r="H1823">
            <v>0</v>
          </cell>
          <cell r="I1823">
            <v>0</v>
          </cell>
        </row>
        <row r="1824">
          <cell r="F1824" t="str">
            <v xml:space="preserve"> 0</v>
          </cell>
          <cell r="G1824">
            <v>0</v>
          </cell>
          <cell r="H1824">
            <v>0</v>
          </cell>
          <cell r="I1824">
            <v>0</v>
          </cell>
        </row>
        <row r="1825">
          <cell r="F1825" t="str">
            <v xml:space="preserve"> 0</v>
          </cell>
          <cell r="G1825">
            <v>0</v>
          </cell>
          <cell r="H1825">
            <v>0</v>
          </cell>
          <cell r="I1825">
            <v>0</v>
          </cell>
        </row>
        <row r="1826">
          <cell r="F1826" t="str">
            <v xml:space="preserve"> 0</v>
          </cell>
          <cell r="G1826">
            <v>0</v>
          </cell>
          <cell r="H1826">
            <v>0</v>
          </cell>
          <cell r="I1826">
            <v>0</v>
          </cell>
        </row>
        <row r="1827">
          <cell r="F1827" t="str">
            <v xml:space="preserve"> 0</v>
          </cell>
          <cell r="G1827">
            <v>0</v>
          </cell>
          <cell r="H1827">
            <v>0</v>
          </cell>
          <cell r="I1827">
            <v>0</v>
          </cell>
        </row>
        <row r="1828">
          <cell r="F1828" t="str">
            <v xml:space="preserve"> 0</v>
          </cell>
          <cell r="G1828">
            <v>0</v>
          </cell>
          <cell r="H1828">
            <v>0</v>
          </cell>
          <cell r="I1828">
            <v>0</v>
          </cell>
        </row>
        <row r="1829">
          <cell r="F1829" t="str">
            <v xml:space="preserve"> 0</v>
          </cell>
          <cell r="G1829">
            <v>0</v>
          </cell>
          <cell r="H1829">
            <v>0</v>
          </cell>
          <cell r="I1829">
            <v>0</v>
          </cell>
        </row>
        <row r="1830">
          <cell r="F1830" t="str">
            <v xml:space="preserve"> 0</v>
          </cell>
          <cell r="G1830">
            <v>0</v>
          </cell>
          <cell r="H1830">
            <v>0</v>
          </cell>
          <cell r="I1830">
            <v>0</v>
          </cell>
        </row>
        <row r="1831">
          <cell r="F1831" t="str">
            <v xml:space="preserve"> 0</v>
          </cell>
          <cell r="G1831">
            <v>0</v>
          </cell>
          <cell r="H1831">
            <v>0</v>
          </cell>
          <cell r="I1831">
            <v>0</v>
          </cell>
        </row>
        <row r="1832">
          <cell r="F1832" t="str">
            <v xml:space="preserve"> 0</v>
          </cell>
          <cell r="G1832">
            <v>0</v>
          </cell>
          <cell r="H1832">
            <v>0</v>
          </cell>
          <cell r="I1832">
            <v>0</v>
          </cell>
        </row>
        <row r="1833">
          <cell r="F1833" t="str">
            <v xml:space="preserve"> 0</v>
          </cell>
          <cell r="G1833">
            <v>0</v>
          </cell>
          <cell r="H1833">
            <v>0</v>
          </cell>
          <cell r="I1833">
            <v>0</v>
          </cell>
        </row>
        <row r="1834">
          <cell r="F1834" t="str">
            <v xml:space="preserve"> 0</v>
          </cell>
          <cell r="G1834">
            <v>0</v>
          </cell>
          <cell r="H1834">
            <v>0</v>
          </cell>
          <cell r="I1834">
            <v>0</v>
          </cell>
        </row>
        <row r="1835">
          <cell r="F1835" t="str">
            <v xml:space="preserve"> 0</v>
          </cell>
          <cell r="G1835">
            <v>0</v>
          </cell>
          <cell r="H1835">
            <v>0</v>
          </cell>
          <cell r="I1835">
            <v>0</v>
          </cell>
        </row>
        <row r="1836">
          <cell r="F1836" t="str">
            <v xml:space="preserve"> 0</v>
          </cell>
          <cell r="G1836">
            <v>0</v>
          </cell>
          <cell r="H1836">
            <v>0</v>
          </cell>
          <cell r="I1836">
            <v>0</v>
          </cell>
        </row>
        <row r="1837">
          <cell r="F1837" t="str">
            <v xml:space="preserve"> 0</v>
          </cell>
          <cell r="G1837">
            <v>0</v>
          </cell>
          <cell r="H1837">
            <v>0</v>
          </cell>
          <cell r="I1837">
            <v>0</v>
          </cell>
        </row>
        <row r="1838">
          <cell r="F1838" t="str">
            <v xml:space="preserve"> 0</v>
          </cell>
          <cell r="G1838">
            <v>0</v>
          </cell>
          <cell r="H1838">
            <v>0</v>
          </cell>
          <cell r="I1838">
            <v>0</v>
          </cell>
        </row>
        <row r="1839">
          <cell r="F1839" t="str">
            <v xml:space="preserve"> 0</v>
          </cell>
          <cell r="G1839">
            <v>0</v>
          </cell>
          <cell r="H1839">
            <v>0</v>
          </cell>
          <cell r="I1839">
            <v>0</v>
          </cell>
        </row>
        <row r="1840">
          <cell r="F1840" t="str">
            <v xml:space="preserve"> 0</v>
          </cell>
          <cell r="G1840">
            <v>0</v>
          </cell>
          <cell r="H1840">
            <v>0</v>
          </cell>
          <cell r="I1840">
            <v>0</v>
          </cell>
        </row>
        <row r="1841">
          <cell r="F1841" t="str">
            <v xml:space="preserve"> 0</v>
          </cell>
          <cell r="G1841">
            <v>0</v>
          </cell>
          <cell r="H1841">
            <v>0</v>
          </cell>
          <cell r="I1841">
            <v>0</v>
          </cell>
        </row>
        <row r="1842">
          <cell r="F1842" t="str">
            <v xml:space="preserve"> 0</v>
          </cell>
          <cell r="G1842">
            <v>0</v>
          </cell>
          <cell r="H1842">
            <v>0</v>
          </cell>
          <cell r="I1842">
            <v>0</v>
          </cell>
        </row>
        <row r="1843">
          <cell r="F1843" t="str">
            <v xml:space="preserve"> 0</v>
          </cell>
          <cell r="G1843">
            <v>0</v>
          </cell>
          <cell r="H1843">
            <v>0</v>
          </cell>
          <cell r="I1843">
            <v>0</v>
          </cell>
        </row>
        <row r="1844">
          <cell r="F1844" t="str">
            <v xml:space="preserve"> 0</v>
          </cell>
          <cell r="G1844">
            <v>0</v>
          </cell>
          <cell r="H1844">
            <v>0</v>
          </cell>
          <cell r="I1844">
            <v>0</v>
          </cell>
        </row>
        <row r="1845">
          <cell r="F1845" t="str">
            <v xml:space="preserve"> 0</v>
          </cell>
          <cell r="G1845">
            <v>0</v>
          </cell>
          <cell r="H1845">
            <v>0</v>
          </cell>
          <cell r="I1845">
            <v>0</v>
          </cell>
        </row>
        <row r="1846">
          <cell r="F1846" t="str">
            <v xml:space="preserve"> 0</v>
          </cell>
          <cell r="G1846">
            <v>0</v>
          </cell>
          <cell r="H1846">
            <v>0</v>
          </cell>
          <cell r="I1846">
            <v>0</v>
          </cell>
        </row>
        <row r="1847">
          <cell r="F1847" t="str">
            <v xml:space="preserve"> 0</v>
          </cell>
          <cell r="G1847">
            <v>0</v>
          </cell>
          <cell r="H1847">
            <v>0</v>
          </cell>
          <cell r="I1847">
            <v>0</v>
          </cell>
        </row>
        <row r="1848">
          <cell r="F1848" t="str">
            <v xml:space="preserve"> 0</v>
          </cell>
          <cell r="G1848">
            <v>0</v>
          </cell>
          <cell r="H1848">
            <v>0</v>
          </cell>
          <cell r="I1848">
            <v>0</v>
          </cell>
        </row>
        <row r="1849">
          <cell r="F1849" t="str">
            <v xml:space="preserve"> 0</v>
          </cell>
          <cell r="G1849">
            <v>0</v>
          </cell>
          <cell r="H1849">
            <v>0</v>
          </cell>
          <cell r="I1849">
            <v>0</v>
          </cell>
        </row>
        <row r="1850">
          <cell r="F1850" t="str">
            <v xml:space="preserve"> 0</v>
          </cell>
          <cell r="G1850">
            <v>0</v>
          </cell>
          <cell r="H1850">
            <v>0</v>
          </cell>
          <cell r="I1850">
            <v>0</v>
          </cell>
        </row>
        <row r="1851">
          <cell r="F1851" t="str">
            <v xml:space="preserve"> 0</v>
          </cell>
          <cell r="G1851">
            <v>0</v>
          </cell>
          <cell r="H1851">
            <v>0</v>
          </cell>
          <cell r="I1851">
            <v>0</v>
          </cell>
        </row>
        <row r="1852">
          <cell r="F1852" t="str">
            <v xml:space="preserve"> 0</v>
          </cell>
          <cell r="G1852">
            <v>0</v>
          </cell>
          <cell r="H1852">
            <v>0</v>
          </cell>
          <cell r="I1852">
            <v>0</v>
          </cell>
        </row>
        <row r="1853">
          <cell r="F1853" t="str">
            <v xml:space="preserve"> 0</v>
          </cell>
          <cell r="G1853">
            <v>0</v>
          </cell>
          <cell r="H1853">
            <v>0</v>
          </cell>
          <cell r="I1853">
            <v>0</v>
          </cell>
        </row>
        <row r="1854">
          <cell r="F1854" t="str">
            <v xml:space="preserve"> 0</v>
          </cell>
          <cell r="G1854">
            <v>0</v>
          </cell>
          <cell r="H1854">
            <v>0</v>
          </cell>
          <cell r="I1854">
            <v>0</v>
          </cell>
        </row>
        <row r="1855">
          <cell r="F1855" t="str">
            <v xml:space="preserve"> 0</v>
          </cell>
          <cell r="G1855">
            <v>0</v>
          </cell>
          <cell r="H1855">
            <v>0</v>
          </cell>
          <cell r="I1855">
            <v>0</v>
          </cell>
        </row>
        <row r="1856">
          <cell r="F1856" t="str">
            <v xml:space="preserve"> 0</v>
          </cell>
          <cell r="G1856">
            <v>0</v>
          </cell>
          <cell r="H1856">
            <v>0</v>
          </cell>
          <cell r="I1856">
            <v>0</v>
          </cell>
        </row>
        <row r="1857">
          <cell r="F1857" t="str">
            <v xml:space="preserve"> 0</v>
          </cell>
          <cell r="G1857">
            <v>0</v>
          </cell>
          <cell r="H1857">
            <v>0</v>
          </cell>
          <cell r="I1857">
            <v>0</v>
          </cell>
        </row>
        <row r="1858">
          <cell r="F1858" t="str">
            <v xml:space="preserve"> 0</v>
          </cell>
          <cell r="G1858">
            <v>0</v>
          </cell>
          <cell r="H1858">
            <v>0</v>
          </cell>
          <cell r="I1858">
            <v>0</v>
          </cell>
        </row>
        <row r="1859">
          <cell r="F1859" t="str">
            <v xml:space="preserve"> 0</v>
          </cell>
          <cell r="G1859">
            <v>0</v>
          </cell>
          <cell r="H1859">
            <v>0</v>
          </cell>
          <cell r="I1859">
            <v>0</v>
          </cell>
        </row>
        <row r="1860">
          <cell r="F1860" t="str">
            <v xml:space="preserve"> 0</v>
          </cell>
          <cell r="G1860">
            <v>0</v>
          </cell>
          <cell r="H1860">
            <v>0</v>
          </cell>
          <cell r="I1860">
            <v>0</v>
          </cell>
        </row>
        <row r="1861">
          <cell r="F1861" t="str">
            <v xml:space="preserve"> 0</v>
          </cell>
          <cell r="G1861">
            <v>0</v>
          </cell>
          <cell r="H1861">
            <v>0</v>
          </cell>
          <cell r="I1861">
            <v>0</v>
          </cell>
        </row>
        <row r="1862">
          <cell r="F1862" t="str">
            <v xml:space="preserve"> 0</v>
          </cell>
          <cell r="G1862">
            <v>0</v>
          </cell>
          <cell r="H1862">
            <v>0</v>
          </cell>
          <cell r="I1862">
            <v>0</v>
          </cell>
        </row>
        <row r="1863">
          <cell r="F1863" t="str">
            <v xml:space="preserve"> 0</v>
          </cell>
          <cell r="G1863">
            <v>0</v>
          </cell>
          <cell r="H1863">
            <v>0</v>
          </cell>
          <cell r="I1863">
            <v>0</v>
          </cell>
        </row>
        <row r="1864">
          <cell r="F1864" t="str">
            <v xml:space="preserve"> 0</v>
          </cell>
          <cell r="G1864">
            <v>0</v>
          </cell>
          <cell r="H1864">
            <v>0</v>
          </cell>
          <cell r="I1864">
            <v>0</v>
          </cell>
        </row>
        <row r="1865">
          <cell r="F1865" t="str">
            <v xml:space="preserve"> 0</v>
          </cell>
          <cell r="G1865">
            <v>0</v>
          </cell>
          <cell r="H1865">
            <v>0</v>
          </cell>
          <cell r="I1865">
            <v>0</v>
          </cell>
        </row>
        <row r="1866">
          <cell r="F1866" t="str">
            <v xml:space="preserve"> 0</v>
          </cell>
          <cell r="G1866">
            <v>0</v>
          </cell>
          <cell r="H1866">
            <v>0</v>
          </cell>
          <cell r="I1866">
            <v>0</v>
          </cell>
        </row>
        <row r="1867">
          <cell r="F1867" t="str">
            <v xml:space="preserve"> 0</v>
          </cell>
          <cell r="G1867">
            <v>0</v>
          </cell>
          <cell r="H1867">
            <v>0</v>
          </cell>
          <cell r="I1867">
            <v>0</v>
          </cell>
        </row>
        <row r="1868">
          <cell r="F1868" t="str">
            <v xml:space="preserve"> 0</v>
          </cell>
          <cell r="G1868">
            <v>0</v>
          </cell>
          <cell r="H1868">
            <v>0</v>
          </cell>
          <cell r="I1868">
            <v>0</v>
          </cell>
        </row>
        <row r="1869">
          <cell r="F1869" t="str">
            <v xml:space="preserve"> 0</v>
          </cell>
          <cell r="G1869">
            <v>0</v>
          </cell>
          <cell r="H1869">
            <v>0</v>
          </cell>
          <cell r="I1869">
            <v>0</v>
          </cell>
        </row>
        <row r="1870">
          <cell r="F1870" t="str">
            <v xml:space="preserve"> 0</v>
          </cell>
          <cell r="G1870">
            <v>0</v>
          </cell>
          <cell r="H1870">
            <v>0</v>
          </cell>
          <cell r="I1870">
            <v>0</v>
          </cell>
        </row>
        <row r="1871">
          <cell r="F1871" t="str">
            <v xml:space="preserve"> 0</v>
          </cell>
          <cell r="G1871">
            <v>0</v>
          </cell>
          <cell r="H1871">
            <v>0</v>
          </cell>
          <cell r="I1871">
            <v>0</v>
          </cell>
        </row>
        <row r="1872">
          <cell r="F1872" t="str">
            <v xml:space="preserve"> 0</v>
          </cell>
          <cell r="G1872">
            <v>0</v>
          </cell>
          <cell r="H1872">
            <v>0</v>
          </cell>
          <cell r="I1872">
            <v>0</v>
          </cell>
        </row>
        <row r="1873">
          <cell r="F1873" t="str">
            <v xml:space="preserve"> 0</v>
          </cell>
          <cell r="G1873">
            <v>0</v>
          </cell>
          <cell r="H1873">
            <v>0</v>
          </cell>
          <cell r="I1873">
            <v>0</v>
          </cell>
        </row>
        <row r="1874">
          <cell r="F1874" t="str">
            <v xml:space="preserve"> 0</v>
          </cell>
          <cell r="G1874">
            <v>0</v>
          </cell>
          <cell r="H1874">
            <v>0</v>
          </cell>
          <cell r="I1874">
            <v>0</v>
          </cell>
        </row>
        <row r="1875">
          <cell r="F1875" t="str">
            <v xml:space="preserve"> 0</v>
          </cell>
          <cell r="G1875">
            <v>0</v>
          </cell>
          <cell r="H1875">
            <v>0</v>
          </cell>
          <cell r="I1875">
            <v>0</v>
          </cell>
        </row>
        <row r="1876">
          <cell r="F1876" t="str">
            <v xml:space="preserve"> 0</v>
          </cell>
          <cell r="G1876">
            <v>0</v>
          </cell>
          <cell r="H1876">
            <v>0</v>
          </cell>
          <cell r="I1876">
            <v>0</v>
          </cell>
        </row>
        <row r="1877">
          <cell r="F1877" t="str">
            <v xml:space="preserve"> 0</v>
          </cell>
          <cell r="G1877">
            <v>0</v>
          </cell>
          <cell r="H1877">
            <v>0</v>
          </cell>
          <cell r="I1877">
            <v>0</v>
          </cell>
        </row>
        <row r="1878">
          <cell r="F1878" t="str">
            <v xml:space="preserve"> 0</v>
          </cell>
          <cell r="G1878">
            <v>0</v>
          </cell>
          <cell r="H1878">
            <v>0</v>
          </cell>
          <cell r="I1878">
            <v>0</v>
          </cell>
        </row>
        <row r="1879">
          <cell r="F1879" t="str">
            <v xml:space="preserve"> 0</v>
          </cell>
          <cell r="G1879">
            <v>0</v>
          </cell>
          <cell r="H1879">
            <v>0</v>
          </cell>
          <cell r="I1879">
            <v>0</v>
          </cell>
        </row>
        <row r="1880">
          <cell r="F1880" t="str">
            <v xml:space="preserve"> 0</v>
          </cell>
          <cell r="G1880">
            <v>0</v>
          </cell>
          <cell r="H1880">
            <v>0</v>
          </cell>
          <cell r="I1880">
            <v>0</v>
          </cell>
        </row>
        <row r="1881">
          <cell r="F1881" t="str">
            <v xml:space="preserve"> 0</v>
          </cell>
          <cell r="G1881">
            <v>0</v>
          </cell>
          <cell r="H1881">
            <v>0</v>
          </cell>
          <cell r="I1881">
            <v>0</v>
          </cell>
        </row>
        <row r="1882">
          <cell r="F1882" t="str">
            <v xml:space="preserve"> 0</v>
          </cell>
          <cell r="G1882">
            <v>0</v>
          </cell>
          <cell r="H1882">
            <v>0</v>
          </cell>
          <cell r="I1882">
            <v>0</v>
          </cell>
        </row>
        <row r="1883">
          <cell r="F1883" t="str">
            <v xml:space="preserve"> 0</v>
          </cell>
          <cell r="G1883">
            <v>0</v>
          </cell>
          <cell r="H1883">
            <v>0</v>
          </cell>
          <cell r="I1883">
            <v>0</v>
          </cell>
        </row>
        <row r="1884">
          <cell r="F1884" t="str">
            <v xml:space="preserve"> 0</v>
          </cell>
          <cell r="G1884">
            <v>0</v>
          </cell>
          <cell r="H1884">
            <v>0</v>
          </cell>
          <cell r="I1884">
            <v>0</v>
          </cell>
        </row>
        <row r="1885">
          <cell r="F1885" t="str">
            <v xml:space="preserve"> 0</v>
          </cell>
          <cell r="G1885">
            <v>0</v>
          </cell>
          <cell r="H1885">
            <v>0</v>
          </cell>
          <cell r="I1885">
            <v>0</v>
          </cell>
        </row>
        <row r="1886">
          <cell r="F1886" t="str">
            <v xml:space="preserve"> 0</v>
          </cell>
          <cell r="G1886">
            <v>0</v>
          </cell>
          <cell r="H1886">
            <v>0</v>
          </cell>
          <cell r="I1886">
            <v>0</v>
          </cell>
        </row>
        <row r="1887">
          <cell r="F1887" t="str">
            <v xml:space="preserve"> 0</v>
          </cell>
          <cell r="G1887">
            <v>0</v>
          </cell>
          <cell r="H1887">
            <v>0</v>
          </cell>
          <cell r="I1887">
            <v>0</v>
          </cell>
        </row>
        <row r="1888">
          <cell r="F1888" t="str">
            <v xml:space="preserve"> 0</v>
          </cell>
          <cell r="G1888">
            <v>0</v>
          </cell>
          <cell r="H1888">
            <v>0</v>
          </cell>
          <cell r="I1888">
            <v>0</v>
          </cell>
        </row>
        <row r="1889">
          <cell r="F1889" t="str">
            <v xml:space="preserve"> 0</v>
          </cell>
          <cell r="G1889">
            <v>0</v>
          </cell>
          <cell r="H1889">
            <v>0</v>
          </cell>
          <cell r="I1889">
            <v>0</v>
          </cell>
        </row>
        <row r="1890">
          <cell r="F1890" t="str">
            <v xml:space="preserve"> 0</v>
          </cell>
          <cell r="G1890">
            <v>0</v>
          </cell>
          <cell r="H1890">
            <v>0</v>
          </cell>
          <cell r="I1890">
            <v>0</v>
          </cell>
        </row>
        <row r="1891">
          <cell r="F1891" t="str">
            <v xml:space="preserve"> 0</v>
          </cell>
          <cell r="G1891">
            <v>0</v>
          </cell>
          <cell r="H1891">
            <v>0</v>
          </cell>
          <cell r="I1891">
            <v>0</v>
          </cell>
        </row>
        <row r="1892">
          <cell r="F1892" t="str">
            <v xml:space="preserve"> 0</v>
          </cell>
          <cell r="G1892">
            <v>0</v>
          </cell>
          <cell r="H1892">
            <v>0</v>
          </cell>
          <cell r="I1892">
            <v>0</v>
          </cell>
        </row>
        <row r="1893">
          <cell r="F1893" t="str">
            <v xml:space="preserve"> 0</v>
          </cell>
          <cell r="G1893">
            <v>0</v>
          </cell>
          <cell r="H1893">
            <v>0</v>
          </cell>
          <cell r="I1893">
            <v>0</v>
          </cell>
        </row>
        <row r="1894">
          <cell r="F1894" t="str">
            <v xml:space="preserve"> 0</v>
          </cell>
          <cell r="G1894">
            <v>0</v>
          </cell>
          <cell r="H1894">
            <v>0</v>
          </cell>
          <cell r="I1894">
            <v>0</v>
          </cell>
        </row>
        <row r="1895">
          <cell r="F1895" t="str">
            <v xml:space="preserve"> 0</v>
          </cell>
          <cell r="G1895">
            <v>0</v>
          </cell>
          <cell r="H1895">
            <v>0</v>
          </cell>
          <cell r="I1895">
            <v>0</v>
          </cell>
        </row>
        <row r="1896">
          <cell r="F1896" t="str">
            <v xml:space="preserve"> 0</v>
          </cell>
          <cell r="G1896">
            <v>0</v>
          </cell>
          <cell r="H1896">
            <v>0</v>
          </cell>
          <cell r="I1896">
            <v>0</v>
          </cell>
        </row>
        <row r="1897">
          <cell r="F1897" t="str">
            <v xml:space="preserve"> 0</v>
          </cell>
          <cell r="G1897">
            <v>0</v>
          </cell>
          <cell r="H1897">
            <v>0</v>
          </cell>
          <cell r="I1897">
            <v>0</v>
          </cell>
        </row>
        <row r="1898">
          <cell r="F1898" t="str">
            <v xml:space="preserve"> 0</v>
          </cell>
          <cell r="G1898">
            <v>0</v>
          </cell>
          <cell r="H1898">
            <v>0</v>
          </cell>
          <cell r="I1898">
            <v>0</v>
          </cell>
        </row>
        <row r="1899">
          <cell r="F1899" t="str">
            <v xml:space="preserve"> 0</v>
          </cell>
          <cell r="G1899">
            <v>0</v>
          </cell>
          <cell r="H1899">
            <v>0</v>
          </cell>
          <cell r="I1899">
            <v>0</v>
          </cell>
        </row>
        <row r="1900">
          <cell r="F1900" t="str">
            <v xml:space="preserve"> 0</v>
          </cell>
          <cell r="G1900">
            <v>0</v>
          </cell>
          <cell r="H1900">
            <v>0</v>
          </cell>
          <cell r="I1900">
            <v>0</v>
          </cell>
        </row>
        <row r="1901">
          <cell r="F1901" t="str">
            <v xml:space="preserve"> 0</v>
          </cell>
          <cell r="G1901">
            <v>0</v>
          </cell>
          <cell r="H1901">
            <v>0</v>
          </cell>
          <cell r="I1901">
            <v>0</v>
          </cell>
        </row>
        <row r="1902">
          <cell r="F1902" t="str">
            <v xml:space="preserve"> 0</v>
          </cell>
          <cell r="G1902">
            <v>0</v>
          </cell>
          <cell r="H1902">
            <v>0</v>
          </cell>
          <cell r="I1902">
            <v>0</v>
          </cell>
        </row>
        <row r="1903">
          <cell r="F1903" t="str">
            <v xml:space="preserve"> 0</v>
          </cell>
          <cell r="G1903">
            <v>0</v>
          </cell>
          <cell r="H1903">
            <v>0</v>
          </cell>
          <cell r="I1903">
            <v>0</v>
          </cell>
        </row>
        <row r="1904">
          <cell r="F1904" t="str">
            <v xml:space="preserve"> 0</v>
          </cell>
          <cell r="G1904">
            <v>0</v>
          </cell>
          <cell r="H1904">
            <v>0</v>
          </cell>
          <cell r="I1904">
            <v>0</v>
          </cell>
        </row>
        <row r="1905">
          <cell r="F1905" t="str">
            <v xml:space="preserve"> 0</v>
          </cell>
          <cell r="G1905">
            <v>0</v>
          </cell>
          <cell r="H1905">
            <v>0</v>
          </cell>
          <cell r="I1905">
            <v>0</v>
          </cell>
        </row>
        <row r="1906">
          <cell r="F1906" t="str">
            <v xml:space="preserve"> 0</v>
          </cell>
          <cell r="G1906">
            <v>0</v>
          </cell>
          <cell r="H1906">
            <v>0</v>
          </cell>
          <cell r="I1906">
            <v>0</v>
          </cell>
        </row>
        <row r="1907">
          <cell r="F1907" t="str">
            <v xml:space="preserve"> 0</v>
          </cell>
          <cell r="G1907">
            <v>0</v>
          </cell>
          <cell r="H1907">
            <v>0</v>
          </cell>
          <cell r="I1907">
            <v>0</v>
          </cell>
        </row>
        <row r="1908">
          <cell r="F1908" t="str">
            <v xml:space="preserve"> 0</v>
          </cell>
          <cell r="G1908">
            <v>0</v>
          </cell>
          <cell r="H1908">
            <v>0</v>
          </cell>
          <cell r="I1908">
            <v>0</v>
          </cell>
        </row>
        <row r="1909">
          <cell r="F1909" t="str">
            <v xml:space="preserve"> 0</v>
          </cell>
          <cell r="G1909">
            <v>0</v>
          </cell>
          <cell r="H1909">
            <v>0</v>
          </cell>
          <cell r="I1909">
            <v>0</v>
          </cell>
        </row>
        <row r="1910">
          <cell r="F1910" t="str">
            <v xml:space="preserve"> 0</v>
          </cell>
          <cell r="G1910">
            <v>0</v>
          </cell>
          <cell r="H1910">
            <v>0</v>
          </cell>
          <cell r="I1910">
            <v>0</v>
          </cell>
        </row>
        <row r="1911">
          <cell r="F1911" t="str">
            <v xml:space="preserve"> 0</v>
          </cell>
          <cell r="G1911">
            <v>0</v>
          </cell>
          <cell r="H1911">
            <v>0</v>
          </cell>
          <cell r="I1911">
            <v>0</v>
          </cell>
        </row>
        <row r="1912">
          <cell r="F1912" t="str">
            <v xml:space="preserve"> 0</v>
          </cell>
          <cell r="G1912">
            <v>0</v>
          </cell>
          <cell r="H1912">
            <v>0</v>
          </cell>
          <cell r="I1912">
            <v>0</v>
          </cell>
        </row>
        <row r="1913">
          <cell r="F1913" t="str">
            <v xml:space="preserve"> 0</v>
          </cell>
          <cell r="G1913">
            <v>0</v>
          </cell>
          <cell r="H1913">
            <v>0</v>
          </cell>
          <cell r="I1913">
            <v>0</v>
          </cell>
        </row>
        <row r="1914">
          <cell r="F1914" t="str">
            <v xml:space="preserve"> 0</v>
          </cell>
          <cell r="G1914">
            <v>0</v>
          </cell>
          <cell r="H1914">
            <v>0</v>
          </cell>
          <cell r="I1914">
            <v>0</v>
          </cell>
        </row>
        <row r="1915">
          <cell r="F1915" t="str">
            <v xml:space="preserve"> 0</v>
          </cell>
          <cell r="G1915">
            <v>0</v>
          </cell>
          <cell r="H1915">
            <v>0</v>
          </cell>
          <cell r="I1915">
            <v>0</v>
          </cell>
        </row>
        <row r="1916">
          <cell r="F1916" t="str">
            <v xml:space="preserve"> 0</v>
          </cell>
          <cell r="G1916">
            <v>0</v>
          </cell>
          <cell r="H1916">
            <v>0</v>
          </cell>
          <cell r="I1916">
            <v>0</v>
          </cell>
        </row>
        <row r="1917">
          <cell r="F1917" t="str">
            <v xml:space="preserve"> 0</v>
          </cell>
          <cell r="G1917">
            <v>0</v>
          </cell>
          <cell r="H1917">
            <v>0</v>
          </cell>
          <cell r="I1917">
            <v>0</v>
          </cell>
        </row>
        <row r="1918">
          <cell r="F1918" t="str">
            <v xml:space="preserve"> 0</v>
          </cell>
          <cell r="G1918">
            <v>0</v>
          </cell>
          <cell r="H1918">
            <v>0</v>
          </cell>
          <cell r="I1918">
            <v>0</v>
          </cell>
        </row>
        <row r="1919">
          <cell r="F1919" t="str">
            <v xml:space="preserve"> 0</v>
          </cell>
          <cell r="G1919">
            <v>0</v>
          </cell>
          <cell r="H1919">
            <v>0</v>
          </cell>
          <cell r="I1919">
            <v>0</v>
          </cell>
        </row>
        <row r="1920">
          <cell r="F1920" t="str">
            <v xml:space="preserve"> 0</v>
          </cell>
          <cell r="G1920">
            <v>0</v>
          </cell>
          <cell r="H1920">
            <v>0</v>
          </cell>
          <cell r="I1920">
            <v>0</v>
          </cell>
        </row>
        <row r="1921">
          <cell r="F1921" t="str">
            <v xml:space="preserve"> 0</v>
          </cell>
          <cell r="G1921">
            <v>0</v>
          </cell>
          <cell r="H1921">
            <v>0</v>
          </cell>
          <cell r="I1921">
            <v>0</v>
          </cell>
        </row>
        <row r="1922">
          <cell r="F1922" t="str">
            <v xml:space="preserve"> 0</v>
          </cell>
          <cell r="G1922">
            <v>0</v>
          </cell>
          <cell r="H1922">
            <v>0</v>
          </cell>
          <cell r="I1922">
            <v>0</v>
          </cell>
        </row>
        <row r="1923">
          <cell r="F1923" t="str">
            <v xml:space="preserve"> 0</v>
          </cell>
          <cell r="G1923">
            <v>0</v>
          </cell>
          <cell r="H1923">
            <v>0</v>
          </cell>
          <cell r="I1923">
            <v>0</v>
          </cell>
        </row>
        <row r="1924">
          <cell r="F1924" t="str">
            <v xml:space="preserve"> 0</v>
          </cell>
          <cell r="G1924">
            <v>0</v>
          </cell>
          <cell r="H1924">
            <v>0</v>
          </cell>
          <cell r="I1924">
            <v>0</v>
          </cell>
        </row>
        <row r="1925">
          <cell r="F1925" t="str">
            <v xml:space="preserve"> 0</v>
          </cell>
          <cell r="G1925">
            <v>0</v>
          </cell>
          <cell r="H1925">
            <v>0</v>
          </cell>
          <cell r="I1925">
            <v>0</v>
          </cell>
        </row>
        <row r="1926">
          <cell r="F1926" t="str">
            <v xml:space="preserve"> 0</v>
          </cell>
          <cell r="G1926">
            <v>0</v>
          </cell>
          <cell r="H1926">
            <v>0</v>
          </cell>
          <cell r="I1926">
            <v>0</v>
          </cell>
        </row>
        <row r="1927">
          <cell r="F1927" t="str">
            <v xml:space="preserve"> 0</v>
          </cell>
          <cell r="G1927">
            <v>0</v>
          </cell>
          <cell r="H1927">
            <v>0</v>
          </cell>
          <cell r="I1927">
            <v>0</v>
          </cell>
        </row>
        <row r="1928">
          <cell r="F1928" t="str">
            <v xml:space="preserve"> 0</v>
          </cell>
          <cell r="G1928">
            <v>0</v>
          </cell>
          <cell r="H1928">
            <v>0</v>
          </cell>
          <cell r="I1928">
            <v>0</v>
          </cell>
        </row>
        <row r="1929">
          <cell r="F1929" t="str">
            <v xml:space="preserve"> 0</v>
          </cell>
          <cell r="G1929">
            <v>0</v>
          </cell>
          <cell r="H1929">
            <v>0</v>
          </cell>
          <cell r="I1929">
            <v>0</v>
          </cell>
        </row>
        <row r="1930">
          <cell r="F1930" t="str">
            <v xml:space="preserve"> 0</v>
          </cell>
          <cell r="G1930">
            <v>0</v>
          </cell>
          <cell r="H1930">
            <v>0</v>
          </cell>
          <cell r="I1930">
            <v>0</v>
          </cell>
        </row>
        <row r="1931">
          <cell r="F1931" t="str">
            <v xml:space="preserve"> 0</v>
          </cell>
          <cell r="G1931">
            <v>0</v>
          </cell>
          <cell r="H1931">
            <v>0</v>
          </cell>
          <cell r="I1931">
            <v>0</v>
          </cell>
        </row>
        <row r="1932">
          <cell r="F1932" t="str">
            <v xml:space="preserve"> 0</v>
          </cell>
          <cell r="G1932">
            <v>0</v>
          </cell>
          <cell r="H1932">
            <v>0</v>
          </cell>
          <cell r="I1932">
            <v>0</v>
          </cell>
        </row>
        <row r="1933">
          <cell r="F1933" t="str">
            <v xml:space="preserve"> 0</v>
          </cell>
          <cell r="G1933">
            <v>0</v>
          </cell>
          <cell r="H1933">
            <v>0</v>
          </cell>
          <cell r="I1933">
            <v>0</v>
          </cell>
        </row>
        <row r="1934">
          <cell r="F1934" t="str">
            <v xml:space="preserve"> 0</v>
          </cell>
          <cell r="G1934">
            <v>0</v>
          </cell>
          <cell r="H1934">
            <v>0</v>
          </cell>
          <cell r="I1934">
            <v>0</v>
          </cell>
        </row>
        <row r="1935">
          <cell r="F1935" t="str">
            <v xml:space="preserve"> 0</v>
          </cell>
          <cell r="G1935">
            <v>0</v>
          </cell>
          <cell r="H1935">
            <v>0</v>
          </cell>
          <cell r="I1935">
            <v>0</v>
          </cell>
        </row>
        <row r="1936">
          <cell r="F1936" t="str">
            <v xml:space="preserve"> 0</v>
          </cell>
          <cell r="G1936">
            <v>0</v>
          </cell>
          <cell r="H1936">
            <v>0</v>
          </cell>
          <cell r="I1936">
            <v>0</v>
          </cell>
        </row>
        <row r="1937">
          <cell r="F1937" t="str">
            <v xml:space="preserve"> 0</v>
          </cell>
          <cell r="G1937">
            <v>0</v>
          </cell>
          <cell r="H1937">
            <v>0</v>
          </cell>
          <cell r="I1937">
            <v>0</v>
          </cell>
        </row>
        <row r="1938">
          <cell r="F1938" t="str">
            <v xml:space="preserve"> 0</v>
          </cell>
          <cell r="G1938">
            <v>0</v>
          </cell>
          <cell r="H1938">
            <v>0</v>
          </cell>
          <cell r="I1938">
            <v>0</v>
          </cell>
        </row>
        <row r="1939">
          <cell r="F1939" t="str">
            <v xml:space="preserve"> 0</v>
          </cell>
          <cell r="G1939">
            <v>0</v>
          </cell>
          <cell r="H1939">
            <v>0</v>
          </cell>
          <cell r="I1939">
            <v>0</v>
          </cell>
        </row>
        <row r="1940">
          <cell r="F1940" t="str">
            <v xml:space="preserve"> 0</v>
          </cell>
          <cell r="G1940">
            <v>0</v>
          </cell>
          <cell r="H1940">
            <v>0</v>
          </cell>
          <cell r="I1940">
            <v>0</v>
          </cell>
        </row>
        <row r="1941">
          <cell r="F1941" t="str">
            <v xml:space="preserve"> 0</v>
          </cell>
          <cell r="G1941">
            <v>0</v>
          </cell>
          <cell r="H1941">
            <v>0</v>
          </cell>
          <cell r="I1941">
            <v>0</v>
          </cell>
        </row>
        <row r="1942">
          <cell r="F1942" t="str">
            <v xml:space="preserve"> 0</v>
          </cell>
          <cell r="G1942">
            <v>0</v>
          </cell>
          <cell r="H1942">
            <v>0</v>
          </cell>
          <cell r="I1942">
            <v>0</v>
          </cell>
        </row>
        <row r="1943">
          <cell r="F1943" t="str">
            <v xml:space="preserve"> 0</v>
          </cell>
          <cell r="G1943">
            <v>0</v>
          </cell>
          <cell r="H1943">
            <v>0</v>
          </cell>
          <cell r="I1943">
            <v>0</v>
          </cell>
        </row>
        <row r="1944">
          <cell r="F1944" t="str">
            <v xml:space="preserve"> 0</v>
          </cell>
          <cell r="G1944">
            <v>0</v>
          </cell>
          <cell r="H1944">
            <v>0</v>
          </cell>
          <cell r="I1944">
            <v>0</v>
          </cell>
        </row>
        <row r="1945">
          <cell r="F1945" t="str">
            <v xml:space="preserve"> 0</v>
          </cell>
          <cell r="G1945">
            <v>0</v>
          </cell>
          <cell r="H1945">
            <v>0</v>
          </cell>
          <cell r="I1945">
            <v>0</v>
          </cell>
        </row>
        <row r="1946">
          <cell r="F1946" t="str">
            <v xml:space="preserve"> 0</v>
          </cell>
          <cell r="G1946">
            <v>0</v>
          </cell>
          <cell r="H1946">
            <v>0</v>
          </cell>
          <cell r="I1946">
            <v>0</v>
          </cell>
        </row>
        <row r="1947">
          <cell r="F1947" t="str">
            <v xml:space="preserve"> 0</v>
          </cell>
          <cell r="G1947">
            <v>0</v>
          </cell>
          <cell r="H1947">
            <v>0</v>
          </cell>
          <cell r="I1947">
            <v>0</v>
          </cell>
        </row>
        <row r="1948">
          <cell r="F1948" t="str">
            <v xml:space="preserve"> 0</v>
          </cell>
          <cell r="G1948">
            <v>0</v>
          </cell>
          <cell r="H1948">
            <v>0</v>
          </cell>
          <cell r="I1948">
            <v>0</v>
          </cell>
        </row>
        <row r="1949">
          <cell r="F1949" t="str">
            <v xml:space="preserve"> 0</v>
          </cell>
          <cell r="G1949">
            <v>0</v>
          </cell>
          <cell r="H1949">
            <v>0</v>
          </cell>
          <cell r="I1949">
            <v>0</v>
          </cell>
        </row>
        <row r="1950">
          <cell r="F1950" t="str">
            <v xml:space="preserve"> 0</v>
          </cell>
          <cell r="G1950">
            <v>0</v>
          </cell>
          <cell r="H1950">
            <v>0</v>
          </cell>
          <cell r="I1950">
            <v>0</v>
          </cell>
        </row>
        <row r="1951">
          <cell r="F1951" t="str">
            <v xml:space="preserve"> 0</v>
          </cell>
          <cell r="G1951">
            <v>0</v>
          </cell>
          <cell r="H1951">
            <v>0</v>
          </cell>
          <cell r="I1951">
            <v>0</v>
          </cell>
        </row>
        <row r="1952">
          <cell r="F1952" t="str">
            <v xml:space="preserve"> 0</v>
          </cell>
          <cell r="G1952">
            <v>0</v>
          </cell>
          <cell r="H1952">
            <v>0</v>
          </cell>
          <cell r="I1952">
            <v>0</v>
          </cell>
        </row>
        <row r="1953">
          <cell r="F1953" t="str">
            <v xml:space="preserve"> 0</v>
          </cell>
          <cell r="G1953">
            <v>0</v>
          </cell>
          <cell r="H1953">
            <v>0</v>
          </cell>
          <cell r="I1953">
            <v>0</v>
          </cell>
        </row>
        <row r="1954">
          <cell r="F1954" t="str">
            <v xml:space="preserve"> 0</v>
          </cell>
          <cell r="G1954">
            <v>0</v>
          </cell>
          <cell r="H1954">
            <v>0</v>
          </cell>
          <cell r="I1954">
            <v>0</v>
          </cell>
        </row>
        <row r="1955">
          <cell r="F1955" t="str">
            <v xml:space="preserve"> 0</v>
          </cell>
          <cell r="G1955">
            <v>0</v>
          </cell>
          <cell r="H1955">
            <v>0</v>
          </cell>
          <cell r="I1955">
            <v>0</v>
          </cell>
        </row>
        <row r="1956">
          <cell r="F1956" t="str">
            <v xml:space="preserve"> 0</v>
          </cell>
          <cell r="G1956">
            <v>0</v>
          </cell>
          <cell r="H1956">
            <v>0</v>
          </cell>
          <cell r="I1956">
            <v>0</v>
          </cell>
        </row>
        <row r="1957">
          <cell r="F1957" t="str">
            <v xml:space="preserve"> 0</v>
          </cell>
          <cell r="G1957">
            <v>0</v>
          </cell>
          <cell r="H1957">
            <v>0</v>
          </cell>
          <cell r="I1957">
            <v>0</v>
          </cell>
        </row>
        <row r="1958">
          <cell r="F1958" t="str">
            <v xml:space="preserve"> 0</v>
          </cell>
          <cell r="G1958">
            <v>0</v>
          </cell>
          <cell r="H1958">
            <v>0</v>
          </cell>
          <cell r="I1958">
            <v>0</v>
          </cell>
        </row>
        <row r="1959">
          <cell r="F1959" t="str">
            <v xml:space="preserve"> 0</v>
          </cell>
          <cell r="G1959">
            <v>0</v>
          </cell>
          <cell r="H1959">
            <v>0</v>
          </cell>
          <cell r="I1959">
            <v>0</v>
          </cell>
        </row>
        <row r="1960">
          <cell r="F1960" t="str">
            <v xml:space="preserve"> 0</v>
          </cell>
          <cell r="G1960">
            <v>0</v>
          </cell>
          <cell r="H1960">
            <v>0</v>
          </cell>
          <cell r="I1960">
            <v>0</v>
          </cell>
        </row>
        <row r="1961">
          <cell r="F1961" t="str">
            <v xml:space="preserve"> 0</v>
          </cell>
          <cell r="G1961">
            <v>0</v>
          </cell>
          <cell r="H1961">
            <v>0</v>
          </cell>
          <cell r="I1961">
            <v>0</v>
          </cell>
        </row>
        <row r="1962">
          <cell r="F1962" t="str">
            <v xml:space="preserve"> 0</v>
          </cell>
          <cell r="G1962">
            <v>0</v>
          </cell>
          <cell r="H1962">
            <v>0</v>
          </cell>
          <cell r="I1962">
            <v>0</v>
          </cell>
        </row>
        <row r="1963">
          <cell r="F1963" t="str">
            <v xml:space="preserve"> 0</v>
          </cell>
          <cell r="G1963">
            <v>0</v>
          </cell>
          <cell r="H1963">
            <v>0</v>
          </cell>
          <cell r="I1963">
            <v>0</v>
          </cell>
        </row>
        <row r="1964">
          <cell r="F1964" t="str">
            <v xml:space="preserve"> 0</v>
          </cell>
          <cell r="G1964">
            <v>0</v>
          </cell>
          <cell r="H1964">
            <v>0</v>
          </cell>
          <cell r="I1964">
            <v>0</v>
          </cell>
        </row>
        <row r="1965">
          <cell r="F1965" t="str">
            <v xml:space="preserve"> 0</v>
          </cell>
          <cell r="G1965">
            <v>0</v>
          </cell>
          <cell r="H1965">
            <v>0</v>
          </cell>
          <cell r="I1965">
            <v>0</v>
          </cell>
        </row>
        <row r="1966">
          <cell r="F1966" t="str">
            <v xml:space="preserve"> 0</v>
          </cell>
          <cell r="G1966">
            <v>0</v>
          </cell>
          <cell r="H1966">
            <v>0</v>
          </cell>
          <cell r="I1966">
            <v>0</v>
          </cell>
        </row>
        <row r="1967">
          <cell r="F1967" t="str">
            <v xml:space="preserve"> 0</v>
          </cell>
          <cell r="G1967">
            <v>0</v>
          </cell>
          <cell r="H1967">
            <v>0</v>
          </cell>
          <cell r="I1967">
            <v>0</v>
          </cell>
        </row>
        <row r="1968">
          <cell r="F1968" t="str">
            <v xml:space="preserve"> 0</v>
          </cell>
          <cell r="G1968">
            <v>0</v>
          </cell>
          <cell r="H1968">
            <v>0</v>
          </cell>
          <cell r="I1968">
            <v>0</v>
          </cell>
        </row>
        <row r="1969">
          <cell r="F1969" t="str">
            <v xml:space="preserve"> 0</v>
          </cell>
          <cell r="G1969">
            <v>0</v>
          </cell>
          <cell r="H1969">
            <v>0</v>
          </cell>
          <cell r="I1969">
            <v>0</v>
          </cell>
        </row>
        <row r="1970">
          <cell r="F1970" t="str">
            <v xml:space="preserve"> 0</v>
          </cell>
          <cell r="G1970">
            <v>0</v>
          </cell>
          <cell r="H1970">
            <v>0</v>
          </cell>
          <cell r="I1970">
            <v>0</v>
          </cell>
        </row>
        <row r="1971">
          <cell r="F1971" t="str">
            <v xml:space="preserve"> 0</v>
          </cell>
          <cell r="G1971">
            <v>0</v>
          </cell>
          <cell r="H1971">
            <v>0</v>
          </cell>
          <cell r="I1971">
            <v>0</v>
          </cell>
        </row>
        <row r="1972">
          <cell r="F1972" t="str">
            <v xml:space="preserve"> 0</v>
          </cell>
          <cell r="G1972">
            <v>0</v>
          </cell>
          <cell r="H1972">
            <v>0</v>
          </cell>
          <cell r="I1972">
            <v>0</v>
          </cell>
        </row>
        <row r="1973">
          <cell r="F1973" t="str">
            <v xml:space="preserve"> 0</v>
          </cell>
          <cell r="G1973">
            <v>0</v>
          </cell>
          <cell r="H1973">
            <v>0</v>
          </cell>
          <cell r="I1973">
            <v>0</v>
          </cell>
        </row>
        <row r="1974">
          <cell r="F1974" t="str">
            <v xml:space="preserve"> 0</v>
          </cell>
          <cell r="G1974">
            <v>0</v>
          </cell>
          <cell r="H1974">
            <v>0</v>
          </cell>
          <cell r="I1974">
            <v>0</v>
          </cell>
        </row>
        <row r="1975">
          <cell r="F1975" t="str">
            <v xml:space="preserve"> 0</v>
          </cell>
          <cell r="G1975">
            <v>0</v>
          </cell>
          <cell r="H1975">
            <v>0</v>
          </cell>
          <cell r="I1975">
            <v>0</v>
          </cell>
        </row>
        <row r="1976">
          <cell r="F1976" t="str">
            <v xml:space="preserve"> 0</v>
          </cell>
          <cell r="G1976">
            <v>0</v>
          </cell>
          <cell r="H1976">
            <v>0</v>
          </cell>
          <cell r="I1976">
            <v>0</v>
          </cell>
        </row>
        <row r="1977">
          <cell r="F1977" t="str">
            <v xml:space="preserve"> 0</v>
          </cell>
          <cell r="G1977">
            <v>0</v>
          </cell>
          <cell r="H1977">
            <v>0</v>
          </cell>
          <cell r="I1977">
            <v>0</v>
          </cell>
        </row>
        <row r="1978">
          <cell r="F1978" t="str">
            <v xml:space="preserve"> 0</v>
          </cell>
          <cell r="G1978">
            <v>0</v>
          </cell>
          <cell r="H1978">
            <v>0</v>
          </cell>
          <cell r="I1978">
            <v>0</v>
          </cell>
        </row>
        <row r="1979">
          <cell r="F1979" t="str">
            <v xml:space="preserve"> 0</v>
          </cell>
          <cell r="G1979">
            <v>0</v>
          </cell>
          <cell r="H1979">
            <v>0</v>
          </cell>
          <cell r="I1979">
            <v>0</v>
          </cell>
        </row>
        <row r="1980">
          <cell r="F1980" t="str">
            <v xml:space="preserve"> 0</v>
          </cell>
          <cell r="G1980">
            <v>0</v>
          </cell>
          <cell r="H1980">
            <v>0</v>
          </cell>
          <cell r="I1980">
            <v>0</v>
          </cell>
        </row>
        <row r="1981">
          <cell r="F1981" t="str">
            <v xml:space="preserve"> 0</v>
          </cell>
          <cell r="G1981">
            <v>0</v>
          </cell>
          <cell r="H1981">
            <v>0</v>
          </cell>
          <cell r="I1981">
            <v>0</v>
          </cell>
        </row>
        <row r="1982">
          <cell r="F1982" t="str">
            <v xml:space="preserve"> 0</v>
          </cell>
          <cell r="G1982">
            <v>0</v>
          </cell>
          <cell r="H1982">
            <v>0</v>
          </cell>
          <cell r="I1982">
            <v>0</v>
          </cell>
        </row>
        <row r="1983">
          <cell r="F1983" t="str">
            <v xml:space="preserve"> 0</v>
          </cell>
          <cell r="G1983">
            <v>0</v>
          </cell>
          <cell r="H1983">
            <v>0</v>
          </cell>
          <cell r="I1983">
            <v>0</v>
          </cell>
        </row>
        <row r="1984">
          <cell r="F1984" t="str">
            <v xml:space="preserve"> 0</v>
          </cell>
          <cell r="G1984">
            <v>0</v>
          </cell>
          <cell r="H1984">
            <v>0</v>
          </cell>
          <cell r="I1984">
            <v>0</v>
          </cell>
        </row>
        <row r="1985">
          <cell r="F1985" t="str">
            <v xml:space="preserve"> 0</v>
          </cell>
          <cell r="G1985">
            <v>0</v>
          </cell>
          <cell r="H1985">
            <v>0</v>
          </cell>
          <cell r="I1985">
            <v>0</v>
          </cell>
        </row>
        <row r="1986">
          <cell r="F1986" t="str">
            <v xml:space="preserve"> 0</v>
          </cell>
          <cell r="G1986">
            <v>0</v>
          </cell>
          <cell r="H1986">
            <v>0</v>
          </cell>
          <cell r="I1986">
            <v>0</v>
          </cell>
        </row>
        <row r="1987">
          <cell r="F1987" t="str">
            <v xml:space="preserve"> 0</v>
          </cell>
          <cell r="G1987">
            <v>0</v>
          </cell>
          <cell r="H1987">
            <v>0</v>
          </cell>
          <cell r="I1987">
            <v>0</v>
          </cell>
        </row>
        <row r="1988">
          <cell r="F1988" t="str">
            <v xml:space="preserve"> 0</v>
          </cell>
          <cell r="G1988">
            <v>0</v>
          </cell>
          <cell r="H1988">
            <v>0</v>
          </cell>
          <cell r="I1988">
            <v>0</v>
          </cell>
        </row>
        <row r="1989">
          <cell r="F1989" t="str">
            <v xml:space="preserve"> 0</v>
          </cell>
          <cell r="G1989">
            <v>0</v>
          </cell>
          <cell r="H1989">
            <v>0</v>
          </cell>
          <cell r="I1989">
            <v>0</v>
          </cell>
        </row>
        <row r="1990">
          <cell r="F1990" t="str">
            <v xml:space="preserve"> 0</v>
          </cell>
          <cell r="G1990">
            <v>0</v>
          </cell>
          <cell r="H1990">
            <v>0</v>
          </cell>
          <cell r="I1990">
            <v>0</v>
          </cell>
        </row>
        <row r="1991">
          <cell r="F1991" t="str">
            <v xml:space="preserve"> 0</v>
          </cell>
          <cell r="G1991">
            <v>0</v>
          </cell>
          <cell r="H1991">
            <v>0</v>
          </cell>
          <cell r="I1991">
            <v>0</v>
          </cell>
        </row>
        <row r="1992">
          <cell r="F1992" t="str">
            <v xml:space="preserve"> 0</v>
          </cell>
          <cell r="G1992">
            <v>0</v>
          </cell>
          <cell r="H1992">
            <v>0</v>
          </cell>
          <cell r="I1992">
            <v>0</v>
          </cell>
        </row>
        <row r="1993">
          <cell r="F1993" t="str">
            <v xml:space="preserve"> 0</v>
          </cell>
          <cell r="G1993">
            <v>0</v>
          </cell>
          <cell r="H1993">
            <v>0</v>
          </cell>
          <cell r="I1993">
            <v>0</v>
          </cell>
        </row>
        <row r="1994">
          <cell r="F1994" t="str">
            <v xml:space="preserve"> 0</v>
          </cell>
          <cell r="G1994">
            <v>0</v>
          </cell>
          <cell r="H1994">
            <v>0</v>
          </cell>
          <cell r="I1994">
            <v>0</v>
          </cell>
        </row>
        <row r="1995">
          <cell r="F1995" t="str">
            <v xml:space="preserve"> 0</v>
          </cell>
          <cell r="G1995">
            <v>0</v>
          </cell>
          <cell r="H1995">
            <v>0</v>
          </cell>
          <cell r="I1995">
            <v>0</v>
          </cell>
        </row>
        <row r="1996">
          <cell r="F1996" t="str">
            <v xml:space="preserve"> 0</v>
          </cell>
          <cell r="G1996">
            <v>0</v>
          </cell>
          <cell r="H1996">
            <v>0</v>
          </cell>
          <cell r="I1996">
            <v>0</v>
          </cell>
        </row>
        <row r="1997">
          <cell r="F1997" t="str">
            <v xml:space="preserve"> 0</v>
          </cell>
          <cell r="G1997">
            <v>0</v>
          </cell>
          <cell r="H1997">
            <v>0</v>
          </cell>
          <cell r="I1997">
            <v>0</v>
          </cell>
        </row>
        <row r="1998">
          <cell r="F1998" t="str">
            <v xml:space="preserve"> 0</v>
          </cell>
          <cell r="G1998">
            <v>0</v>
          </cell>
          <cell r="H1998">
            <v>0</v>
          </cell>
          <cell r="I1998">
            <v>0</v>
          </cell>
        </row>
        <row r="1999">
          <cell r="F1999" t="str">
            <v xml:space="preserve"> 0</v>
          </cell>
          <cell r="G1999">
            <v>0</v>
          </cell>
          <cell r="H1999">
            <v>0</v>
          </cell>
          <cell r="I1999">
            <v>0</v>
          </cell>
        </row>
        <row r="2000">
          <cell r="F2000" t="str">
            <v xml:space="preserve"> 0</v>
          </cell>
          <cell r="G2000">
            <v>0</v>
          </cell>
          <cell r="H2000">
            <v>0</v>
          </cell>
          <cell r="I2000">
            <v>0</v>
          </cell>
        </row>
        <row r="2001">
          <cell r="F2001" t="str">
            <v xml:space="preserve"> 0</v>
          </cell>
          <cell r="G2001">
            <v>0</v>
          </cell>
          <cell r="H2001">
            <v>0</v>
          </cell>
          <cell r="I2001">
            <v>0</v>
          </cell>
        </row>
        <row r="2002">
          <cell r="F2002" t="str">
            <v xml:space="preserve"> 0</v>
          </cell>
          <cell r="G2002">
            <v>0</v>
          </cell>
          <cell r="H2002">
            <v>0</v>
          </cell>
          <cell r="I2002">
            <v>0</v>
          </cell>
        </row>
        <row r="2003">
          <cell r="F2003" t="str">
            <v xml:space="preserve"> 0</v>
          </cell>
          <cell r="G2003">
            <v>0</v>
          </cell>
          <cell r="H2003">
            <v>0</v>
          </cell>
          <cell r="I2003">
            <v>0</v>
          </cell>
        </row>
        <row r="2004">
          <cell r="F2004" t="str">
            <v xml:space="preserve"> 0</v>
          </cell>
          <cell r="G2004">
            <v>0</v>
          </cell>
          <cell r="H2004">
            <v>0</v>
          </cell>
          <cell r="I2004">
            <v>0</v>
          </cell>
        </row>
        <row r="2005">
          <cell r="F2005" t="str">
            <v xml:space="preserve"> 0</v>
          </cell>
          <cell r="G2005">
            <v>0</v>
          </cell>
          <cell r="H2005">
            <v>0</v>
          </cell>
          <cell r="I2005">
            <v>0</v>
          </cell>
        </row>
        <row r="2006">
          <cell r="F2006" t="str">
            <v xml:space="preserve"> 0</v>
          </cell>
          <cell r="G2006">
            <v>0</v>
          </cell>
          <cell r="H2006">
            <v>0</v>
          </cell>
          <cell r="I2006">
            <v>0</v>
          </cell>
        </row>
        <row r="2007">
          <cell r="F2007" t="str">
            <v xml:space="preserve"> 0</v>
          </cell>
          <cell r="G2007">
            <v>0</v>
          </cell>
          <cell r="H2007">
            <v>0</v>
          </cell>
          <cell r="I2007">
            <v>0</v>
          </cell>
        </row>
        <row r="2008">
          <cell r="F2008" t="str">
            <v xml:space="preserve"> 0</v>
          </cell>
          <cell r="G2008">
            <v>0</v>
          </cell>
          <cell r="H2008">
            <v>0</v>
          </cell>
          <cell r="I2008">
            <v>0</v>
          </cell>
        </row>
        <row r="2009">
          <cell r="F2009" t="str">
            <v xml:space="preserve"> 0</v>
          </cell>
          <cell r="G2009">
            <v>0</v>
          </cell>
          <cell r="H2009">
            <v>0</v>
          </cell>
          <cell r="I2009">
            <v>0</v>
          </cell>
        </row>
        <row r="2010">
          <cell r="F2010" t="str">
            <v xml:space="preserve"> 0</v>
          </cell>
          <cell r="G2010">
            <v>0</v>
          </cell>
          <cell r="H2010">
            <v>0</v>
          </cell>
          <cell r="I2010">
            <v>0</v>
          </cell>
        </row>
        <row r="2011">
          <cell r="F2011" t="str">
            <v xml:space="preserve"> 0</v>
          </cell>
          <cell r="G2011">
            <v>0</v>
          </cell>
          <cell r="H2011">
            <v>0</v>
          </cell>
          <cell r="I2011">
            <v>0</v>
          </cell>
        </row>
        <row r="2012">
          <cell r="F2012" t="str">
            <v xml:space="preserve"> 0</v>
          </cell>
          <cell r="G2012">
            <v>0</v>
          </cell>
          <cell r="H2012">
            <v>0</v>
          </cell>
          <cell r="I2012">
            <v>0</v>
          </cell>
        </row>
        <row r="2013">
          <cell r="F2013" t="str">
            <v xml:space="preserve"> 0</v>
          </cell>
          <cell r="G2013">
            <v>0</v>
          </cell>
          <cell r="H2013">
            <v>0</v>
          </cell>
          <cell r="I2013">
            <v>0</v>
          </cell>
        </row>
        <row r="2014">
          <cell r="F2014" t="str">
            <v xml:space="preserve"> 0</v>
          </cell>
          <cell r="G2014">
            <v>0</v>
          </cell>
          <cell r="H2014">
            <v>0</v>
          </cell>
          <cell r="I2014">
            <v>0</v>
          </cell>
        </row>
        <row r="2015">
          <cell r="F2015" t="str">
            <v xml:space="preserve"> 0</v>
          </cell>
          <cell r="G2015">
            <v>0</v>
          </cell>
          <cell r="H2015">
            <v>0</v>
          </cell>
          <cell r="I2015">
            <v>0</v>
          </cell>
        </row>
        <row r="2016">
          <cell r="F2016" t="str">
            <v xml:space="preserve"> 0</v>
          </cell>
          <cell r="G2016">
            <v>0</v>
          </cell>
          <cell r="H2016">
            <v>0</v>
          </cell>
          <cell r="I2016">
            <v>0</v>
          </cell>
        </row>
        <row r="2017">
          <cell r="F2017" t="str">
            <v xml:space="preserve"> 0</v>
          </cell>
          <cell r="G2017">
            <v>0</v>
          </cell>
          <cell r="H2017">
            <v>0</v>
          </cell>
          <cell r="I2017">
            <v>0</v>
          </cell>
        </row>
        <row r="2018">
          <cell r="F2018" t="str">
            <v xml:space="preserve"> 0</v>
          </cell>
          <cell r="G2018">
            <v>0</v>
          </cell>
          <cell r="H2018">
            <v>0</v>
          </cell>
          <cell r="I2018">
            <v>0</v>
          </cell>
        </row>
        <row r="2019">
          <cell r="F2019" t="str">
            <v xml:space="preserve"> 0</v>
          </cell>
          <cell r="G2019">
            <v>0</v>
          </cell>
          <cell r="H2019">
            <v>0</v>
          </cell>
          <cell r="I2019">
            <v>0</v>
          </cell>
        </row>
        <row r="2020">
          <cell r="F2020" t="str">
            <v xml:space="preserve"> 0</v>
          </cell>
          <cell r="G2020">
            <v>0</v>
          </cell>
          <cell r="H2020">
            <v>0</v>
          </cell>
          <cell r="I2020">
            <v>0</v>
          </cell>
        </row>
        <row r="2021">
          <cell r="F2021" t="str">
            <v xml:space="preserve"> 0</v>
          </cell>
          <cell r="G2021">
            <v>0</v>
          </cell>
          <cell r="H2021">
            <v>0</v>
          </cell>
          <cell r="I2021">
            <v>0</v>
          </cell>
        </row>
        <row r="2022">
          <cell r="F2022" t="str">
            <v xml:space="preserve"> 0</v>
          </cell>
          <cell r="G2022">
            <v>0</v>
          </cell>
          <cell r="H2022">
            <v>0</v>
          </cell>
          <cell r="I2022">
            <v>0</v>
          </cell>
        </row>
        <row r="2023">
          <cell r="F2023" t="str">
            <v xml:space="preserve"> 0</v>
          </cell>
          <cell r="G2023">
            <v>0</v>
          </cell>
          <cell r="H2023">
            <v>0</v>
          </cell>
          <cell r="I2023">
            <v>0</v>
          </cell>
        </row>
        <row r="2024">
          <cell r="F2024" t="str">
            <v xml:space="preserve"> 0</v>
          </cell>
          <cell r="G2024">
            <v>0</v>
          </cell>
          <cell r="H2024">
            <v>0</v>
          </cell>
          <cell r="I2024">
            <v>0</v>
          </cell>
        </row>
        <row r="2025">
          <cell r="F2025" t="str">
            <v xml:space="preserve"> 0</v>
          </cell>
          <cell r="G2025">
            <v>0</v>
          </cell>
          <cell r="H2025">
            <v>0</v>
          </cell>
          <cell r="I2025">
            <v>0</v>
          </cell>
        </row>
        <row r="2026">
          <cell r="F2026" t="str">
            <v xml:space="preserve"> 0</v>
          </cell>
          <cell r="G2026">
            <v>0</v>
          </cell>
          <cell r="H2026">
            <v>0</v>
          </cell>
          <cell r="I2026">
            <v>0</v>
          </cell>
        </row>
        <row r="2027">
          <cell r="F2027" t="str">
            <v xml:space="preserve"> 0</v>
          </cell>
          <cell r="G2027">
            <v>0</v>
          </cell>
          <cell r="H2027">
            <v>0</v>
          </cell>
          <cell r="I2027">
            <v>0</v>
          </cell>
        </row>
        <row r="2028">
          <cell r="F2028" t="str">
            <v xml:space="preserve"> 0</v>
          </cell>
          <cell r="G2028">
            <v>0</v>
          </cell>
          <cell r="H2028">
            <v>0</v>
          </cell>
          <cell r="I2028">
            <v>0</v>
          </cell>
        </row>
        <row r="2029">
          <cell r="F2029" t="str">
            <v xml:space="preserve"> 0</v>
          </cell>
          <cell r="G2029">
            <v>0</v>
          </cell>
          <cell r="H2029">
            <v>0</v>
          </cell>
          <cell r="I2029">
            <v>0</v>
          </cell>
        </row>
        <row r="2030">
          <cell r="F2030" t="str">
            <v xml:space="preserve"> 0</v>
          </cell>
          <cell r="G2030">
            <v>0</v>
          </cell>
          <cell r="H2030">
            <v>0</v>
          </cell>
          <cell r="I2030">
            <v>0</v>
          </cell>
        </row>
        <row r="2031">
          <cell r="F2031" t="str">
            <v xml:space="preserve"> 0</v>
          </cell>
          <cell r="G2031">
            <v>0</v>
          </cell>
          <cell r="H2031">
            <v>0</v>
          </cell>
          <cell r="I2031">
            <v>0</v>
          </cell>
        </row>
        <row r="2032">
          <cell r="F2032" t="str">
            <v xml:space="preserve"> 0</v>
          </cell>
          <cell r="G2032">
            <v>0</v>
          </cell>
          <cell r="H2032">
            <v>0</v>
          </cell>
          <cell r="I2032">
            <v>0</v>
          </cell>
        </row>
        <row r="2033">
          <cell r="F2033" t="str">
            <v xml:space="preserve"> 0</v>
          </cell>
          <cell r="G2033">
            <v>0</v>
          </cell>
          <cell r="H2033">
            <v>0</v>
          </cell>
          <cell r="I2033">
            <v>0</v>
          </cell>
        </row>
        <row r="2034">
          <cell r="F2034" t="str">
            <v xml:space="preserve"> 0</v>
          </cell>
          <cell r="G2034">
            <v>0</v>
          </cell>
          <cell r="H2034">
            <v>0</v>
          </cell>
          <cell r="I2034">
            <v>0</v>
          </cell>
        </row>
        <row r="2035">
          <cell r="F2035" t="str">
            <v xml:space="preserve"> 0</v>
          </cell>
          <cell r="G2035">
            <v>0</v>
          </cell>
          <cell r="H2035">
            <v>0</v>
          </cell>
          <cell r="I2035">
            <v>0</v>
          </cell>
        </row>
        <row r="2036">
          <cell r="F2036" t="str">
            <v xml:space="preserve"> 0</v>
          </cell>
          <cell r="G2036">
            <v>0</v>
          </cell>
          <cell r="H2036">
            <v>0</v>
          </cell>
          <cell r="I2036">
            <v>0</v>
          </cell>
        </row>
        <row r="2037">
          <cell r="F2037" t="str">
            <v xml:space="preserve"> 0</v>
          </cell>
          <cell r="G2037">
            <v>0</v>
          </cell>
          <cell r="H2037">
            <v>0</v>
          </cell>
          <cell r="I2037">
            <v>0</v>
          </cell>
        </row>
        <row r="2038">
          <cell r="F2038" t="str">
            <v xml:space="preserve"> 0</v>
          </cell>
          <cell r="G2038">
            <v>0</v>
          </cell>
          <cell r="H2038">
            <v>0</v>
          </cell>
          <cell r="I2038">
            <v>0</v>
          </cell>
        </row>
        <row r="2039">
          <cell r="F2039" t="str">
            <v xml:space="preserve"> 0</v>
          </cell>
          <cell r="G2039">
            <v>0</v>
          </cell>
          <cell r="H2039">
            <v>0</v>
          </cell>
          <cell r="I2039">
            <v>0</v>
          </cell>
        </row>
        <row r="2040">
          <cell r="F2040" t="str">
            <v xml:space="preserve"> 0</v>
          </cell>
          <cell r="G2040">
            <v>0</v>
          </cell>
          <cell r="H2040">
            <v>0</v>
          </cell>
          <cell r="I2040">
            <v>0</v>
          </cell>
        </row>
        <row r="2041">
          <cell r="F2041" t="str">
            <v xml:space="preserve"> 0</v>
          </cell>
          <cell r="G2041">
            <v>0</v>
          </cell>
          <cell r="H2041">
            <v>0</v>
          </cell>
          <cell r="I2041">
            <v>0</v>
          </cell>
        </row>
        <row r="2042">
          <cell r="F2042" t="str">
            <v xml:space="preserve"> 0</v>
          </cell>
          <cell r="G2042">
            <v>0</v>
          </cell>
          <cell r="H2042">
            <v>0</v>
          </cell>
          <cell r="I2042">
            <v>0</v>
          </cell>
        </row>
        <row r="2043">
          <cell r="F2043" t="str">
            <v xml:space="preserve"> 0</v>
          </cell>
          <cell r="G2043">
            <v>0</v>
          </cell>
          <cell r="H2043">
            <v>0</v>
          </cell>
          <cell r="I2043">
            <v>0</v>
          </cell>
        </row>
        <row r="2044">
          <cell r="F2044" t="str">
            <v xml:space="preserve"> 0</v>
          </cell>
          <cell r="G2044">
            <v>0</v>
          </cell>
          <cell r="H2044">
            <v>0</v>
          </cell>
          <cell r="I2044">
            <v>0</v>
          </cell>
        </row>
        <row r="2045">
          <cell r="F2045" t="str">
            <v xml:space="preserve"> 0</v>
          </cell>
          <cell r="G2045">
            <v>0</v>
          </cell>
          <cell r="H2045">
            <v>0</v>
          </cell>
          <cell r="I2045">
            <v>0</v>
          </cell>
        </row>
        <row r="2046">
          <cell r="F2046" t="str">
            <v xml:space="preserve"> 0</v>
          </cell>
          <cell r="G2046">
            <v>0</v>
          </cell>
          <cell r="H2046">
            <v>0</v>
          </cell>
          <cell r="I2046">
            <v>0</v>
          </cell>
        </row>
        <row r="2047">
          <cell r="F2047" t="str">
            <v xml:space="preserve"> 0</v>
          </cell>
          <cell r="G2047">
            <v>0</v>
          </cell>
          <cell r="H2047">
            <v>0</v>
          </cell>
          <cell r="I2047">
            <v>0</v>
          </cell>
        </row>
        <row r="2048">
          <cell r="F2048" t="str">
            <v xml:space="preserve"> 0</v>
          </cell>
          <cell r="G2048">
            <v>0</v>
          </cell>
          <cell r="H2048">
            <v>0</v>
          </cell>
          <cell r="I2048">
            <v>0</v>
          </cell>
        </row>
        <row r="2049">
          <cell r="F2049" t="str">
            <v xml:space="preserve"> 0</v>
          </cell>
          <cell r="G2049">
            <v>0</v>
          </cell>
          <cell r="H2049">
            <v>0</v>
          </cell>
          <cell r="I2049">
            <v>0</v>
          </cell>
        </row>
        <row r="2050">
          <cell r="F2050" t="str">
            <v xml:space="preserve"> 0</v>
          </cell>
          <cell r="G2050">
            <v>0</v>
          </cell>
          <cell r="H2050">
            <v>0</v>
          </cell>
          <cell r="I2050">
            <v>0</v>
          </cell>
        </row>
        <row r="2051">
          <cell r="F2051" t="str">
            <v xml:space="preserve"> 0</v>
          </cell>
          <cell r="G2051">
            <v>0</v>
          </cell>
          <cell r="H2051">
            <v>0</v>
          </cell>
          <cell r="I2051">
            <v>0</v>
          </cell>
        </row>
        <row r="2052">
          <cell r="F2052" t="str">
            <v xml:space="preserve"> 0</v>
          </cell>
          <cell r="G2052">
            <v>0</v>
          </cell>
          <cell r="H2052">
            <v>0</v>
          </cell>
          <cell r="I2052">
            <v>0</v>
          </cell>
        </row>
        <row r="2053">
          <cell r="F2053" t="str">
            <v xml:space="preserve"> 0</v>
          </cell>
          <cell r="G2053">
            <v>0</v>
          </cell>
          <cell r="H2053">
            <v>0</v>
          </cell>
          <cell r="I2053">
            <v>0</v>
          </cell>
        </row>
        <row r="2054">
          <cell r="F2054" t="str">
            <v xml:space="preserve"> 0</v>
          </cell>
          <cell r="G2054">
            <v>0</v>
          </cell>
          <cell r="H2054">
            <v>0</v>
          </cell>
          <cell r="I2054">
            <v>0</v>
          </cell>
        </row>
        <row r="2055">
          <cell r="F2055" t="str">
            <v xml:space="preserve"> 0</v>
          </cell>
          <cell r="G2055">
            <v>0</v>
          </cell>
          <cell r="H2055">
            <v>0</v>
          </cell>
          <cell r="I2055">
            <v>0</v>
          </cell>
        </row>
        <row r="2056">
          <cell r="F2056" t="str">
            <v xml:space="preserve"> 0</v>
          </cell>
          <cell r="G2056">
            <v>0</v>
          </cell>
          <cell r="H2056">
            <v>0</v>
          </cell>
          <cell r="I2056">
            <v>0</v>
          </cell>
        </row>
        <row r="2057">
          <cell r="F2057" t="str">
            <v xml:space="preserve"> 0</v>
          </cell>
          <cell r="G2057">
            <v>0</v>
          </cell>
          <cell r="H2057">
            <v>0</v>
          </cell>
          <cell r="I2057">
            <v>0</v>
          </cell>
        </row>
        <row r="2058">
          <cell r="F2058" t="str">
            <v xml:space="preserve"> 0</v>
          </cell>
          <cell r="G2058">
            <v>0</v>
          </cell>
          <cell r="H2058">
            <v>0</v>
          </cell>
          <cell r="I2058">
            <v>0</v>
          </cell>
        </row>
        <row r="2059">
          <cell r="F2059" t="str">
            <v xml:space="preserve"> 0</v>
          </cell>
          <cell r="G2059">
            <v>0</v>
          </cell>
          <cell r="H2059">
            <v>0</v>
          </cell>
          <cell r="I2059">
            <v>0</v>
          </cell>
        </row>
        <row r="2060">
          <cell r="F2060" t="str">
            <v xml:space="preserve"> 0</v>
          </cell>
          <cell r="G2060">
            <v>0</v>
          </cell>
          <cell r="H2060">
            <v>0</v>
          </cell>
          <cell r="I2060">
            <v>0</v>
          </cell>
        </row>
        <row r="2061">
          <cell r="F2061" t="str">
            <v xml:space="preserve"> 0</v>
          </cell>
          <cell r="G2061">
            <v>0</v>
          </cell>
          <cell r="H2061">
            <v>0</v>
          </cell>
          <cell r="I2061">
            <v>0</v>
          </cell>
        </row>
        <row r="2062">
          <cell r="F2062" t="str">
            <v xml:space="preserve"> 0</v>
          </cell>
          <cell r="G2062">
            <v>0</v>
          </cell>
          <cell r="H2062">
            <v>0</v>
          </cell>
          <cell r="I2062">
            <v>0</v>
          </cell>
        </row>
        <row r="2063">
          <cell r="F2063" t="str">
            <v xml:space="preserve"> 0</v>
          </cell>
          <cell r="G2063">
            <v>0</v>
          </cell>
          <cell r="H2063">
            <v>0</v>
          </cell>
          <cell r="I2063">
            <v>0</v>
          </cell>
        </row>
        <row r="2064">
          <cell r="F2064" t="str">
            <v xml:space="preserve"> 0</v>
          </cell>
          <cell r="G2064">
            <v>0</v>
          </cell>
          <cell r="H2064">
            <v>0</v>
          </cell>
          <cell r="I2064">
            <v>0</v>
          </cell>
        </row>
        <row r="2065">
          <cell r="F2065" t="str">
            <v xml:space="preserve"> 0</v>
          </cell>
          <cell r="G2065">
            <v>0</v>
          </cell>
          <cell r="H2065">
            <v>0</v>
          </cell>
          <cell r="I2065">
            <v>0</v>
          </cell>
        </row>
        <row r="2066">
          <cell r="F2066" t="str">
            <v xml:space="preserve"> 0</v>
          </cell>
          <cell r="G2066">
            <v>0</v>
          </cell>
          <cell r="H2066">
            <v>0</v>
          </cell>
          <cell r="I2066">
            <v>0</v>
          </cell>
        </row>
        <row r="2067">
          <cell r="F2067" t="str">
            <v xml:space="preserve"> 0</v>
          </cell>
          <cell r="G2067">
            <v>0</v>
          </cell>
          <cell r="H2067">
            <v>0</v>
          </cell>
          <cell r="I2067">
            <v>0</v>
          </cell>
        </row>
        <row r="2068">
          <cell r="F2068" t="str">
            <v xml:space="preserve"> 0</v>
          </cell>
          <cell r="G2068">
            <v>0</v>
          </cell>
          <cell r="H2068">
            <v>0</v>
          </cell>
          <cell r="I2068">
            <v>0</v>
          </cell>
        </row>
        <row r="2069">
          <cell r="F2069" t="str">
            <v xml:space="preserve"> 0</v>
          </cell>
          <cell r="G2069">
            <v>0</v>
          </cell>
          <cell r="H2069">
            <v>0</v>
          </cell>
          <cell r="I2069">
            <v>0</v>
          </cell>
        </row>
        <row r="2070">
          <cell r="F2070" t="str">
            <v xml:space="preserve"> 0</v>
          </cell>
          <cell r="G2070">
            <v>0</v>
          </cell>
          <cell r="H2070">
            <v>0</v>
          </cell>
          <cell r="I2070">
            <v>0</v>
          </cell>
        </row>
        <row r="2071">
          <cell r="F2071" t="str">
            <v xml:space="preserve"> 0</v>
          </cell>
          <cell r="G2071">
            <v>0</v>
          </cell>
          <cell r="H2071">
            <v>0</v>
          </cell>
          <cell r="I2071">
            <v>0</v>
          </cell>
        </row>
        <row r="2072">
          <cell r="F2072" t="str">
            <v xml:space="preserve"> 0</v>
          </cell>
          <cell r="G2072">
            <v>0</v>
          </cell>
          <cell r="H2072">
            <v>0</v>
          </cell>
          <cell r="I2072">
            <v>0</v>
          </cell>
        </row>
        <row r="2073">
          <cell r="F2073" t="str">
            <v xml:space="preserve"> 0</v>
          </cell>
          <cell r="G2073">
            <v>0</v>
          </cell>
          <cell r="H2073">
            <v>0</v>
          </cell>
          <cell r="I2073">
            <v>0</v>
          </cell>
        </row>
        <row r="2074">
          <cell r="F2074" t="str">
            <v xml:space="preserve"> 0</v>
          </cell>
          <cell r="G2074">
            <v>0</v>
          </cell>
          <cell r="H2074">
            <v>0</v>
          </cell>
          <cell r="I2074">
            <v>0</v>
          </cell>
        </row>
        <row r="2075">
          <cell r="F2075" t="str">
            <v xml:space="preserve"> 0</v>
          </cell>
          <cell r="G2075">
            <v>0</v>
          </cell>
          <cell r="H2075">
            <v>0</v>
          </cell>
          <cell r="I2075">
            <v>0</v>
          </cell>
        </row>
        <row r="2076">
          <cell r="F2076" t="str">
            <v xml:space="preserve"> 0</v>
          </cell>
          <cell r="G2076">
            <v>0</v>
          </cell>
          <cell r="H2076">
            <v>0</v>
          </cell>
          <cell r="I2076">
            <v>0</v>
          </cell>
        </row>
        <row r="2077">
          <cell r="F2077" t="str">
            <v xml:space="preserve"> 0</v>
          </cell>
          <cell r="G2077">
            <v>0</v>
          </cell>
          <cell r="H2077">
            <v>0</v>
          </cell>
          <cell r="I2077">
            <v>0</v>
          </cell>
        </row>
        <row r="2078">
          <cell r="F2078" t="str">
            <v xml:space="preserve"> 0</v>
          </cell>
          <cell r="G2078">
            <v>0</v>
          </cell>
          <cell r="H2078">
            <v>0</v>
          </cell>
          <cell r="I2078">
            <v>0</v>
          </cell>
        </row>
        <row r="2079">
          <cell r="F2079" t="str">
            <v xml:space="preserve"> 0</v>
          </cell>
          <cell r="G2079">
            <v>0</v>
          </cell>
          <cell r="H2079">
            <v>0</v>
          </cell>
          <cell r="I2079">
            <v>0</v>
          </cell>
        </row>
        <row r="2080">
          <cell r="F2080" t="str">
            <v xml:space="preserve"> 0</v>
          </cell>
          <cell r="G2080">
            <v>0</v>
          </cell>
          <cell r="H2080">
            <v>0</v>
          </cell>
          <cell r="I2080">
            <v>0</v>
          </cell>
        </row>
        <row r="2081">
          <cell r="F2081" t="str">
            <v xml:space="preserve"> 0</v>
          </cell>
          <cell r="G2081">
            <v>0</v>
          </cell>
          <cell r="H2081">
            <v>0</v>
          </cell>
          <cell r="I2081">
            <v>0</v>
          </cell>
        </row>
        <row r="2082">
          <cell r="F2082" t="str">
            <v xml:space="preserve"> 0</v>
          </cell>
          <cell r="G2082">
            <v>0</v>
          </cell>
          <cell r="H2082">
            <v>0</v>
          </cell>
          <cell r="I2082">
            <v>0</v>
          </cell>
        </row>
        <row r="2083">
          <cell r="F2083" t="str">
            <v xml:space="preserve"> 0</v>
          </cell>
          <cell r="G2083">
            <v>0</v>
          </cell>
          <cell r="H2083">
            <v>0</v>
          </cell>
          <cell r="I2083">
            <v>0</v>
          </cell>
        </row>
        <row r="2084">
          <cell r="F2084" t="str">
            <v xml:space="preserve"> 0</v>
          </cell>
          <cell r="G2084">
            <v>0</v>
          </cell>
          <cell r="H2084">
            <v>0</v>
          </cell>
          <cell r="I2084">
            <v>0</v>
          </cell>
        </row>
        <row r="2085">
          <cell r="F2085" t="str">
            <v xml:space="preserve"> 0</v>
          </cell>
          <cell r="G2085">
            <v>0</v>
          </cell>
          <cell r="H2085">
            <v>0</v>
          </cell>
          <cell r="I2085">
            <v>0</v>
          </cell>
        </row>
        <row r="2086">
          <cell r="F2086" t="str">
            <v xml:space="preserve"> 0</v>
          </cell>
          <cell r="G2086">
            <v>0</v>
          </cell>
          <cell r="H2086">
            <v>0</v>
          </cell>
          <cell r="I2086">
            <v>0</v>
          </cell>
        </row>
        <row r="2087">
          <cell r="F2087" t="str">
            <v xml:space="preserve"> 0</v>
          </cell>
          <cell r="G2087">
            <v>0</v>
          </cell>
          <cell r="H2087">
            <v>0</v>
          </cell>
          <cell r="I2087">
            <v>0</v>
          </cell>
        </row>
        <row r="2088">
          <cell r="F2088" t="str">
            <v xml:space="preserve"> 0</v>
          </cell>
          <cell r="G2088">
            <v>0</v>
          </cell>
          <cell r="H2088">
            <v>0</v>
          </cell>
          <cell r="I2088">
            <v>0</v>
          </cell>
        </row>
        <row r="2089">
          <cell r="F2089" t="str">
            <v xml:space="preserve"> 0</v>
          </cell>
          <cell r="G2089">
            <v>0</v>
          </cell>
          <cell r="H2089">
            <v>0</v>
          </cell>
          <cell r="I2089">
            <v>0</v>
          </cell>
        </row>
        <row r="2090">
          <cell r="F2090" t="str">
            <v xml:space="preserve"> 0</v>
          </cell>
          <cell r="G2090">
            <v>0</v>
          </cell>
          <cell r="H2090">
            <v>0</v>
          </cell>
          <cell r="I2090">
            <v>0</v>
          </cell>
        </row>
        <row r="2091">
          <cell r="F2091" t="str">
            <v xml:space="preserve"> 0</v>
          </cell>
          <cell r="G2091">
            <v>0</v>
          </cell>
          <cell r="H2091">
            <v>0</v>
          </cell>
          <cell r="I2091">
            <v>0</v>
          </cell>
        </row>
        <row r="2092">
          <cell r="F2092" t="str">
            <v xml:space="preserve"> 0</v>
          </cell>
          <cell r="G2092">
            <v>0</v>
          </cell>
          <cell r="H2092">
            <v>0</v>
          </cell>
          <cell r="I2092">
            <v>0</v>
          </cell>
        </row>
        <row r="2093">
          <cell r="F2093" t="str">
            <v xml:space="preserve"> 0</v>
          </cell>
          <cell r="G2093">
            <v>0</v>
          </cell>
          <cell r="H2093">
            <v>0</v>
          </cell>
          <cell r="I2093">
            <v>0</v>
          </cell>
        </row>
        <row r="2094">
          <cell r="F2094" t="str">
            <v xml:space="preserve"> 0</v>
          </cell>
          <cell r="G2094">
            <v>0</v>
          </cell>
          <cell r="H2094">
            <v>0</v>
          </cell>
          <cell r="I2094">
            <v>0</v>
          </cell>
        </row>
        <row r="2095">
          <cell r="F2095" t="str">
            <v xml:space="preserve"> 0</v>
          </cell>
          <cell r="G2095">
            <v>0</v>
          </cell>
          <cell r="H2095">
            <v>0</v>
          </cell>
          <cell r="I2095">
            <v>0</v>
          </cell>
        </row>
        <row r="2096">
          <cell r="F2096" t="str">
            <v xml:space="preserve"> 0</v>
          </cell>
          <cell r="G2096">
            <v>0</v>
          </cell>
          <cell r="H2096">
            <v>0</v>
          </cell>
          <cell r="I2096">
            <v>0</v>
          </cell>
        </row>
        <row r="2097">
          <cell r="F2097" t="str">
            <v xml:space="preserve"> 0</v>
          </cell>
          <cell r="G2097">
            <v>0</v>
          </cell>
          <cell r="H2097">
            <v>0</v>
          </cell>
          <cell r="I2097">
            <v>0</v>
          </cell>
        </row>
        <row r="2098">
          <cell r="F2098" t="str">
            <v xml:space="preserve"> 0</v>
          </cell>
          <cell r="G2098">
            <v>0</v>
          </cell>
          <cell r="H2098">
            <v>0</v>
          </cell>
          <cell r="I2098">
            <v>0</v>
          </cell>
        </row>
        <row r="2099">
          <cell r="F2099" t="str">
            <v xml:space="preserve"> 0</v>
          </cell>
          <cell r="G2099">
            <v>0</v>
          </cell>
          <cell r="H2099">
            <v>0</v>
          </cell>
          <cell r="I2099">
            <v>0</v>
          </cell>
        </row>
        <row r="2100">
          <cell r="F2100" t="str">
            <v xml:space="preserve"> 0</v>
          </cell>
          <cell r="G2100">
            <v>0</v>
          </cell>
          <cell r="H2100">
            <v>0</v>
          </cell>
          <cell r="I2100">
            <v>0</v>
          </cell>
        </row>
        <row r="2101">
          <cell r="F2101" t="str">
            <v xml:space="preserve"> 0</v>
          </cell>
          <cell r="G2101">
            <v>0</v>
          </cell>
          <cell r="H2101">
            <v>0</v>
          </cell>
          <cell r="I2101">
            <v>0</v>
          </cell>
        </row>
        <row r="2102">
          <cell r="F2102" t="str">
            <v xml:space="preserve"> 0</v>
          </cell>
          <cell r="G2102">
            <v>0</v>
          </cell>
          <cell r="H2102">
            <v>0</v>
          </cell>
          <cell r="I2102">
            <v>0</v>
          </cell>
        </row>
        <row r="2103">
          <cell r="F2103" t="str">
            <v xml:space="preserve"> 0</v>
          </cell>
          <cell r="G2103">
            <v>0</v>
          </cell>
          <cell r="H2103">
            <v>0</v>
          </cell>
          <cell r="I2103">
            <v>0</v>
          </cell>
        </row>
        <row r="2104">
          <cell r="F2104" t="str">
            <v xml:space="preserve"> 0</v>
          </cell>
          <cell r="G2104">
            <v>0</v>
          </cell>
          <cell r="H2104">
            <v>0</v>
          </cell>
          <cell r="I2104">
            <v>0</v>
          </cell>
        </row>
        <row r="2105">
          <cell r="F2105" t="str">
            <v xml:space="preserve"> 0</v>
          </cell>
          <cell r="G2105">
            <v>0</v>
          </cell>
          <cell r="H2105">
            <v>0</v>
          </cell>
          <cell r="I2105">
            <v>0</v>
          </cell>
        </row>
        <row r="2106">
          <cell r="F2106" t="str">
            <v xml:space="preserve"> 0</v>
          </cell>
          <cell r="G2106">
            <v>0</v>
          </cell>
          <cell r="H2106">
            <v>0</v>
          </cell>
          <cell r="I2106">
            <v>0</v>
          </cell>
        </row>
        <row r="2107">
          <cell r="F2107" t="str">
            <v xml:space="preserve"> 0</v>
          </cell>
          <cell r="G2107">
            <v>0</v>
          </cell>
          <cell r="H2107">
            <v>0</v>
          </cell>
          <cell r="I2107">
            <v>0</v>
          </cell>
        </row>
        <row r="2108">
          <cell r="F2108" t="str">
            <v xml:space="preserve"> 0</v>
          </cell>
          <cell r="G2108">
            <v>0</v>
          </cell>
          <cell r="H2108">
            <v>0</v>
          </cell>
          <cell r="I2108">
            <v>0</v>
          </cell>
        </row>
        <row r="2109">
          <cell r="F2109" t="str">
            <v xml:space="preserve"> 0</v>
          </cell>
          <cell r="G2109">
            <v>0</v>
          </cell>
          <cell r="H2109">
            <v>0</v>
          </cell>
          <cell r="I2109">
            <v>0</v>
          </cell>
        </row>
        <row r="2110">
          <cell r="F2110" t="str">
            <v xml:space="preserve"> 0</v>
          </cell>
          <cell r="G2110">
            <v>0</v>
          </cell>
          <cell r="H2110">
            <v>0</v>
          </cell>
          <cell r="I2110">
            <v>0</v>
          </cell>
        </row>
        <row r="2111">
          <cell r="F2111" t="str">
            <v xml:space="preserve"> 0</v>
          </cell>
          <cell r="G2111">
            <v>0</v>
          </cell>
          <cell r="H2111">
            <v>0</v>
          </cell>
          <cell r="I2111">
            <v>0</v>
          </cell>
        </row>
        <row r="2112">
          <cell r="F2112" t="str">
            <v xml:space="preserve"> 0</v>
          </cell>
          <cell r="G2112">
            <v>0</v>
          </cell>
          <cell r="H2112">
            <v>0</v>
          </cell>
          <cell r="I2112">
            <v>0</v>
          </cell>
        </row>
        <row r="2113">
          <cell r="F2113" t="str">
            <v xml:space="preserve"> 0</v>
          </cell>
          <cell r="G2113">
            <v>0</v>
          </cell>
          <cell r="H2113">
            <v>0</v>
          </cell>
          <cell r="I2113">
            <v>0</v>
          </cell>
        </row>
        <row r="2114">
          <cell r="F2114" t="str">
            <v xml:space="preserve"> 0</v>
          </cell>
          <cell r="G2114">
            <v>0</v>
          </cell>
          <cell r="H2114">
            <v>0</v>
          </cell>
          <cell r="I2114">
            <v>0</v>
          </cell>
        </row>
        <row r="2115">
          <cell r="F2115" t="str">
            <v xml:space="preserve"> 0</v>
          </cell>
          <cell r="G2115">
            <v>0</v>
          </cell>
          <cell r="H2115">
            <v>0</v>
          </cell>
          <cell r="I2115">
            <v>0</v>
          </cell>
        </row>
        <row r="2116">
          <cell r="F2116" t="str">
            <v xml:space="preserve"> 0</v>
          </cell>
          <cell r="G2116">
            <v>0</v>
          </cell>
          <cell r="H2116">
            <v>0</v>
          </cell>
          <cell r="I2116">
            <v>0</v>
          </cell>
        </row>
        <row r="2117">
          <cell r="F2117" t="str">
            <v xml:space="preserve"> 0</v>
          </cell>
          <cell r="G2117">
            <v>0</v>
          </cell>
          <cell r="H2117">
            <v>0</v>
          </cell>
          <cell r="I2117">
            <v>0</v>
          </cell>
        </row>
        <row r="2118">
          <cell r="F2118" t="str">
            <v xml:space="preserve"> 0</v>
          </cell>
          <cell r="G2118">
            <v>0</v>
          </cell>
          <cell r="H2118">
            <v>0</v>
          </cell>
          <cell r="I2118">
            <v>0</v>
          </cell>
        </row>
        <row r="2119">
          <cell r="F2119" t="str">
            <v xml:space="preserve"> 0</v>
          </cell>
          <cell r="G2119">
            <v>0</v>
          </cell>
          <cell r="H2119">
            <v>0</v>
          </cell>
          <cell r="I2119">
            <v>0</v>
          </cell>
        </row>
        <row r="2120">
          <cell r="F2120" t="str">
            <v xml:space="preserve"> 0</v>
          </cell>
          <cell r="G2120">
            <v>0</v>
          </cell>
          <cell r="H2120">
            <v>0</v>
          </cell>
          <cell r="I2120">
            <v>0</v>
          </cell>
        </row>
        <row r="2121">
          <cell r="F2121" t="str">
            <v xml:space="preserve"> 0</v>
          </cell>
          <cell r="G2121">
            <v>0</v>
          </cell>
          <cell r="H2121">
            <v>0</v>
          </cell>
          <cell r="I2121">
            <v>0</v>
          </cell>
        </row>
        <row r="2122">
          <cell r="F2122" t="str">
            <v xml:space="preserve"> 0</v>
          </cell>
          <cell r="G2122">
            <v>0</v>
          </cell>
          <cell r="H2122">
            <v>0</v>
          </cell>
          <cell r="I2122">
            <v>0</v>
          </cell>
        </row>
        <row r="2123">
          <cell r="F2123" t="str">
            <v xml:space="preserve"> 0</v>
          </cell>
          <cell r="G2123">
            <v>0</v>
          </cell>
          <cell r="H2123">
            <v>0</v>
          </cell>
          <cell r="I2123">
            <v>0</v>
          </cell>
        </row>
        <row r="2124">
          <cell r="F2124" t="str">
            <v xml:space="preserve"> 0</v>
          </cell>
          <cell r="G2124">
            <v>0</v>
          </cell>
          <cell r="H2124">
            <v>0</v>
          </cell>
          <cell r="I2124">
            <v>0</v>
          </cell>
        </row>
        <row r="2125">
          <cell r="F2125" t="str">
            <v xml:space="preserve"> 0</v>
          </cell>
          <cell r="G2125">
            <v>0</v>
          </cell>
          <cell r="H2125">
            <v>0</v>
          </cell>
          <cell r="I2125">
            <v>0</v>
          </cell>
        </row>
        <row r="2126">
          <cell r="F2126" t="str">
            <v xml:space="preserve"> 0</v>
          </cell>
          <cell r="G2126">
            <v>0</v>
          </cell>
          <cell r="H2126">
            <v>0</v>
          </cell>
          <cell r="I2126">
            <v>0</v>
          </cell>
        </row>
        <row r="2127">
          <cell r="F2127" t="str">
            <v xml:space="preserve"> 0</v>
          </cell>
          <cell r="G2127">
            <v>0</v>
          </cell>
          <cell r="H2127">
            <v>0</v>
          </cell>
          <cell r="I2127">
            <v>0</v>
          </cell>
        </row>
        <row r="2128">
          <cell r="F2128" t="str">
            <v xml:space="preserve"> 0</v>
          </cell>
          <cell r="G2128">
            <v>0</v>
          </cell>
          <cell r="H2128">
            <v>0</v>
          </cell>
          <cell r="I2128">
            <v>0</v>
          </cell>
        </row>
        <row r="2129">
          <cell r="F2129" t="str">
            <v xml:space="preserve"> 0</v>
          </cell>
          <cell r="G2129">
            <v>0</v>
          </cell>
          <cell r="H2129">
            <v>0</v>
          </cell>
          <cell r="I2129">
            <v>0</v>
          </cell>
        </row>
        <row r="2130">
          <cell r="F2130" t="str">
            <v xml:space="preserve"> 0</v>
          </cell>
          <cell r="G2130">
            <v>0</v>
          </cell>
          <cell r="H2130">
            <v>0</v>
          </cell>
          <cell r="I2130">
            <v>0</v>
          </cell>
        </row>
        <row r="2131">
          <cell r="F2131" t="str">
            <v xml:space="preserve"> 0</v>
          </cell>
          <cell r="G2131">
            <v>0</v>
          </cell>
          <cell r="H2131">
            <v>0</v>
          </cell>
          <cell r="I2131">
            <v>0</v>
          </cell>
        </row>
        <row r="2132">
          <cell r="F2132" t="str">
            <v xml:space="preserve"> 0</v>
          </cell>
          <cell r="G2132">
            <v>0</v>
          </cell>
          <cell r="H2132">
            <v>0</v>
          </cell>
          <cell r="I2132">
            <v>0</v>
          </cell>
        </row>
        <row r="2133">
          <cell r="F2133" t="str">
            <v xml:space="preserve"> 0</v>
          </cell>
          <cell r="G2133">
            <v>0</v>
          </cell>
          <cell r="H2133">
            <v>0</v>
          </cell>
          <cell r="I2133">
            <v>0</v>
          </cell>
        </row>
        <row r="2134">
          <cell r="F2134" t="str">
            <v xml:space="preserve"> 0</v>
          </cell>
          <cell r="G2134">
            <v>0</v>
          </cell>
          <cell r="H2134">
            <v>0</v>
          </cell>
          <cell r="I2134">
            <v>0</v>
          </cell>
        </row>
        <row r="2135">
          <cell r="F2135" t="str">
            <v xml:space="preserve"> 0</v>
          </cell>
          <cell r="G2135">
            <v>0</v>
          </cell>
          <cell r="H2135">
            <v>0</v>
          </cell>
          <cell r="I2135">
            <v>0</v>
          </cell>
        </row>
        <row r="2136">
          <cell r="F2136" t="str">
            <v xml:space="preserve"> 0</v>
          </cell>
          <cell r="G2136">
            <v>0</v>
          </cell>
          <cell r="H2136">
            <v>0</v>
          </cell>
          <cell r="I2136">
            <v>0</v>
          </cell>
        </row>
        <row r="2137">
          <cell r="F2137" t="str">
            <v xml:space="preserve"> 0</v>
          </cell>
          <cell r="G2137">
            <v>0</v>
          </cell>
          <cell r="H2137">
            <v>0</v>
          </cell>
          <cell r="I2137">
            <v>0</v>
          </cell>
        </row>
        <row r="2138">
          <cell r="F2138" t="str">
            <v xml:space="preserve"> 0</v>
          </cell>
          <cell r="G2138">
            <v>0</v>
          </cell>
          <cell r="H2138">
            <v>0</v>
          </cell>
          <cell r="I2138">
            <v>0</v>
          </cell>
        </row>
        <row r="2139">
          <cell r="F2139" t="str">
            <v xml:space="preserve"> 0</v>
          </cell>
          <cell r="G2139">
            <v>0</v>
          </cell>
          <cell r="H2139">
            <v>0</v>
          </cell>
          <cell r="I2139">
            <v>0</v>
          </cell>
        </row>
        <row r="2140">
          <cell r="F2140" t="str">
            <v xml:space="preserve"> 0</v>
          </cell>
          <cell r="G2140">
            <v>0</v>
          </cell>
          <cell r="H2140">
            <v>0</v>
          </cell>
          <cell r="I2140">
            <v>0</v>
          </cell>
        </row>
        <row r="2141">
          <cell r="F2141" t="str">
            <v xml:space="preserve"> 0</v>
          </cell>
          <cell r="G2141">
            <v>0</v>
          </cell>
          <cell r="H2141">
            <v>0</v>
          </cell>
          <cell r="I2141">
            <v>0</v>
          </cell>
        </row>
        <row r="2142">
          <cell r="F2142" t="str">
            <v xml:space="preserve"> 0</v>
          </cell>
          <cell r="G2142">
            <v>0</v>
          </cell>
          <cell r="H2142">
            <v>0</v>
          </cell>
          <cell r="I2142">
            <v>0</v>
          </cell>
        </row>
        <row r="2143">
          <cell r="F2143" t="str">
            <v xml:space="preserve"> 0</v>
          </cell>
          <cell r="G2143">
            <v>0</v>
          </cell>
          <cell r="H2143">
            <v>0</v>
          </cell>
          <cell r="I2143">
            <v>0</v>
          </cell>
        </row>
        <row r="2144">
          <cell r="F2144" t="str">
            <v xml:space="preserve"> 0</v>
          </cell>
          <cell r="G2144">
            <v>0</v>
          </cell>
          <cell r="H2144">
            <v>0</v>
          </cell>
          <cell r="I2144">
            <v>0</v>
          </cell>
        </row>
        <row r="2145">
          <cell r="F2145" t="str">
            <v xml:space="preserve"> 0</v>
          </cell>
          <cell r="G2145">
            <v>0</v>
          </cell>
          <cell r="H2145">
            <v>0</v>
          </cell>
          <cell r="I2145">
            <v>0</v>
          </cell>
        </row>
        <row r="2146">
          <cell r="F2146" t="str">
            <v xml:space="preserve"> 0</v>
          </cell>
          <cell r="G2146">
            <v>0</v>
          </cell>
          <cell r="H2146">
            <v>0</v>
          </cell>
          <cell r="I2146">
            <v>0</v>
          </cell>
        </row>
        <row r="2147">
          <cell r="F2147" t="str">
            <v xml:space="preserve"> 0</v>
          </cell>
          <cell r="G2147">
            <v>0</v>
          </cell>
          <cell r="H2147">
            <v>0</v>
          </cell>
          <cell r="I2147">
            <v>0</v>
          </cell>
        </row>
        <row r="2148">
          <cell r="F2148" t="str">
            <v xml:space="preserve"> 0</v>
          </cell>
          <cell r="G2148">
            <v>0</v>
          </cell>
          <cell r="H2148">
            <v>0</v>
          </cell>
          <cell r="I2148">
            <v>0</v>
          </cell>
        </row>
        <row r="2149">
          <cell r="F2149" t="str">
            <v xml:space="preserve"> 0</v>
          </cell>
          <cell r="G2149">
            <v>0</v>
          </cell>
          <cell r="H2149">
            <v>0</v>
          </cell>
          <cell r="I2149">
            <v>0</v>
          </cell>
        </row>
        <row r="2150">
          <cell r="F2150" t="str">
            <v xml:space="preserve"> 0</v>
          </cell>
          <cell r="G2150">
            <v>0</v>
          </cell>
          <cell r="H2150">
            <v>0</v>
          </cell>
          <cell r="I2150">
            <v>0</v>
          </cell>
        </row>
        <row r="2151">
          <cell r="F2151" t="str">
            <v xml:space="preserve"> 0</v>
          </cell>
          <cell r="G2151">
            <v>0</v>
          </cell>
          <cell r="H2151">
            <v>0</v>
          </cell>
          <cell r="I2151">
            <v>0</v>
          </cell>
        </row>
        <row r="2152">
          <cell r="F2152" t="str">
            <v xml:space="preserve"> 0</v>
          </cell>
          <cell r="G2152">
            <v>0</v>
          </cell>
          <cell r="H2152">
            <v>0</v>
          </cell>
          <cell r="I2152">
            <v>0</v>
          </cell>
        </row>
        <row r="2153">
          <cell r="F2153" t="str">
            <v xml:space="preserve"> 0</v>
          </cell>
          <cell r="G2153">
            <v>0</v>
          </cell>
          <cell r="H2153">
            <v>0</v>
          </cell>
          <cell r="I2153">
            <v>0</v>
          </cell>
        </row>
        <row r="2154">
          <cell r="F2154" t="str">
            <v xml:space="preserve"> 0</v>
          </cell>
          <cell r="G2154">
            <v>0</v>
          </cell>
          <cell r="H2154">
            <v>0</v>
          </cell>
          <cell r="I2154">
            <v>0</v>
          </cell>
        </row>
        <row r="2155">
          <cell r="F2155" t="str">
            <v xml:space="preserve"> 0</v>
          </cell>
          <cell r="G2155">
            <v>0</v>
          </cell>
          <cell r="H2155">
            <v>0</v>
          </cell>
          <cell r="I2155">
            <v>0</v>
          </cell>
        </row>
        <row r="2156">
          <cell r="F2156" t="str">
            <v xml:space="preserve"> 0</v>
          </cell>
          <cell r="G2156">
            <v>0</v>
          </cell>
          <cell r="H2156">
            <v>0</v>
          </cell>
          <cell r="I2156">
            <v>0</v>
          </cell>
        </row>
        <row r="2157">
          <cell r="F2157" t="str">
            <v xml:space="preserve"> 0</v>
          </cell>
          <cell r="G2157">
            <v>0</v>
          </cell>
          <cell r="H2157">
            <v>0</v>
          </cell>
          <cell r="I2157">
            <v>0</v>
          </cell>
        </row>
        <row r="2158">
          <cell r="F2158" t="str">
            <v xml:space="preserve"> 0</v>
          </cell>
          <cell r="G2158">
            <v>0</v>
          </cell>
          <cell r="H2158">
            <v>0</v>
          </cell>
          <cell r="I2158">
            <v>0</v>
          </cell>
        </row>
        <row r="2159">
          <cell r="F2159" t="str">
            <v xml:space="preserve"> 0</v>
          </cell>
          <cell r="G2159">
            <v>0</v>
          </cell>
          <cell r="H2159">
            <v>0</v>
          </cell>
          <cell r="I2159">
            <v>0</v>
          </cell>
        </row>
        <row r="2160">
          <cell r="F2160" t="str">
            <v xml:space="preserve"> 0</v>
          </cell>
          <cell r="G2160">
            <v>0</v>
          </cell>
          <cell r="H2160">
            <v>0</v>
          </cell>
          <cell r="I2160">
            <v>0</v>
          </cell>
        </row>
        <row r="2161">
          <cell r="F2161" t="str">
            <v xml:space="preserve"> 0</v>
          </cell>
          <cell r="G2161">
            <v>0</v>
          </cell>
          <cell r="H2161">
            <v>0</v>
          </cell>
          <cell r="I2161">
            <v>0</v>
          </cell>
        </row>
        <row r="2162">
          <cell r="F2162" t="str">
            <v xml:space="preserve"> 0</v>
          </cell>
          <cell r="G2162">
            <v>0</v>
          </cell>
          <cell r="H2162">
            <v>0</v>
          </cell>
          <cell r="I2162">
            <v>0</v>
          </cell>
        </row>
        <row r="2163">
          <cell r="F2163" t="str">
            <v xml:space="preserve"> 0</v>
          </cell>
          <cell r="G2163">
            <v>0</v>
          </cell>
          <cell r="H2163">
            <v>0</v>
          </cell>
          <cell r="I2163">
            <v>0</v>
          </cell>
        </row>
        <row r="2164">
          <cell r="F2164" t="str">
            <v xml:space="preserve"> 0</v>
          </cell>
          <cell r="G2164">
            <v>0</v>
          </cell>
          <cell r="H2164">
            <v>0</v>
          </cell>
          <cell r="I2164">
            <v>0</v>
          </cell>
        </row>
        <row r="2165">
          <cell r="F2165" t="str">
            <v xml:space="preserve"> 0</v>
          </cell>
          <cell r="G2165">
            <v>0</v>
          </cell>
          <cell r="H2165">
            <v>0</v>
          </cell>
          <cell r="I2165">
            <v>0</v>
          </cell>
        </row>
        <row r="2166">
          <cell r="F2166" t="str">
            <v xml:space="preserve"> 0</v>
          </cell>
          <cell r="G2166">
            <v>0</v>
          </cell>
          <cell r="H2166">
            <v>0</v>
          </cell>
          <cell r="I2166">
            <v>0</v>
          </cell>
        </row>
        <row r="2167">
          <cell r="F2167" t="str">
            <v xml:space="preserve"> 0</v>
          </cell>
          <cell r="G2167">
            <v>0</v>
          </cell>
          <cell r="H2167">
            <v>0</v>
          </cell>
          <cell r="I2167">
            <v>0</v>
          </cell>
        </row>
        <row r="2168">
          <cell r="F2168" t="str">
            <v xml:space="preserve"> 0</v>
          </cell>
          <cell r="G2168">
            <v>0</v>
          </cell>
          <cell r="H2168">
            <v>0</v>
          </cell>
          <cell r="I2168">
            <v>0</v>
          </cell>
        </row>
        <row r="2169">
          <cell r="F2169" t="str">
            <v xml:space="preserve"> 0</v>
          </cell>
          <cell r="G2169">
            <v>0</v>
          </cell>
          <cell r="H2169">
            <v>0</v>
          </cell>
          <cell r="I2169">
            <v>0</v>
          </cell>
        </row>
        <row r="2170">
          <cell r="F2170" t="str">
            <v xml:space="preserve"> 0</v>
          </cell>
          <cell r="G2170">
            <v>0</v>
          </cell>
          <cell r="H2170">
            <v>0</v>
          </cell>
          <cell r="I2170">
            <v>0</v>
          </cell>
        </row>
        <row r="2171">
          <cell r="F2171" t="str">
            <v xml:space="preserve"> 0</v>
          </cell>
          <cell r="G2171">
            <v>0</v>
          </cell>
          <cell r="H2171">
            <v>0</v>
          </cell>
          <cell r="I2171">
            <v>0</v>
          </cell>
        </row>
        <row r="2172">
          <cell r="F2172" t="str">
            <v xml:space="preserve"> 0</v>
          </cell>
          <cell r="G2172">
            <v>0</v>
          </cell>
          <cell r="H2172">
            <v>0</v>
          </cell>
          <cell r="I2172">
            <v>0</v>
          </cell>
        </row>
        <row r="2173">
          <cell r="F2173" t="str">
            <v xml:space="preserve"> 0</v>
          </cell>
          <cell r="G2173">
            <v>0</v>
          </cell>
          <cell r="H2173">
            <v>0</v>
          </cell>
          <cell r="I2173">
            <v>0</v>
          </cell>
        </row>
        <row r="2174">
          <cell r="F2174" t="str">
            <v xml:space="preserve"> 0</v>
          </cell>
          <cell r="G2174">
            <v>0</v>
          </cell>
          <cell r="H2174">
            <v>0</v>
          </cell>
          <cell r="I2174">
            <v>0</v>
          </cell>
        </row>
        <row r="2175">
          <cell r="F2175" t="str">
            <v xml:space="preserve"> 0</v>
          </cell>
          <cell r="G2175">
            <v>0</v>
          </cell>
          <cell r="H2175">
            <v>0</v>
          </cell>
          <cell r="I2175">
            <v>0</v>
          </cell>
        </row>
        <row r="2176">
          <cell r="F2176" t="str">
            <v xml:space="preserve"> 0</v>
          </cell>
          <cell r="G2176">
            <v>0</v>
          </cell>
          <cell r="H2176">
            <v>0</v>
          </cell>
          <cell r="I2176">
            <v>0</v>
          </cell>
        </row>
        <row r="2177">
          <cell r="F2177" t="str">
            <v xml:space="preserve"> 0</v>
          </cell>
          <cell r="G2177">
            <v>0</v>
          </cell>
          <cell r="H2177">
            <v>0</v>
          </cell>
          <cell r="I2177">
            <v>0</v>
          </cell>
        </row>
        <row r="2178">
          <cell r="F2178" t="str">
            <v xml:space="preserve"> 0</v>
          </cell>
          <cell r="G2178">
            <v>0</v>
          </cell>
          <cell r="H2178">
            <v>0</v>
          </cell>
          <cell r="I2178">
            <v>0</v>
          </cell>
        </row>
        <row r="2179">
          <cell r="F2179" t="str">
            <v xml:space="preserve"> 0</v>
          </cell>
          <cell r="G2179">
            <v>0</v>
          </cell>
          <cell r="H2179">
            <v>0</v>
          </cell>
          <cell r="I2179">
            <v>0</v>
          </cell>
        </row>
        <row r="2180">
          <cell r="F2180" t="str">
            <v xml:space="preserve"> 0</v>
          </cell>
          <cell r="G2180">
            <v>0</v>
          </cell>
          <cell r="H2180">
            <v>0</v>
          </cell>
          <cell r="I2180">
            <v>0</v>
          </cell>
        </row>
        <row r="2181">
          <cell r="F2181" t="str">
            <v xml:space="preserve"> 0</v>
          </cell>
          <cell r="G2181">
            <v>0</v>
          </cell>
          <cell r="H2181">
            <v>0</v>
          </cell>
          <cell r="I2181">
            <v>0</v>
          </cell>
        </row>
        <row r="2182">
          <cell r="F2182" t="str">
            <v xml:space="preserve"> 0</v>
          </cell>
          <cell r="G2182">
            <v>0</v>
          </cell>
          <cell r="H2182">
            <v>0</v>
          </cell>
          <cell r="I2182">
            <v>0</v>
          </cell>
        </row>
        <row r="2183">
          <cell r="F2183" t="str">
            <v xml:space="preserve"> 0</v>
          </cell>
          <cell r="G2183">
            <v>0</v>
          </cell>
          <cell r="H2183">
            <v>0</v>
          </cell>
          <cell r="I2183">
            <v>0</v>
          </cell>
        </row>
        <row r="2184">
          <cell r="F2184" t="str">
            <v xml:space="preserve"> 0</v>
          </cell>
          <cell r="G2184">
            <v>0</v>
          </cell>
          <cell r="H2184">
            <v>0</v>
          </cell>
          <cell r="I2184">
            <v>0</v>
          </cell>
        </row>
        <row r="2185">
          <cell r="F2185" t="str">
            <v xml:space="preserve"> 0</v>
          </cell>
          <cell r="G2185">
            <v>0</v>
          </cell>
          <cell r="H2185">
            <v>0</v>
          </cell>
          <cell r="I2185">
            <v>0</v>
          </cell>
        </row>
        <row r="2186">
          <cell r="F2186" t="str">
            <v xml:space="preserve"> 0</v>
          </cell>
          <cell r="G2186">
            <v>0</v>
          </cell>
          <cell r="H2186">
            <v>0</v>
          </cell>
          <cell r="I2186">
            <v>0</v>
          </cell>
        </row>
        <row r="2187">
          <cell r="F2187" t="str">
            <v xml:space="preserve"> 0</v>
          </cell>
          <cell r="G2187">
            <v>0</v>
          </cell>
          <cell r="H2187">
            <v>0</v>
          </cell>
          <cell r="I2187">
            <v>0</v>
          </cell>
        </row>
        <row r="2188">
          <cell r="F2188" t="str">
            <v xml:space="preserve"> 0</v>
          </cell>
          <cell r="G2188">
            <v>0</v>
          </cell>
          <cell r="H2188">
            <v>0</v>
          </cell>
          <cell r="I2188">
            <v>0</v>
          </cell>
        </row>
        <row r="2189">
          <cell r="F2189" t="str">
            <v xml:space="preserve"> 0</v>
          </cell>
          <cell r="G2189">
            <v>0</v>
          </cell>
          <cell r="H2189">
            <v>0</v>
          </cell>
          <cell r="I2189">
            <v>0</v>
          </cell>
        </row>
        <row r="2190">
          <cell r="F2190" t="str">
            <v xml:space="preserve"> 0</v>
          </cell>
          <cell r="G2190">
            <v>0</v>
          </cell>
          <cell r="H2190">
            <v>0</v>
          </cell>
          <cell r="I2190">
            <v>0</v>
          </cell>
        </row>
        <row r="2191">
          <cell r="F2191" t="str">
            <v xml:space="preserve"> 0</v>
          </cell>
          <cell r="G2191">
            <v>0</v>
          </cell>
          <cell r="H2191">
            <v>0</v>
          </cell>
          <cell r="I2191">
            <v>0</v>
          </cell>
        </row>
        <row r="2192">
          <cell r="F2192" t="str">
            <v xml:space="preserve"> 0</v>
          </cell>
          <cell r="G2192">
            <v>0</v>
          </cell>
          <cell r="H2192">
            <v>0</v>
          </cell>
          <cell r="I2192">
            <v>0</v>
          </cell>
        </row>
        <row r="2193">
          <cell r="F2193" t="str">
            <v xml:space="preserve"> 0</v>
          </cell>
          <cell r="G2193">
            <v>0</v>
          </cell>
          <cell r="H2193">
            <v>0</v>
          </cell>
          <cell r="I2193">
            <v>0</v>
          </cell>
        </row>
        <row r="2194">
          <cell r="F2194" t="str">
            <v xml:space="preserve"> 0</v>
          </cell>
          <cell r="G2194">
            <v>0</v>
          </cell>
          <cell r="H2194">
            <v>0</v>
          </cell>
          <cell r="I2194">
            <v>0</v>
          </cell>
        </row>
        <row r="2195">
          <cell r="F2195" t="str">
            <v xml:space="preserve"> 0</v>
          </cell>
          <cell r="G2195">
            <v>0</v>
          </cell>
          <cell r="H2195">
            <v>0</v>
          </cell>
          <cell r="I2195">
            <v>0</v>
          </cell>
        </row>
        <row r="2196">
          <cell r="F2196" t="str">
            <v xml:space="preserve"> 0</v>
          </cell>
          <cell r="G2196">
            <v>0</v>
          </cell>
          <cell r="H2196">
            <v>0</v>
          </cell>
          <cell r="I2196">
            <v>0</v>
          </cell>
        </row>
        <row r="2197">
          <cell r="F2197" t="str">
            <v xml:space="preserve"> 0</v>
          </cell>
          <cell r="G2197">
            <v>0</v>
          </cell>
          <cell r="H2197">
            <v>0</v>
          </cell>
          <cell r="I2197">
            <v>0</v>
          </cell>
        </row>
        <row r="2198">
          <cell r="F2198" t="str">
            <v xml:space="preserve"> 0</v>
          </cell>
          <cell r="G2198">
            <v>0</v>
          </cell>
          <cell r="H2198">
            <v>0</v>
          </cell>
          <cell r="I2198">
            <v>0</v>
          </cell>
        </row>
        <row r="2199">
          <cell r="F2199" t="str">
            <v xml:space="preserve"> 0</v>
          </cell>
          <cell r="G2199">
            <v>0</v>
          </cell>
          <cell r="H2199">
            <v>0</v>
          </cell>
          <cell r="I2199">
            <v>0</v>
          </cell>
        </row>
        <row r="2200">
          <cell r="F2200" t="str">
            <v xml:space="preserve"> 0</v>
          </cell>
          <cell r="G2200">
            <v>0</v>
          </cell>
          <cell r="H2200">
            <v>0</v>
          </cell>
          <cell r="I2200">
            <v>0</v>
          </cell>
        </row>
        <row r="2201">
          <cell r="F2201" t="str">
            <v xml:space="preserve"> 0</v>
          </cell>
          <cell r="G2201">
            <v>0</v>
          </cell>
          <cell r="H2201">
            <v>0</v>
          </cell>
          <cell r="I2201">
            <v>0</v>
          </cell>
        </row>
        <row r="2202">
          <cell r="F2202" t="str">
            <v xml:space="preserve"> 0</v>
          </cell>
          <cell r="G2202">
            <v>0</v>
          </cell>
          <cell r="H2202">
            <v>0</v>
          </cell>
          <cell r="I2202">
            <v>0</v>
          </cell>
        </row>
        <row r="2203">
          <cell r="F2203" t="str">
            <v xml:space="preserve"> 0</v>
          </cell>
          <cell r="G2203">
            <v>0</v>
          </cell>
          <cell r="H2203">
            <v>0</v>
          </cell>
          <cell r="I2203">
            <v>0</v>
          </cell>
        </row>
        <row r="2204">
          <cell r="F2204" t="str">
            <v xml:space="preserve"> 0</v>
          </cell>
          <cell r="G2204">
            <v>0</v>
          </cell>
          <cell r="H2204">
            <v>0</v>
          </cell>
          <cell r="I2204">
            <v>0</v>
          </cell>
        </row>
        <row r="2205">
          <cell r="F2205" t="str">
            <v xml:space="preserve"> 0</v>
          </cell>
          <cell r="G2205">
            <v>0</v>
          </cell>
          <cell r="H2205">
            <v>0</v>
          </cell>
          <cell r="I2205">
            <v>0</v>
          </cell>
        </row>
        <row r="2206">
          <cell r="F2206" t="str">
            <v xml:space="preserve"> 0</v>
          </cell>
          <cell r="G2206">
            <v>0</v>
          </cell>
          <cell r="H2206">
            <v>0</v>
          </cell>
          <cell r="I2206">
            <v>0</v>
          </cell>
        </row>
        <row r="2207">
          <cell r="F2207" t="str">
            <v xml:space="preserve"> 0</v>
          </cell>
          <cell r="G2207">
            <v>0</v>
          </cell>
          <cell r="H2207">
            <v>0</v>
          </cell>
          <cell r="I2207">
            <v>0</v>
          </cell>
        </row>
        <row r="2208">
          <cell r="F2208" t="str">
            <v xml:space="preserve"> 0</v>
          </cell>
          <cell r="G2208">
            <v>0</v>
          </cell>
          <cell r="H2208">
            <v>0</v>
          </cell>
          <cell r="I2208">
            <v>0</v>
          </cell>
        </row>
        <row r="2209">
          <cell r="F2209" t="str">
            <v xml:space="preserve"> 0</v>
          </cell>
          <cell r="G2209">
            <v>0</v>
          </cell>
          <cell r="H2209">
            <v>0</v>
          </cell>
          <cell r="I2209">
            <v>0</v>
          </cell>
        </row>
        <row r="2210">
          <cell r="F2210" t="str">
            <v xml:space="preserve"> 0</v>
          </cell>
          <cell r="G2210">
            <v>0</v>
          </cell>
          <cell r="H2210">
            <v>0</v>
          </cell>
          <cell r="I2210">
            <v>0</v>
          </cell>
        </row>
        <row r="2211">
          <cell r="F2211" t="str">
            <v xml:space="preserve"> 0</v>
          </cell>
          <cell r="G2211">
            <v>0</v>
          </cell>
          <cell r="H2211">
            <v>0</v>
          </cell>
          <cell r="I2211">
            <v>0</v>
          </cell>
        </row>
        <row r="2212">
          <cell r="F2212" t="str">
            <v xml:space="preserve"> 0</v>
          </cell>
          <cell r="G2212">
            <v>0</v>
          </cell>
          <cell r="H2212">
            <v>0</v>
          </cell>
          <cell r="I2212">
            <v>0</v>
          </cell>
        </row>
        <row r="2213">
          <cell r="F2213" t="str">
            <v xml:space="preserve"> 0</v>
          </cell>
          <cell r="G2213">
            <v>0</v>
          </cell>
          <cell r="H2213">
            <v>0</v>
          </cell>
          <cell r="I2213">
            <v>0</v>
          </cell>
        </row>
        <row r="2214">
          <cell r="F2214" t="str">
            <v xml:space="preserve"> 0</v>
          </cell>
          <cell r="G2214">
            <v>0</v>
          </cell>
          <cell r="H2214">
            <v>0</v>
          </cell>
          <cell r="I2214">
            <v>0</v>
          </cell>
        </row>
        <row r="2215">
          <cell r="F2215" t="str">
            <v xml:space="preserve"> 0</v>
          </cell>
          <cell r="G2215">
            <v>0</v>
          </cell>
          <cell r="H2215">
            <v>0</v>
          </cell>
          <cell r="I2215">
            <v>0</v>
          </cell>
        </row>
        <row r="2216">
          <cell r="F2216" t="str">
            <v xml:space="preserve"> 0</v>
          </cell>
          <cell r="G2216">
            <v>0</v>
          </cell>
          <cell r="H2216">
            <v>0</v>
          </cell>
          <cell r="I2216">
            <v>0</v>
          </cell>
        </row>
        <row r="2217">
          <cell r="F2217" t="str">
            <v xml:space="preserve"> 0</v>
          </cell>
          <cell r="G2217">
            <v>0</v>
          </cell>
          <cell r="H2217">
            <v>0</v>
          </cell>
          <cell r="I2217">
            <v>0</v>
          </cell>
        </row>
        <row r="2218">
          <cell r="F2218" t="str">
            <v xml:space="preserve"> 0</v>
          </cell>
          <cell r="G2218">
            <v>0</v>
          </cell>
          <cell r="H2218">
            <v>0</v>
          </cell>
          <cell r="I2218">
            <v>0</v>
          </cell>
        </row>
        <row r="2219">
          <cell r="F2219" t="str">
            <v xml:space="preserve"> 0</v>
          </cell>
          <cell r="G2219">
            <v>0</v>
          </cell>
          <cell r="H2219">
            <v>0</v>
          </cell>
          <cell r="I2219">
            <v>0</v>
          </cell>
        </row>
        <row r="2220">
          <cell r="F2220" t="str">
            <v xml:space="preserve"> 0</v>
          </cell>
          <cell r="G2220">
            <v>0</v>
          </cell>
          <cell r="H2220">
            <v>0</v>
          </cell>
          <cell r="I2220">
            <v>0</v>
          </cell>
        </row>
        <row r="2221">
          <cell r="F2221" t="str">
            <v xml:space="preserve"> 0</v>
          </cell>
          <cell r="G2221">
            <v>0</v>
          </cell>
          <cell r="H2221">
            <v>0</v>
          </cell>
          <cell r="I2221">
            <v>0</v>
          </cell>
        </row>
        <row r="2222">
          <cell r="F2222" t="str">
            <v xml:space="preserve"> 0</v>
          </cell>
          <cell r="G2222">
            <v>0</v>
          </cell>
          <cell r="H2222">
            <v>0</v>
          </cell>
          <cell r="I2222">
            <v>0</v>
          </cell>
        </row>
        <row r="2223">
          <cell r="F2223" t="str">
            <v xml:space="preserve"> 0</v>
          </cell>
          <cell r="G2223">
            <v>0</v>
          </cell>
          <cell r="H2223">
            <v>0</v>
          </cell>
          <cell r="I2223">
            <v>0</v>
          </cell>
        </row>
        <row r="2224">
          <cell r="F2224" t="str">
            <v xml:space="preserve"> 0</v>
          </cell>
          <cell r="G2224">
            <v>0</v>
          </cell>
          <cell r="H2224">
            <v>0</v>
          </cell>
          <cell r="I2224">
            <v>0</v>
          </cell>
        </row>
        <row r="2225">
          <cell r="F2225" t="str">
            <v xml:space="preserve"> 0</v>
          </cell>
          <cell r="G2225">
            <v>0</v>
          </cell>
          <cell r="H2225">
            <v>0</v>
          </cell>
          <cell r="I2225">
            <v>0</v>
          </cell>
        </row>
        <row r="2226">
          <cell r="F2226" t="str">
            <v xml:space="preserve"> 0</v>
          </cell>
          <cell r="G2226">
            <v>0</v>
          </cell>
          <cell r="H2226">
            <v>0</v>
          </cell>
          <cell r="I2226">
            <v>0</v>
          </cell>
        </row>
        <row r="2227">
          <cell r="F2227" t="str">
            <v xml:space="preserve"> 0</v>
          </cell>
          <cell r="G2227">
            <v>0</v>
          </cell>
          <cell r="H2227">
            <v>0</v>
          </cell>
          <cell r="I2227">
            <v>0</v>
          </cell>
        </row>
        <row r="2228">
          <cell r="F2228" t="str">
            <v xml:space="preserve"> 0</v>
          </cell>
          <cell r="G2228">
            <v>0</v>
          </cell>
          <cell r="H2228">
            <v>0</v>
          </cell>
          <cell r="I2228">
            <v>0</v>
          </cell>
        </row>
        <row r="2229">
          <cell r="F2229" t="str">
            <v xml:space="preserve"> 0</v>
          </cell>
          <cell r="G2229">
            <v>0</v>
          </cell>
          <cell r="H2229">
            <v>0</v>
          </cell>
          <cell r="I2229">
            <v>0</v>
          </cell>
        </row>
        <row r="2230">
          <cell r="F2230" t="str">
            <v xml:space="preserve"> 0</v>
          </cell>
          <cell r="G2230">
            <v>0</v>
          </cell>
          <cell r="H2230">
            <v>0</v>
          </cell>
          <cell r="I2230">
            <v>0</v>
          </cell>
        </row>
        <row r="2231">
          <cell r="F2231" t="str">
            <v xml:space="preserve"> 0</v>
          </cell>
          <cell r="G2231">
            <v>0</v>
          </cell>
          <cell r="H2231">
            <v>0</v>
          </cell>
          <cell r="I2231">
            <v>0</v>
          </cell>
        </row>
        <row r="2232">
          <cell r="F2232" t="str">
            <v xml:space="preserve"> 0</v>
          </cell>
          <cell r="G2232">
            <v>0</v>
          </cell>
          <cell r="H2232">
            <v>0</v>
          </cell>
          <cell r="I2232">
            <v>0</v>
          </cell>
        </row>
        <row r="2233">
          <cell r="F2233" t="str">
            <v xml:space="preserve"> 0</v>
          </cell>
          <cell r="G2233">
            <v>0</v>
          </cell>
          <cell r="H2233">
            <v>0</v>
          </cell>
          <cell r="I2233">
            <v>0</v>
          </cell>
        </row>
        <row r="2234">
          <cell r="F2234" t="str">
            <v xml:space="preserve"> 0</v>
          </cell>
          <cell r="G2234">
            <v>0</v>
          </cell>
          <cell r="H2234">
            <v>0</v>
          </cell>
          <cell r="I2234">
            <v>0</v>
          </cell>
        </row>
        <row r="2235">
          <cell r="F2235" t="str">
            <v xml:space="preserve"> 0</v>
          </cell>
          <cell r="G2235">
            <v>0</v>
          </cell>
          <cell r="H2235">
            <v>0</v>
          </cell>
          <cell r="I2235">
            <v>0</v>
          </cell>
        </row>
        <row r="2236">
          <cell r="F2236" t="str">
            <v xml:space="preserve"> 0</v>
          </cell>
          <cell r="G2236">
            <v>0</v>
          </cell>
          <cell r="H2236">
            <v>0</v>
          </cell>
          <cell r="I2236">
            <v>0</v>
          </cell>
        </row>
        <row r="2237">
          <cell r="F2237" t="str">
            <v xml:space="preserve"> 0</v>
          </cell>
          <cell r="G2237">
            <v>0</v>
          </cell>
          <cell r="H2237">
            <v>0</v>
          </cell>
          <cell r="I2237">
            <v>0</v>
          </cell>
        </row>
        <row r="2238">
          <cell r="F2238" t="str">
            <v xml:space="preserve"> 0</v>
          </cell>
          <cell r="G2238">
            <v>0</v>
          </cell>
          <cell r="H2238">
            <v>0</v>
          </cell>
          <cell r="I2238">
            <v>0</v>
          </cell>
        </row>
        <row r="2239">
          <cell r="F2239" t="str">
            <v xml:space="preserve"> 0</v>
          </cell>
          <cell r="G2239">
            <v>0</v>
          </cell>
          <cell r="H2239">
            <v>0</v>
          </cell>
          <cell r="I2239">
            <v>0</v>
          </cell>
        </row>
        <row r="2240">
          <cell r="F2240" t="str">
            <v xml:space="preserve"> 0</v>
          </cell>
          <cell r="G2240">
            <v>0</v>
          </cell>
          <cell r="H2240">
            <v>0</v>
          </cell>
          <cell r="I2240">
            <v>0</v>
          </cell>
        </row>
        <row r="2241">
          <cell r="F2241" t="str">
            <v xml:space="preserve"> 0</v>
          </cell>
          <cell r="G2241">
            <v>0</v>
          </cell>
          <cell r="H2241">
            <v>0</v>
          </cell>
          <cell r="I2241">
            <v>0</v>
          </cell>
        </row>
        <row r="2242">
          <cell r="F2242" t="str">
            <v xml:space="preserve"> 0</v>
          </cell>
          <cell r="G2242">
            <v>0</v>
          </cell>
          <cell r="H2242">
            <v>0</v>
          </cell>
          <cell r="I2242">
            <v>0</v>
          </cell>
        </row>
        <row r="2243">
          <cell r="F2243" t="str">
            <v xml:space="preserve"> 0</v>
          </cell>
          <cell r="G2243">
            <v>0</v>
          </cell>
          <cell r="H2243">
            <v>0</v>
          </cell>
          <cell r="I2243">
            <v>0</v>
          </cell>
        </row>
        <row r="2244">
          <cell r="F2244" t="str">
            <v xml:space="preserve"> 0</v>
          </cell>
          <cell r="G2244">
            <v>0</v>
          </cell>
          <cell r="H2244">
            <v>0</v>
          </cell>
          <cell r="I2244">
            <v>0</v>
          </cell>
        </row>
        <row r="2245">
          <cell r="F2245" t="str">
            <v xml:space="preserve"> 0</v>
          </cell>
          <cell r="G2245">
            <v>0</v>
          </cell>
          <cell r="H2245">
            <v>0</v>
          </cell>
          <cell r="I2245">
            <v>0</v>
          </cell>
        </row>
        <row r="2246">
          <cell r="F2246" t="str">
            <v xml:space="preserve"> 0</v>
          </cell>
          <cell r="G2246">
            <v>0</v>
          </cell>
          <cell r="H2246">
            <v>0</v>
          </cell>
          <cell r="I2246">
            <v>0</v>
          </cell>
        </row>
        <row r="2247">
          <cell r="F2247" t="str">
            <v xml:space="preserve"> 0</v>
          </cell>
          <cell r="G2247">
            <v>0</v>
          </cell>
          <cell r="H2247">
            <v>0</v>
          </cell>
          <cell r="I2247">
            <v>0</v>
          </cell>
        </row>
        <row r="2248">
          <cell r="F2248" t="str">
            <v xml:space="preserve"> 0</v>
          </cell>
          <cell r="G2248">
            <v>0</v>
          </cell>
          <cell r="H2248">
            <v>0</v>
          </cell>
          <cell r="I2248">
            <v>0</v>
          </cell>
        </row>
        <row r="2249">
          <cell r="F2249" t="str">
            <v xml:space="preserve"> 0</v>
          </cell>
          <cell r="G2249">
            <v>0</v>
          </cell>
          <cell r="H2249">
            <v>0</v>
          </cell>
          <cell r="I2249">
            <v>0</v>
          </cell>
        </row>
        <row r="2250">
          <cell r="F2250" t="str">
            <v xml:space="preserve"> 0</v>
          </cell>
          <cell r="G2250">
            <v>0</v>
          </cell>
          <cell r="H2250">
            <v>0</v>
          </cell>
          <cell r="I2250">
            <v>0</v>
          </cell>
        </row>
        <row r="2251">
          <cell r="F2251" t="str">
            <v xml:space="preserve"> 0</v>
          </cell>
          <cell r="G2251">
            <v>0</v>
          </cell>
          <cell r="H2251">
            <v>0</v>
          </cell>
          <cell r="I2251">
            <v>0</v>
          </cell>
        </row>
        <row r="2252">
          <cell r="F2252" t="str">
            <v xml:space="preserve"> 0</v>
          </cell>
          <cell r="G2252">
            <v>0</v>
          </cell>
          <cell r="H2252">
            <v>0</v>
          </cell>
          <cell r="I2252">
            <v>0</v>
          </cell>
        </row>
        <row r="2253">
          <cell r="F2253" t="str">
            <v xml:space="preserve"> 0</v>
          </cell>
          <cell r="G2253">
            <v>0</v>
          </cell>
          <cell r="H2253">
            <v>0</v>
          </cell>
          <cell r="I2253">
            <v>0</v>
          </cell>
        </row>
        <row r="2254">
          <cell r="F2254" t="str">
            <v xml:space="preserve"> 0</v>
          </cell>
          <cell r="G2254">
            <v>0</v>
          </cell>
          <cell r="H2254">
            <v>0</v>
          </cell>
          <cell r="I2254">
            <v>0</v>
          </cell>
        </row>
        <row r="2255">
          <cell r="F2255" t="str">
            <v xml:space="preserve"> 0</v>
          </cell>
          <cell r="G2255">
            <v>0</v>
          </cell>
          <cell r="H2255">
            <v>0</v>
          </cell>
          <cell r="I2255">
            <v>0</v>
          </cell>
        </row>
        <row r="2256">
          <cell r="F2256" t="str">
            <v xml:space="preserve"> 0</v>
          </cell>
          <cell r="G2256">
            <v>0</v>
          </cell>
          <cell r="H2256">
            <v>0</v>
          </cell>
          <cell r="I2256">
            <v>0</v>
          </cell>
        </row>
        <row r="2257">
          <cell r="F2257" t="str">
            <v xml:space="preserve"> 0</v>
          </cell>
          <cell r="G2257">
            <v>0</v>
          </cell>
          <cell r="H2257">
            <v>0</v>
          </cell>
          <cell r="I2257">
            <v>0</v>
          </cell>
        </row>
        <row r="2258">
          <cell r="F2258" t="str">
            <v xml:space="preserve"> 0</v>
          </cell>
          <cell r="G2258">
            <v>0</v>
          </cell>
          <cell r="H2258">
            <v>0</v>
          </cell>
          <cell r="I2258">
            <v>0</v>
          </cell>
        </row>
        <row r="2259">
          <cell r="F2259" t="str">
            <v xml:space="preserve"> 0</v>
          </cell>
          <cell r="G2259">
            <v>0</v>
          </cell>
          <cell r="H2259">
            <v>0</v>
          </cell>
          <cell r="I2259">
            <v>0</v>
          </cell>
        </row>
        <row r="2260">
          <cell r="F2260" t="str">
            <v xml:space="preserve"> 0</v>
          </cell>
          <cell r="G2260">
            <v>0</v>
          </cell>
          <cell r="H2260">
            <v>0</v>
          </cell>
          <cell r="I2260">
            <v>0</v>
          </cell>
        </row>
        <row r="2261">
          <cell r="F2261" t="str">
            <v xml:space="preserve"> 0</v>
          </cell>
          <cell r="G2261">
            <v>0</v>
          </cell>
          <cell r="H2261">
            <v>0</v>
          </cell>
          <cell r="I2261">
            <v>0</v>
          </cell>
        </row>
        <row r="2262">
          <cell r="F2262" t="str">
            <v xml:space="preserve"> 0</v>
          </cell>
          <cell r="G2262">
            <v>0</v>
          </cell>
          <cell r="H2262">
            <v>0</v>
          </cell>
          <cell r="I2262">
            <v>0</v>
          </cell>
        </row>
        <row r="2263">
          <cell r="F2263" t="str">
            <v xml:space="preserve"> 0</v>
          </cell>
          <cell r="G2263">
            <v>0</v>
          </cell>
          <cell r="H2263">
            <v>0</v>
          </cell>
          <cell r="I2263">
            <v>0</v>
          </cell>
        </row>
        <row r="2264">
          <cell r="F2264" t="str">
            <v xml:space="preserve"> 0</v>
          </cell>
          <cell r="G2264">
            <v>0</v>
          </cell>
          <cell r="H2264">
            <v>0</v>
          </cell>
          <cell r="I2264">
            <v>0</v>
          </cell>
        </row>
        <row r="2265">
          <cell r="F2265" t="str">
            <v xml:space="preserve"> 0</v>
          </cell>
          <cell r="G2265">
            <v>0</v>
          </cell>
          <cell r="H2265">
            <v>0</v>
          </cell>
          <cell r="I2265">
            <v>0</v>
          </cell>
        </row>
        <row r="2266">
          <cell r="F2266" t="str">
            <v xml:space="preserve"> 0</v>
          </cell>
          <cell r="G2266">
            <v>0</v>
          </cell>
          <cell r="H2266">
            <v>0</v>
          </cell>
          <cell r="I2266">
            <v>0</v>
          </cell>
        </row>
        <row r="2267">
          <cell r="F2267" t="str">
            <v xml:space="preserve"> 0</v>
          </cell>
          <cell r="G2267">
            <v>0</v>
          </cell>
          <cell r="H2267">
            <v>0</v>
          </cell>
          <cell r="I2267">
            <v>0</v>
          </cell>
        </row>
        <row r="2268">
          <cell r="F2268" t="str">
            <v xml:space="preserve"> 0</v>
          </cell>
          <cell r="G2268">
            <v>0</v>
          </cell>
          <cell r="H2268">
            <v>0</v>
          </cell>
          <cell r="I2268">
            <v>0</v>
          </cell>
        </row>
        <row r="2269">
          <cell r="F2269" t="str">
            <v xml:space="preserve"> 0</v>
          </cell>
          <cell r="G2269">
            <v>0</v>
          </cell>
          <cell r="H2269">
            <v>0</v>
          </cell>
          <cell r="I2269">
            <v>0</v>
          </cell>
        </row>
        <row r="2270">
          <cell r="F2270" t="str">
            <v xml:space="preserve"> 0</v>
          </cell>
          <cell r="G2270">
            <v>0</v>
          </cell>
          <cell r="H2270">
            <v>0</v>
          </cell>
          <cell r="I2270">
            <v>0</v>
          </cell>
        </row>
        <row r="2271">
          <cell r="F2271" t="str">
            <v xml:space="preserve"> 0</v>
          </cell>
          <cell r="G2271">
            <v>0</v>
          </cell>
          <cell r="H2271">
            <v>0</v>
          </cell>
          <cell r="I2271">
            <v>0</v>
          </cell>
        </row>
        <row r="2272">
          <cell r="F2272" t="str">
            <v xml:space="preserve"> 0</v>
          </cell>
          <cell r="G2272">
            <v>0</v>
          </cell>
          <cell r="H2272">
            <v>0</v>
          </cell>
          <cell r="I2272">
            <v>0</v>
          </cell>
        </row>
        <row r="2273">
          <cell r="F2273" t="str">
            <v xml:space="preserve"> 0</v>
          </cell>
          <cell r="G2273">
            <v>0</v>
          </cell>
          <cell r="H2273">
            <v>0</v>
          </cell>
          <cell r="I2273">
            <v>0</v>
          </cell>
        </row>
        <row r="2274">
          <cell r="F2274" t="str">
            <v xml:space="preserve"> 0</v>
          </cell>
          <cell r="G2274">
            <v>0</v>
          </cell>
          <cell r="H2274">
            <v>0</v>
          </cell>
          <cell r="I2274">
            <v>0</v>
          </cell>
        </row>
        <row r="2275">
          <cell r="F2275" t="str">
            <v xml:space="preserve"> 0</v>
          </cell>
          <cell r="G2275">
            <v>0</v>
          </cell>
          <cell r="H2275">
            <v>0</v>
          </cell>
          <cell r="I2275">
            <v>0</v>
          </cell>
        </row>
        <row r="2276">
          <cell r="F2276" t="str">
            <v xml:space="preserve"> 0</v>
          </cell>
          <cell r="G2276">
            <v>0</v>
          </cell>
          <cell r="H2276">
            <v>0</v>
          </cell>
          <cell r="I2276">
            <v>0</v>
          </cell>
        </row>
        <row r="2277">
          <cell r="F2277" t="str">
            <v xml:space="preserve"> 0</v>
          </cell>
          <cell r="G2277">
            <v>0</v>
          </cell>
          <cell r="H2277">
            <v>0</v>
          </cell>
          <cell r="I2277">
            <v>0</v>
          </cell>
        </row>
        <row r="2278">
          <cell r="F2278" t="str">
            <v xml:space="preserve"> 0</v>
          </cell>
          <cell r="G2278">
            <v>0</v>
          </cell>
          <cell r="H2278">
            <v>0</v>
          </cell>
          <cell r="I2278">
            <v>0</v>
          </cell>
        </row>
        <row r="2279">
          <cell r="F2279" t="str">
            <v xml:space="preserve"> 0</v>
          </cell>
          <cell r="G2279">
            <v>0</v>
          </cell>
          <cell r="H2279">
            <v>0</v>
          </cell>
          <cell r="I2279">
            <v>0</v>
          </cell>
        </row>
        <row r="2280">
          <cell r="F2280" t="str">
            <v xml:space="preserve"> 0</v>
          </cell>
          <cell r="G2280">
            <v>0</v>
          </cell>
          <cell r="H2280">
            <v>0</v>
          </cell>
          <cell r="I2280">
            <v>0</v>
          </cell>
        </row>
        <row r="2281">
          <cell r="F2281" t="str">
            <v xml:space="preserve"> 0</v>
          </cell>
          <cell r="G2281">
            <v>0</v>
          </cell>
          <cell r="H2281">
            <v>0</v>
          </cell>
          <cell r="I2281">
            <v>0</v>
          </cell>
        </row>
        <row r="2282">
          <cell r="F2282" t="str">
            <v xml:space="preserve"> 0</v>
          </cell>
          <cell r="G2282">
            <v>0</v>
          </cell>
          <cell r="H2282">
            <v>0</v>
          </cell>
          <cell r="I2282">
            <v>0</v>
          </cell>
        </row>
        <row r="2283">
          <cell r="F2283" t="str">
            <v xml:space="preserve"> 0</v>
          </cell>
          <cell r="G2283">
            <v>0</v>
          </cell>
          <cell r="H2283">
            <v>0</v>
          </cell>
          <cell r="I2283">
            <v>0</v>
          </cell>
        </row>
        <row r="2284">
          <cell r="F2284" t="str">
            <v xml:space="preserve"> 0</v>
          </cell>
          <cell r="G2284">
            <v>0</v>
          </cell>
          <cell r="H2284">
            <v>0</v>
          </cell>
          <cell r="I2284">
            <v>0</v>
          </cell>
        </row>
        <row r="2285">
          <cell r="F2285" t="str">
            <v xml:space="preserve"> 0</v>
          </cell>
          <cell r="G2285">
            <v>0</v>
          </cell>
          <cell r="H2285">
            <v>0</v>
          </cell>
          <cell r="I2285">
            <v>0</v>
          </cell>
        </row>
        <row r="2286">
          <cell r="F2286" t="str">
            <v xml:space="preserve"> 0</v>
          </cell>
          <cell r="G2286">
            <v>0</v>
          </cell>
          <cell r="H2286">
            <v>0</v>
          </cell>
          <cell r="I2286">
            <v>0</v>
          </cell>
        </row>
        <row r="2287">
          <cell r="F2287" t="str">
            <v xml:space="preserve"> 0</v>
          </cell>
          <cell r="G2287">
            <v>0</v>
          </cell>
          <cell r="H2287">
            <v>0</v>
          </cell>
          <cell r="I2287">
            <v>0</v>
          </cell>
        </row>
        <row r="2288">
          <cell r="F2288" t="str">
            <v xml:space="preserve"> 0</v>
          </cell>
          <cell r="G2288">
            <v>0</v>
          </cell>
          <cell r="H2288">
            <v>0</v>
          </cell>
          <cell r="I2288">
            <v>0</v>
          </cell>
        </row>
        <row r="2289">
          <cell r="F2289" t="str">
            <v xml:space="preserve"> 0</v>
          </cell>
          <cell r="G2289">
            <v>0</v>
          </cell>
          <cell r="H2289">
            <v>0</v>
          </cell>
          <cell r="I2289">
            <v>0</v>
          </cell>
        </row>
        <row r="2290">
          <cell r="F2290" t="str">
            <v xml:space="preserve"> 0</v>
          </cell>
          <cell r="G2290">
            <v>0</v>
          </cell>
          <cell r="H2290">
            <v>0</v>
          </cell>
          <cell r="I2290">
            <v>0</v>
          </cell>
        </row>
        <row r="2291">
          <cell r="F2291" t="str">
            <v xml:space="preserve"> 0</v>
          </cell>
          <cell r="G2291">
            <v>0</v>
          </cell>
          <cell r="H2291">
            <v>0</v>
          </cell>
          <cell r="I2291">
            <v>0</v>
          </cell>
        </row>
        <row r="2292">
          <cell r="F2292" t="str">
            <v xml:space="preserve"> 0</v>
          </cell>
          <cell r="G2292">
            <v>0</v>
          </cell>
          <cell r="H2292">
            <v>0</v>
          </cell>
          <cell r="I2292">
            <v>0</v>
          </cell>
        </row>
        <row r="2293">
          <cell r="F2293" t="str">
            <v xml:space="preserve"> 0</v>
          </cell>
          <cell r="G2293">
            <v>0</v>
          </cell>
          <cell r="H2293">
            <v>0</v>
          </cell>
          <cell r="I2293">
            <v>0</v>
          </cell>
        </row>
        <row r="2294">
          <cell r="F2294" t="str">
            <v xml:space="preserve"> 0</v>
          </cell>
          <cell r="G2294">
            <v>0</v>
          </cell>
          <cell r="H2294">
            <v>0</v>
          </cell>
          <cell r="I2294">
            <v>0</v>
          </cell>
        </row>
        <row r="2295">
          <cell r="F2295" t="str">
            <v xml:space="preserve"> 0</v>
          </cell>
          <cell r="G2295">
            <v>0</v>
          </cell>
          <cell r="H2295">
            <v>0</v>
          </cell>
          <cell r="I2295">
            <v>0</v>
          </cell>
        </row>
        <row r="2296">
          <cell r="F2296" t="str">
            <v xml:space="preserve"> 0</v>
          </cell>
          <cell r="G2296">
            <v>0</v>
          </cell>
          <cell r="H2296">
            <v>0</v>
          </cell>
          <cell r="I2296">
            <v>0</v>
          </cell>
        </row>
        <row r="2297">
          <cell r="F2297" t="str">
            <v xml:space="preserve"> 0</v>
          </cell>
          <cell r="G2297">
            <v>0</v>
          </cell>
          <cell r="H2297">
            <v>0</v>
          </cell>
          <cell r="I2297">
            <v>0</v>
          </cell>
        </row>
        <row r="2298">
          <cell r="F2298" t="str">
            <v xml:space="preserve"> 0</v>
          </cell>
          <cell r="G2298">
            <v>0</v>
          </cell>
          <cell r="H2298">
            <v>0</v>
          </cell>
          <cell r="I2298">
            <v>0</v>
          </cell>
        </row>
        <row r="2299">
          <cell r="F2299" t="str">
            <v xml:space="preserve"> 0</v>
          </cell>
          <cell r="G2299">
            <v>0</v>
          </cell>
          <cell r="H2299">
            <v>0</v>
          </cell>
          <cell r="I2299">
            <v>0</v>
          </cell>
        </row>
        <row r="2300">
          <cell r="F2300" t="str">
            <v xml:space="preserve"> 0</v>
          </cell>
          <cell r="G2300">
            <v>0</v>
          </cell>
          <cell r="H2300">
            <v>0</v>
          </cell>
          <cell r="I2300">
            <v>0</v>
          </cell>
        </row>
        <row r="2301">
          <cell r="F2301" t="str">
            <v xml:space="preserve"> 0</v>
          </cell>
          <cell r="G2301">
            <v>0</v>
          </cell>
          <cell r="H2301">
            <v>0</v>
          </cell>
          <cell r="I2301">
            <v>0</v>
          </cell>
        </row>
        <row r="2302">
          <cell r="F2302" t="str">
            <v xml:space="preserve"> 0</v>
          </cell>
          <cell r="G2302">
            <v>0</v>
          </cell>
          <cell r="H2302">
            <v>0</v>
          </cell>
          <cell r="I2302">
            <v>0</v>
          </cell>
        </row>
        <row r="2303">
          <cell r="F2303" t="str">
            <v xml:space="preserve"> 0</v>
          </cell>
          <cell r="G2303">
            <v>0</v>
          </cell>
          <cell r="H2303">
            <v>0</v>
          </cell>
          <cell r="I2303">
            <v>0</v>
          </cell>
        </row>
        <row r="2304">
          <cell r="F2304" t="str">
            <v xml:space="preserve"> 0</v>
          </cell>
          <cell r="G2304">
            <v>0</v>
          </cell>
          <cell r="H2304">
            <v>0</v>
          </cell>
          <cell r="I2304">
            <v>0</v>
          </cell>
        </row>
        <row r="2305">
          <cell r="F2305" t="str">
            <v xml:space="preserve"> 0</v>
          </cell>
          <cell r="G2305">
            <v>0</v>
          </cell>
          <cell r="H2305">
            <v>0</v>
          </cell>
          <cell r="I2305">
            <v>0</v>
          </cell>
        </row>
        <row r="2306">
          <cell r="F2306" t="str">
            <v xml:space="preserve"> 0</v>
          </cell>
          <cell r="G2306">
            <v>0</v>
          </cell>
          <cell r="H2306">
            <v>0</v>
          </cell>
          <cell r="I2306">
            <v>0</v>
          </cell>
        </row>
        <row r="2307">
          <cell r="F2307" t="str">
            <v xml:space="preserve"> 0</v>
          </cell>
          <cell r="G2307">
            <v>0</v>
          </cell>
          <cell r="H2307">
            <v>0</v>
          </cell>
          <cell r="I2307">
            <v>0</v>
          </cell>
        </row>
        <row r="2308">
          <cell r="F2308" t="str">
            <v xml:space="preserve"> 0</v>
          </cell>
          <cell r="G2308">
            <v>0</v>
          </cell>
          <cell r="H2308">
            <v>0</v>
          </cell>
          <cell r="I2308">
            <v>0</v>
          </cell>
        </row>
        <row r="2309">
          <cell r="F2309" t="str">
            <v xml:space="preserve"> 0</v>
          </cell>
          <cell r="G2309">
            <v>0</v>
          </cell>
          <cell r="H2309">
            <v>0</v>
          </cell>
          <cell r="I2309">
            <v>0</v>
          </cell>
        </row>
        <row r="2310">
          <cell r="F2310" t="str">
            <v xml:space="preserve"> 0</v>
          </cell>
          <cell r="G2310">
            <v>0</v>
          </cell>
          <cell r="H2310">
            <v>0</v>
          </cell>
          <cell r="I2310">
            <v>0</v>
          </cell>
        </row>
        <row r="2311">
          <cell r="F2311" t="str">
            <v xml:space="preserve"> 0</v>
          </cell>
          <cell r="G2311">
            <v>0</v>
          </cell>
          <cell r="H2311">
            <v>0</v>
          </cell>
          <cell r="I2311">
            <v>0</v>
          </cell>
        </row>
        <row r="2312">
          <cell r="F2312" t="str">
            <v xml:space="preserve"> 0</v>
          </cell>
          <cell r="G2312">
            <v>0</v>
          </cell>
          <cell r="H2312">
            <v>0</v>
          </cell>
          <cell r="I2312">
            <v>0</v>
          </cell>
        </row>
        <row r="2313">
          <cell r="F2313" t="str">
            <v xml:space="preserve"> 0</v>
          </cell>
          <cell r="G2313">
            <v>0</v>
          </cell>
          <cell r="H2313">
            <v>0</v>
          </cell>
          <cell r="I2313">
            <v>0</v>
          </cell>
        </row>
        <row r="2314">
          <cell r="F2314" t="str">
            <v xml:space="preserve"> 0</v>
          </cell>
          <cell r="G2314">
            <v>0</v>
          </cell>
          <cell r="H2314">
            <v>0</v>
          </cell>
          <cell r="I2314">
            <v>0</v>
          </cell>
        </row>
        <row r="2315">
          <cell r="F2315" t="str">
            <v xml:space="preserve"> 0</v>
          </cell>
          <cell r="G2315">
            <v>0</v>
          </cell>
          <cell r="H2315">
            <v>0</v>
          </cell>
          <cell r="I2315">
            <v>0</v>
          </cell>
        </row>
        <row r="2316">
          <cell r="F2316" t="str">
            <v xml:space="preserve"> 0</v>
          </cell>
          <cell r="G2316">
            <v>0</v>
          </cell>
          <cell r="H2316">
            <v>0</v>
          </cell>
          <cell r="I2316">
            <v>0</v>
          </cell>
        </row>
        <row r="2317">
          <cell r="F2317" t="str">
            <v xml:space="preserve"> 0</v>
          </cell>
          <cell r="G2317">
            <v>0</v>
          </cell>
          <cell r="H2317">
            <v>0</v>
          </cell>
          <cell r="I2317">
            <v>0</v>
          </cell>
        </row>
        <row r="2318">
          <cell r="F2318" t="str">
            <v xml:space="preserve"> 0</v>
          </cell>
          <cell r="G2318">
            <v>0</v>
          </cell>
          <cell r="H2318">
            <v>0</v>
          </cell>
          <cell r="I2318">
            <v>0</v>
          </cell>
        </row>
        <row r="2319">
          <cell r="F2319" t="str">
            <v xml:space="preserve"> 0</v>
          </cell>
          <cell r="G2319">
            <v>0</v>
          </cell>
          <cell r="H2319">
            <v>0</v>
          </cell>
          <cell r="I2319">
            <v>0</v>
          </cell>
        </row>
        <row r="2320">
          <cell r="F2320" t="str">
            <v xml:space="preserve"> 0</v>
          </cell>
          <cell r="G2320">
            <v>0</v>
          </cell>
          <cell r="H2320">
            <v>0</v>
          </cell>
          <cell r="I2320">
            <v>0</v>
          </cell>
        </row>
        <row r="2321">
          <cell r="F2321" t="str">
            <v xml:space="preserve"> 0</v>
          </cell>
          <cell r="G2321">
            <v>0</v>
          </cell>
          <cell r="H2321">
            <v>0</v>
          </cell>
          <cell r="I2321">
            <v>0</v>
          </cell>
        </row>
        <row r="2322">
          <cell r="F2322" t="str">
            <v xml:space="preserve"> 0</v>
          </cell>
          <cell r="G2322">
            <v>0</v>
          </cell>
          <cell r="H2322">
            <v>0</v>
          </cell>
          <cell r="I2322">
            <v>0</v>
          </cell>
        </row>
        <row r="2323">
          <cell r="F2323" t="str">
            <v xml:space="preserve"> 0</v>
          </cell>
          <cell r="G2323">
            <v>0</v>
          </cell>
          <cell r="H2323">
            <v>0</v>
          </cell>
          <cell r="I2323">
            <v>0</v>
          </cell>
        </row>
        <row r="2324">
          <cell r="F2324" t="str">
            <v xml:space="preserve"> 0</v>
          </cell>
          <cell r="G2324">
            <v>0</v>
          </cell>
          <cell r="H2324">
            <v>0</v>
          </cell>
          <cell r="I2324">
            <v>0</v>
          </cell>
        </row>
        <row r="2325">
          <cell r="F2325" t="str">
            <v xml:space="preserve"> 0</v>
          </cell>
          <cell r="G2325">
            <v>0</v>
          </cell>
          <cell r="H2325">
            <v>0</v>
          </cell>
          <cell r="I2325">
            <v>0</v>
          </cell>
        </row>
        <row r="2326">
          <cell r="F2326" t="str">
            <v xml:space="preserve"> 0</v>
          </cell>
          <cell r="G2326">
            <v>0</v>
          </cell>
          <cell r="H2326">
            <v>0</v>
          </cell>
          <cell r="I2326">
            <v>0</v>
          </cell>
        </row>
        <row r="2327">
          <cell r="F2327" t="str">
            <v xml:space="preserve"> 0</v>
          </cell>
          <cell r="G2327">
            <v>0</v>
          </cell>
          <cell r="H2327">
            <v>0</v>
          </cell>
          <cell r="I2327">
            <v>0</v>
          </cell>
        </row>
        <row r="2328">
          <cell r="F2328" t="str">
            <v xml:space="preserve"> 0</v>
          </cell>
          <cell r="G2328">
            <v>0</v>
          </cell>
          <cell r="H2328">
            <v>0</v>
          </cell>
          <cell r="I2328">
            <v>0</v>
          </cell>
        </row>
        <row r="2329">
          <cell r="F2329" t="str">
            <v xml:space="preserve"> 0</v>
          </cell>
          <cell r="G2329">
            <v>0</v>
          </cell>
          <cell r="H2329">
            <v>0</v>
          </cell>
          <cell r="I2329">
            <v>0</v>
          </cell>
        </row>
        <row r="2330">
          <cell r="F2330" t="str">
            <v xml:space="preserve"> 0</v>
          </cell>
          <cell r="G2330">
            <v>0</v>
          </cell>
          <cell r="H2330">
            <v>0</v>
          </cell>
          <cell r="I2330">
            <v>0</v>
          </cell>
        </row>
        <row r="2331">
          <cell r="F2331" t="str">
            <v xml:space="preserve"> 0</v>
          </cell>
          <cell r="G2331">
            <v>0</v>
          </cell>
          <cell r="H2331">
            <v>0</v>
          </cell>
          <cell r="I2331">
            <v>0</v>
          </cell>
        </row>
        <row r="2332">
          <cell r="F2332" t="str">
            <v xml:space="preserve"> 0</v>
          </cell>
          <cell r="G2332">
            <v>0</v>
          </cell>
          <cell r="H2332">
            <v>0</v>
          </cell>
          <cell r="I2332">
            <v>0</v>
          </cell>
        </row>
        <row r="2333">
          <cell r="F2333" t="str">
            <v xml:space="preserve"> 0</v>
          </cell>
          <cell r="G2333">
            <v>0</v>
          </cell>
          <cell r="H2333">
            <v>0</v>
          </cell>
          <cell r="I2333">
            <v>0</v>
          </cell>
        </row>
        <row r="2334">
          <cell r="F2334" t="str">
            <v xml:space="preserve"> 0</v>
          </cell>
          <cell r="G2334">
            <v>0</v>
          </cell>
          <cell r="H2334">
            <v>0</v>
          </cell>
          <cell r="I2334">
            <v>0</v>
          </cell>
        </row>
        <row r="2335">
          <cell r="F2335" t="str">
            <v xml:space="preserve"> 0</v>
          </cell>
          <cell r="G2335">
            <v>0</v>
          </cell>
          <cell r="H2335">
            <v>0</v>
          </cell>
          <cell r="I2335">
            <v>0</v>
          </cell>
        </row>
        <row r="2336">
          <cell r="F2336" t="str">
            <v xml:space="preserve"> 0</v>
          </cell>
          <cell r="G2336">
            <v>0</v>
          </cell>
          <cell r="H2336">
            <v>0</v>
          </cell>
          <cell r="I2336">
            <v>0</v>
          </cell>
        </row>
        <row r="2337">
          <cell r="F2337" t="str">
            <v xml:space="preserve"> 0</v>
          </cell>
          <cell r="G2337">
            <v>0</v>
          </cell>
          <cell r="H2337">
            <v>0</v>
          </cell>
          <cell r="I2337">
            <v>0</v>
          </cell>
        </row>
        <row r="2338">
          <cell r="F2338" t="str">
            <v xml:space="preserve"> 0</v>
          </cell>
          <cell r="G2338">
            <v>0</v>
          </cell>
          <cell r="H2338">
            <v>0</v>
          </cell>
          <cell r="I2338">
            <v>0</v>
          </cell>
        </row>
        <row r="2339">
          <cell r="F2339" t="str">
            <v xml:space="preserve"> 0</v>
          </cell>
          <cell r="G2339">
            <v>0</v>
          </cell>
          <cell r="H2339">
            <v>0</v>
          </cell>
          <cell r="I2339">
            <v>0</v>
          </cell>
        </row>
        <row r="2340">
          <cell r="F2340" t="str">
            <v xml:space="preserve"> 0</v>
          </cell>
          <cell r="G2340">
            <v>0</v>
          </cell>
          <cell r="H2340">
            <v>0</v>
          </cell>
          <cell r="I2340">
            <v>0</v>
          </cell>
        </row>
        <row r="2341">
          <cell r="F2341" t="str">
            <v xml:space="preserve"> 0</v>
          </cell>
          <cell r="G2341">
            <v>0</v>
          </cell>
          <cell r="H2341">
            <v>0</v>
          </cell>
          <cell r="I2341">
            <v>0</v>
          </cell>
        </row>
        <row r="2342">
          <cell r="F2342" t="str">
            <v xml:space="preserve"> 0</v>
          </cell>
          <cell r="G2342">
            <v>0</v>
          </cell>
          <cell r="H2342">
            <v>0</v>
          </cell>
          <cell r="I2342">
            <v>0</v>
          </cell>
        </row>
        <row r="2343">
          <cell r="F2343" t="str">
            <v xml:space="preserve"> 0</v>
          </cell>
          <cell r="G2343">
            <v>0</v>
          </cell>
          <cell r="H2343">
            <v>0</v>
          </cell>
          <cell r="I2343">
            <v>0</v>
          </cell>
        </row>
        <row r="2344">
          <cell r="F2344" t="str">
            <v xml:space="preserve"> 0</v>
          </cell>
          <cell r="G2344">
            <v>0</v>
          </cell>
          <cell r="H2344">
            <v>0</v>
          </cell>
          <cell r="I2344">
            <v>0</v>
          </cell>
        </row>
        <row r="2345">
          <cell r="F2345" t="str">
            <v xml:space="preserve"> 0</v>
          </cell>
          <cell r="G2345">
            <v>0</v>
          </cell>
          <cell r="H2345">
            <v>0</v>
          </cell>
          <cell r="I2345">
            <v>0</v>
          </cell>
        </row>
        <row r="2346">
          <cell r="F2346" t="str">
            <v xml:space="preserve"> 0</v>
          </cell>
          <cell r="G2346">
            <v>0</v>
          </cell>
          <cell r="H2346">
            <v>0</v>
          </cell>
          <cell r="I2346">
            <v>0</v>
          </cell>
        </row>
        <row r="2347">
          <cell r="F2347" t="str">
            <v xml:space="preserve"> 0</v>
          </cell>
          <cell r="G2347">
            <v>0</v>
          </cell>
          <cell r="H2347">
            <v>0</v>
          </cell>
          <cell r="I2347">
            <v>0</v>
          </cell>
        </row>
        <row r="2348">
          <cell r="F2348" t="str">
            <v xml:space="preserve"> 0</v>
          </cell>
          <cell r="G2348">
            <v>0</v>
          </cell>
          <cell r="H2348">
            <v>0</v>
          </cell>
          <cell r="I2348">
            <v>0</v>
          </cell>
        </row>
        <row r="2349">
          <cell r="F2349" t="str">
            <v xml:space="preserve"> 0</v>
          </cell>
          <cell r="G2349">
            <v>0</v>
          </cell>
          <cell r="H2349">
            <v>0</v>
          </cell>
          <cell r="I2349">
            <v>0</v>
          </cell>
        </row>
        <row r="2350">
          <cell r="F2350" t="str">
            <v xml:space="preserve"> 0</v>
          </cell>
          <cell r="G2350">
            <v>0</v>
          </cell>
          <cell r="H2350">
            <v>0</v>
          </cell>
          <cell r="I2350">
            <v>0</v>
          </cell>
        </row>
        <row r="2351">
          <cell r="F2351" t="str">
            <v xml:space="preserve"> 0</v>
          </cell>
          <cell r="G2351">
            <v>0</v>
          </cell>
          <cell r="H2351">
            <v>0</v>
          </cell>
          <cell r="I2351">
            <v>0</v>
          </cell>
        </row>
        <row r="2352">
          <cell r="F2352" t="str">
            <v xml:space="preserve"> 0</v>
          </cell>
          <cell r="G2352">
            <v>0</v>
          </cell>
          <cell r="H2352">
            <v>0</v>
          </cell>
          <cell r="I2352">
            <v>0</v>
          </cell>
        </row>
        <row r="2353">
          <cell r="F2353" t="str">
            <v xml:space="preserve"> 0</v>
          </cell>
          <cell r="G2353">
            <v>0</v>
          </cell>
          <cell r="H2353">
            <v>0</v>
          </cell>
          <cell r="I2353">
            <v>0</v>
          </cell>
        </row>
        <row r="2354">
          <cell r="F2354" t="str">
            <v xml:space="preserve"> 0</v>
          </cell>
          <cell r="G2354">
            <v>0</v>
          </cell>
          <cell r="H2354">
            <v>0</v>
          </cell>
          <cell r="I2354">
            <v>0</v>
          </cell>
        </row>
        <row r="2355">
          <cell r="F2355" t="str">
            <v xml:space="preserve"> 0</v>
          </cell>
          <cell r="G2355">
            <v>0</v>
          </cell>
          <cell r="H2355">
            <v>0</v>
          </cell>
          <cell r="I2355">
            <v>0</v>
          </cell>
        </row>
        <row r="2356">
          <cell r="F2356" t="str">
            <v xml:space="preserve"> 0</v>
          </cell>
          <cell r="G2356">
            <v>0</v>
          </cell>
          <cell r="H2356">
            <v>0</v>
          </cell>
          <cell r="I2356">
            <v>0</v>
          </cell>
        </row>
        <row r="2357">
          <cell r="F2357" t="str">
            <v xml:space="preserve"> 0</v>
          </cell>
          <cell r="G2357">
            <v>0</v>
          </cell>
          <cell r="H2357">
            <v>0</v>
          </cell>
          <cell r="I2357">
            <v>0</v>
          </cell>
        </row>
        <row r="2358">
          <cell r="F2358" t="str">
            <v xml:space="preserve"> 0</v>
          </cell>
          <cell r="G2358">
            <v>0</v>
          </cell>
          <cell r="H2358">
            <v>0</v>
          </cell>
          <cell r="I2358">
            <v>0</v>
          </cell>
        </row>
        <row r="2359">
          <cell r="F2359" t="str">
            <v xml:space="preserve"> 0</v>
          </cell>
          <cell r="G2359">
            <v>0</v>
          </cell>
          <cell r="H2359">
            <v>0</v>
          </cell>
          <cell r="I2359">
            <v>0</v>
          </cell>
        </row>
        <row r="2360">
          <cell r="F2360" t="str">
            <v xml:space="preserve"> 0</v>
          </cell>
          <cell r="G2360">
            <v>0</v>
          </cell>
          <cell r="H2360">
            <v>0</v>
          </cell>
          <cell r="I2360">
            <v>0</v>
          </cell>
        </row>
      </sheetData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xo"/>
      <sheetName val="Edad"/>
      <sheetName val="SxEdad"/>
      <sheetName val="CNOSx"/>
      <sheetName val="CNAESx"/>
      <sheetName val="Person"/>
      <sheetName val="Du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F2" t="str">
            <v xml:space="preserve">  13  0  SUMMARIZE0</v>
          </cell>
          <cell r="G2">
            <v>0</v>
          </cell>
          <cell r="H2">
            <v>0</v>
          </cell>
          <cell r="I2">
            <v>0</v>
          </cell>
        </row>
        <row r="3">
          <cell r="F3" t="str">
            <v xml:space="preserve">  14  0    /TABLES= CON052 BY munic BY codcno10</v>
          </cell>
          <cell r="G3">
            <v>0</v>
          </cell>
          <cell r="H3">
            <v>0</v>
          </cell>
          <cell r="I3">
            <v>0</v>
          </cell>
        </row>
        <row r="4">
          <cell r="F4" t="str">
            <v xml:space="preserve">  15  0    /FORMAT=NOLIST NOTOTAL0</v>
          </cell>
          <cell r="G4">
            <v>0</v>
          </cell>
          <cell r="H4">
            <v>0</v>
          </cell>
          <cell r="I4">
            <v>0</v>
          </cell>
        </row>
        <row r="5">
          <cell r="F5" t="str">
            <v xml:space="preserve">  16  0    /TITLE='Resúmenes de casos'0</v>
          </cell>
          <cell r="G5">
            <v>0</v>
          </cell>
          <cell r="H5">
            <v>0</v>
          </cell>
          <cell r="I5">
            <v>0</v>
          </cell>
        </row>
        <row r="6">
          <cell r="F6" t="str">
            <v xml:space="preserve">  17  0    /MISSING=VARIABLE0</v>
          </cell>
          <cell r="G6">
            <v>0</v>
          </cell>
          <cell r="H6">
            <v>0</v>
          </cell>
          <cell r="I6">
            <v>0</v>
          </cell>
        </row>
        <row r="7">
          <cell r="F7" t="str">
            <v xml:space="preserve">  18  0    /CELLS=MEAN COUNT .0</v>
          </cell>
          <cell r="G7">
            <v>0</v>
          </cell>
          <cell r="H7">
            <v>0</v>
          </cell>
          <cell r="I7">
            <v>0</v>
          </cell>
        </row>
        <row r="8">
          <cell r="F8" t="str">
            <v xml:space="preserve">  19  0  0</v>
          </cell>
          <cell r="G8">
            <v>0</v>
          </cell>
          <cell r="H8">
            <v>0</v>
          </cell>
          <cell r="I8">
            <v>0</v>
          </cell>
        </row>
        <row r="9">
          <cell r="F9" t="str">
            <v xml:space="preserve">  20  0  0</v>
          </cell>
          <cell r="G9">
            <v>0</v>
          </cell>
          <cell r="H9">
            <v>0</v>
          </cell>
          <cell r="I9">
            <v>0</v>
          </cell>
        </row>
        <row r="10">
          <cell r="F10" t="str">
            <v xml:space="preserve">  21  0  0</v>
          </cell>
          <cell r="G10">
            <v>0</v>
          </cell>
          <cell r="H10">
            <v>0</v>
          </cell>
          <cell r="I10">
            <v>0</v>
          </cell>
        </row>
        <row r="11">
          <cell r="F11" t="str">
            <v xml:space="preserve">  22  0  * End of INSERT and INCLUDE nesting level 01.0</v>
          </cell>
          <cell r="G11">
            <v>0</v>
          </cell>
          <cell r="H11">
            <v>0</v>
          </cell>
          <cell r="I11">
            <v>0</v>
          </cell>
        </row>
        <row r="12">
          <cell r="F12" t="str">
            <v xml:space="preserve">  22  0  * End of INSERT and INCLUDE nesting level 01.0</v>
          </cell>
          <cell r="G12">
            <v>0</v>
          </cell>
          <cell r="H12">
            <v>0</v>
          </cell>
          <cell r="I12">
            <v>0</v>
          </cell>
        </row>
        <row r="13">
          <cell r="F13" t="str">
            <v xml:space="preserve">  22  0  * End of INSERT and INCLUDE nesting level 01.0</v>
          </cell>
          <cell r="G13">
            <v>0</v>
          </cell>
          <cell r="H13">
            <v>0</v>
          </cell>
          <cell r="I13">
            <v>0</v>
          </cell>
        </row>
        <row r="14">
          <cell r="F14" t="str">
            <v>Resumir0</v>
          </cell>
          <cell r="G14">
            <v>0</v>
          </cell>
          <cell r="H14">
            <v>0</v>
          </cell>
          <cell r="I14">
            <v>0</v>
          </cell>
        </row>
        <row r="15">
          <cell r="F15" t="str">
            <v>Resumir0</v>
          </cell>
          <cell r="G15">
            <v>0</v>
          </cell>
          <cell r="H15">
            <v>0</v>
          </cell>
          <cell r="I15">
            <v>0</v>
          </cell>
        </row>
        <row r="16">
          <cell r="F16" t="str">
            <v>Notas0</v>
          </cell>
          <cell r="G16">
            <v>0</v>
          </cell>
          <cell r="H16">
            <v>0</v>
          </cell>
          <cell r="I16">
            <v>0</v>
          </cell>
        </row>
        <row r="17">
          <cell r="F17" t="str">
            <v>Resultados creados0</v>
          </cell>
          <cell r="G17">
            <v>0</v>
          </cell>
          <cell r="H17" t="str">
            <v>04-jun-2015 10:29:08</v>
          </cell>
          <cell r="I17">
            <v>0</v>
          </cell>
        </row>
        <row r="18">
          <cell r="F18" t="str">
            <v>Comentarios0</v>
          </cell>
          <cell r="G18">
            <v>0</v>
          </cell>
          <cell r="H18" t="str">
            <v xml:space="preserve"> </v>
          </cell>
          <cell r="I18">
            <v>0</v>
          </cell>
        </row>
        <row r="19">
          <cell r="F19" t="str">
            <v>EntradaDatos</v>
          </cell>
          <cell r="G19" t="str">
            <v>Datos</v>
          </cell>
          <cell r="H19" t="str">
            <v>Y:\Gabinete Tecnico\Analisis\Contratos\Plantilla\FichSPSS\plantillamensual.sav</v>
          </cell>
          <cell r="I19">
            <v>0</v>
          </cell>
        </row>
        <row r="20">
          <cell r="F20" t="str">
            <v>EntradaFiltro</v>
          </cell>
          <cell r="G20" t="str">
            <v>Filtro</v>
          </cell>
          <cell r="H20" t="str">
            <v>&lt;ninguno&gt;</v>
          </cell>
          <cell r="I20">
            <v>0</v>
          </cell>
        </row>
        <row r="21">
          <cell r="F21" t="str">
            <v>EntradaPeso</v>
          </cell>
          <cell r="G21" t="str">
            <v>Peso</v>
          </cell>
          <cell r="H21" t="str">
            <v>&lt;ninguno&gt;</v>
          </cell>
          <cell r="I21">
            <v>0</v>
          </cell>
        </row>
        <row r="22">
          <cell r="F22" t="str">
            <v>EntradaSegmentar archivo</v>
          </cell>
          <cell r="G22" t="str">
            <v>Segmentar archivo</v>
          </cell>
          <cell r="H22" t="str">
            <v>&lt;ninguno&gt;</v>
          </cell>
          <cell r="I22">
            <v>0</v>
          </cell>
        </row>
        <row r="23">
          <cell r="F23" t="str">
            <v>EntradaNúm. de filas del archivo de trabajo</v>
          </cell>
          <cell r="G23" t="str">
            <v>Núm. de filas del archivo de trabajo</v>
          </cell>
          <cell r="H23">
            <v>76515</v>
          </cell>
          <cell r="I23">
            <v>0</v>
          </cell>
        </row>
        <row r="24">
          <cell r="F24" t="str">
            <v>Tratamiento de los valores perdidosDefinición de los perdidos</v>
          </cell>
          <cell r="G24" t="str">
            <v>Definición de los perdidos</v>
          </cell>
          <cell r="H24" t="str">
            <v>Los valores perdidos definidos por el usuario para las variables dependientes y de agrupación son considerados como valores perdidos para todas las variables dependientes de la tabla.</v>
          </cell>
          <cell r="I24">
            <v>0</v>
          </cell>
        </row>
        <row r="25">
          <cell r="F25" t="str">
            <v>Tratamiento de los valores perdidosCasos utilizados</v>
          </cell>
          <cell r="G25" t="str">
            <v>Casos utilizados</v>
          </cell>
          <cell r="H25" t="str">
            <v>Los casos utilizados para las tablas no incluyen valores perdidos en ninguna variable independiente y no todas las variables dependientes tienen valores perdidos.</v>
          </cell>
          <cell r="I25">
            <v>0</v>
          </cell>
        </row>
        <row r="26">
          <cell r="F26" t="str">
            <v>Sintaxis0</v>
          </cell>
          <cell r="G26">
            <v>0</v>
          </cell>
          <cell r="H26" t="str">
            <v xml:space="preserve">SUMMARIZE
  /TABLES= CON052 BY munic BY codcno1
  /FORMAT=NOLIST NOTOTAL
  /TITLE='Resúmenes de casos'
  /MISSING=VARIABLE
  /CELLS=MEAN COUNT .
* End of INSERT and INCLUDE nesting level 01.
</v>
          </cell>
          <cell r="I26">
            <v>0</v>
          </cell>
        </row>
        <row r="27">
          <cell r="F27" t="str">
            <v>RecursosTiempo de procesador</v>
          </cell>
          <cell r="G27" t="str">
            <v>Tiempo de procesador</v>
          </cell>
          <cell r="H27" t="str">
            <v>00 00:00:00,671</v>
          </cell>
          <cell r="I27">
            <v>0</v>
          </cell>
        </row>
        <row r="28">
          <cell r="F28" t="str">
            <v>RecursosTiempo transcurrido</v>
          </cell>
          <cell r="G28" t="str">
            <v>Tiempo transcurrido</v>
          </cell>
          <cell r="H28" t="str">
            <v>00 00:01:37,363</v>
          </cell>
          <cell r="I28">
            <v>0</v>
          </cell>
        </row>
        <row r="29">
          <cell r="F29" t="str">
            <v>Recursos0</v>
          </cell>
          <cell r="G29">
            <v>0</v>
          </cell>
          <cell r="H29">
            <v>0</v>
          </cell>
          <cell r="I29">
            <v>0</v>
          </cell>
        </row>
        <row r="30">
          <cell r="F30" t="str">
            <v>Recursos0</v>
          </cell>
          <cell r="G30">
            <v>0</v>
          </cell>
          <cell r="H30">
            <v>0</v>
          </cell>
          <cell r="I30">
            <v>0</v>
          </cell>
        </row>
        <row r="31">
          <cell r="F31" t="str">
            <v>Y:\Gabinete Tecnico\Analisis\Contratos\Plantilla\FichSPSS\plantillamensual.sav0</v>
          </cell>
          <cell r="G31">
            <v>0</v>
          </cell>
          <cell r="H31">
            <v>0</v>
          </cell>
          <cell r="I31">
            <v>0</v>
          </cell>
        </row>
        <row r="32">
          <cell r="F32" t="str">
            <v>Y:\Gabinete Tecnico\Analisis\Contratos\Plantilla\FichSPSS\plantillamensual.sav0</v>
          </cell>
          <cell r="G32">
            <v>0</v>
          </cell>
          <cell r="H32">
            <v>0</v>
          </cell>
          <cell r="I32">
            <v>0</v>
          </cell>
        </row>
        <row r="33">
          <cell r="F33" t="str">
            <v>Resumen del procesamiento de los casos0</v>
          </cell>
          <cell r="G33">
            <v>0</v>
          </cell>
          <cell r="H33">
            <v>0</v>
          </cell>
          <cell r="I33">
            <v>0</v>
          </cell>
        </row>
        <row r="34">
          <cell r="F34" t="str">
            <v xml:space="preserve"> Casos</v>
          </cell>
          <cell r="G34" t="str">
            <v>Casos</v>
          </cell>
          <cell r="H34">
            <v>0</v>
          </cell>
          <cell r="I34">
            <v>0</v>
          </cell>
        </row>
        <row r="35">
          <cell r="F35" t="str">
            <v xml:space="preserve"> Incluidos</v>
          </cell>
          <cell r="G35" t="str">
            <v>Incluidos</v>
          </cell>
          <cell r="H35">
            <v>0</v>
          </cell>
          <cell r="I35" t="str">
            <v>Excluidos</v>
          </cell>
        </row>
        <row r="36">
          <cell r="F36" t="str">
            <v xml:space="preserve"> N</v>
          </cell>
          <cell r="G36" t="str">
            <v>N</v>
          </cell>
          <cell r="H36" t="str">
            <v>Porcentaje</v>
          </cell>
          <cell r="I36" t="str">
            <v>N</v>
          </cell>
        </row>
        <row r="37">
          <cell r="F37" t="str">
            <v>CON052  * Munic * CodCno176515</v>
          </cell>
          <cell r="G37">
            <v>76515</v>
          </cell>
          <cell r="H37">
            <v>1</v>
          </cell>
          <cell r="I37">
            <v>0</v>
          </cell>
        </row>
        <row r="38">
          <cell r="F38" t="str">
            <v>CON052  * Munic * CodCno10</v>
          </cell>
          <cell r="G38">
            <v>0</v>
          </cell>
          <cell r="H38">
            <v>0</v>
          </cell>
          <cell r="I38">
            <v>0</v>
          </cell>
        </row>
        <row r="39">
          <cell r="F39" t="str">
            <v>Resúmenes de casos0</v>
          </cell>
          <cell r="G39">
            <v>0</v>
          </cell>
          <cell r="H39">
            <v>0</v>
          </cell>
          <cell r="I39">
            <v>0</v>
          </cell>
        </row>
        <row r="40">
          <cell r="F40" t="str">
            <v>CON0520</v>
          </cell>
          <cell r="G40">
            <v>0</v>
          </cell>
          <cell r="H40">
            <v>0</v>
          </cell>
          <cell r="I40">
            <v>0</v>
          </cell>
        </row>
        <row r="41">
          <cell r="F41" t="str">
            <v>MunicCodCno1</v>
          </cell>
          <cell r="G41" t="str">
            <v>CodCno1</v>
          </cell>
          <cell r="H41" t="str">
            <v>Media</v>
          </cell>
          <cell r="I41" t="str">
            <v>N</v>
          </cell>
        </row>
        <row r="42">
          <cell r="F42" t="str">
            <v>010012</v>
          </cell>
          <cell r="G42" t="str">
            <v>2</v>
          </cell>
          <cell r="H42">
            <v>1</v>
          </cell>
          <cell r="I42">
            <v>1</v>
          </cell>
        </row>
        <row r="43">
          <cell r="F43" t="str">
            <v>010013</v>
          </cell>
          <cell r="G43" t="str">
            <v>3</v>
          </cell>
          <cell r="H43">
            <v>0</v>
          </cell>
          <cell r="I43">
            <v>1</v>
          </cell>
        </row>
        <row r="44">
          <cell r="F44" t="str">
            <v>010014</v>
          </cell>
          <cell r="G44" t="str">
            <v>4</v>
          </cell>
          <cell r="H44">
            <v>27</v>
          </cell>
          <cell r="I44">
            <v>1</v>
          </cell>
        </row>
        <row r="45">
          <cell r="F45" t="str">
            <v>010015</v>
          </cell>
          <cell r="G45" t="str">
            <v>5</v>
          </cell>
          <cell r="H45">
            <v>58.5</v>
          </cell>
          <cell r="I45">
            <v>8</v>
          </cell>
        </row>
        <row r="46">
          <cell r="F46" t="str">
            <v>010016</v>
          </cell>
          <cell r="G46" t="str">
            <v>6</v>
          </cell>
          <cell r="H46">
            <v>0</v>
          </cell>
          <cell r="I46">
            <v>1</v>
          </cell>
        </row>
        <row r="47">
          <cell r="F47" t="str">
            <v>010017</v>
          </cell>
          <cell r="G47" t="str">
            <v>7</v>
          </cell>
          <cell r="H47">
            <v>21.884615384615383</v>
          </cell>
          <cell r="I47">
            <v>26</v>
          </cell>
        </row>
        <row r="48">
          <cell r="F48" t="str">
            <v>010018</v>
          </cell>
          <cell r="G48" t="str">
            <v>8</v>
          </cell>
          <cell r="H48">
            <v>0</v>
          </cell>
          <cell r="I48">
            <v>1</v>
          </cell>
        </row>
        <row r="49">
          <cell r="F49" t="str">
            <v>010019</v>
          </cell>
          <cell r="G49" t="str">
            <v>9</v>
          </cell>
          <cell r="H49">
            <v>0</v>
          </cell>
          <cell r="I49">
            <v>4</v>
          </cell>
        </row>
        <row r="50">
          <cell r="F50" t="str">
            <v xml:space="preserve">01001 </v>
          </cell>
          <cell r="G50" t="str">
            <v xml:space="preserve"> </v>
          </cell>
          <cell r="H50">
            <v>24.767441860465112</v>
          </cell>
          <cell r="I50">
            <v>43</v>
          </cell>
        </row>
        <row r="51">
          <cell r="F51" t="str">
            <v>010021</v>
          </cell>
          <cell r="G51" t="str">
            <v>1</v>
          </cell>
          <cell r="H51">
            <v>6.666666666666667</v>
          </cell>
          <cell r="I51">
            <v>3</v>
          </cell>
        </row>
        <row r="52">
          <cell r="F52" t="str">
            <v>010022</v>
          </cell>
          <cell r="G52" t="str">
            <v>2</v>
          </cell>
          <cell r="H52">
            <v>85.8</v>
          </cell>
          <cell r="I52">
            <v>15</v>
          </cell>
        </row>
        <row r="53">
          <cell r="F53" t="str">
            <v>010023</v>
          </cell>
          <cell r="G53" t="str">
            <v>3</v>
          </cell>
          <cell r="H53">
            <v>29.377777777777784</v>
          </cell>
          <cell r="I53">
            <v>45</v>
          </cell>
        </row>
        <row r="54">
          <cell r="F54" t="str">
            <v>010024</v>
          </cell>
          <cell r="G54" t="str">
            <v>4</v>
          </cell>
          <cell r="H54">
            <v>68</v>
          </cell>
          <cell r="I54">
            <v>9</v>
          </cell>
        </row>
        <row r="55">
          <cell r="F55" t="str">
            <v>010025</v>
          </cell>
          <cell r="G55" t="str">
            <v>5</v>
          </cell>
          <cell r="H55">
            <v>23.253333333333337</v>
          </cell>
          <cell r="I55">
            <v>75</v>
          </cell>
        </row>
        <row r="56">
          <cell r="F56" t="str">
            <v>010027</v>
          </cell>
          <cell r="G56" t="str">
            <v>7</v>
          </cell>
          <cell r="H56">
            <v>25.414893617021274</v>
          </cell>
          <cell r="I56">
            <v>94</v>
          </cell>
        </row>
        <row r="57">
          <cell r="F57" t="str">
            <v>010028</v>
          </cell>
          <cell r="G57" t="str">
            <v>8</v>
          </cell>
          <cell r="H57">
            <v>20.109034267912765</v>
          </cell>
          <cell r="I57">
            <v>321</v>
          </cell>
        </row>
        <row r="58">
          <cell r="F58" t="str">
            <v>010029</v>
          </cell>
          <cell r="G58" t="str">
            <v>9</v>
          </cell>
          <cell r="H58">
            <v>60.029126213592257</v>
          </cell>
          <cell r="I58">
            <v>206</v>
          </cell>
        </row>
        <row r="59">
          <cell r="F59" t="str">
            <v xml:space="preserve">01002 </v>
          </cell>
          <cell r="G59" t="str">
            <v xml:space="preserve"> </v>
          </cell>
          <cell r="H59">
            <v>34.108072916666643</v>
          </cell>
          <cell r="I59">
            <v>768</v>
          </cell>
        </row>
        <row r="60">
          <cell r="F60" t="str">
            <v>010032</v>
          </cell>
          <cell r="G60" t="str">
            <v>2</v>
          </cell>
          <cell r="H60">
            <v>0.5</v>
          </cell>
          <cell r="I60">
            <v>2</v>
          </cell>
        </row>
        <row r="61">
          <cell r="F61" t="str">
            <v>010035</v>
          </cell>
          <cell r="G61" t="str">
            <v>5</v>
          </cell>
          <cell r="H61">
            <v>40</v>
          </cell>
          <cell r="I61">
            <v>3</v>
          </cell>
        </row>
        <row r="62">
          <cell r="F62" t="str">
            <v>010039</v>
          </cell>
          <cell r="G62" t="str">
            <v>9</v>
          </cell>
          <cell r="H62">
            <v>0</v>
          </cell>
          <cell r="I62">
            <v>3</v>
          </cell>
        </row>
        <row r="63">
          <cell r="F63" t="str">
            <v xml:space="preserve">01003 </v>
          </cell>
          <cell r="G63" t="str">
            <v xml:space="preserve"> </v>
          </cell>
          <cell r="H63">
            <v>15.125</v>
          </cell>
          <cell r="I63">
            <v>8</v>
          </cell>
        </row>
        <row r="64">
          <cell r="F64" t="str">
            <v>010044</v>
          </cell>
          <cell r="G64" t="str">
            <v>4</v>
          </cell>
          <cell r="H64">
            <v>179</v>
          </cell>
          <cell r="I64">
            <v>2</v>
          </cell>
        </row>
        <row r="65">
          <cell r="F65" t="str">
            <v>010045</v>
          </cell>
          <cell r="G65" t="str">
            <v>5</v>
          </cell>
          <cell r="H65">
            <v>71.285714285714292</v>
          </cell>
          <cell r="I65">
            <v>7</v>
          </cell>
        </row>
        <row r="66">
          <cell r="F66" t="str">
            <v>010047</v>
          </cell>
          <cell r="G66" t="str">
            <v>7</v>
          </cell>
          <cell r="H66">
            <v>33</v>
          </cell>
          <cell r="I66">
            <v>2</v>
          </cell>
        </row>
        <row r="67">
          <cell r="F67" t="str">
            <v>010048</v>
          </cell>
          <cell r="G67" t="str">
            <v>8</v>
          </cell>
          <cell r="H67">
            <v>146.72727272727272</v>
          </cell>
          <cell r="I67">
            <v>11</v>
          </cell>
        </row>
        <row r="68">
          <cell r="F68" t="str">
            <v>010049</v>
          </cell>
          <cell r="G68" t="str">
            <v>9</v>
          </cell>
          <cell r="H68">
            <v>74</v>
          </cell>
          <cell r="I68">
            <v>2</v>
          </cell>
        </row>
        <row r="69">
          <cell r="F69" t="str">
            <v xml:space="preserve">01004 </v>
          </cell>
          <cell r="G69" t="str">
            <v xml:space="preserve"> </v>
          </cell>
          <cell r="H69">
            <v>111.875</v>
          </cell>
          <cell r="I69">
            <v>24</v>
          </cell>
        </row>
        <row r="70">
          <cell r="F70" t="str">
            <v>010063</v>
          </cell>
          <cell r="G70" t="str">
            <v>3</v>
          </cell>
          <cell r="H70">
            <v>238</v>
          </cell>
          <cell r="I70">
            <v>1</v>
          </cell>
        </row>
        <row r="71">
          <cell r="F71" t="str">
            <v>010064</v>
          </cell>
          <cell r="G71" t="str">
            <v>4</v>
          </cell>
          <cell r="H71">
            <v>41.333333333333336</v>
          </cell>
          <cell r="I71">
            <v>3</v>
          </cell>
        </row>
        <row r="72">
          <cell r="F72" t="str">
            <v xml:space="preserve">01006 </v>
          </cell>
          <cell r="G72" t="str">
            <v xml:space="preserve"> </v>
          </cell>
          <cell r="H72">
            <v>90.5</v>
          </cell>
          <cell r="I72">
            <v>4</v>
          </cell>
        </row>
        <row r="73">
          <cell r="F73" t="str">
            <v>010082</v>
          </cell>
          <cell r="G73" t="str">
            <v>2</v>
          </cell>
          <cell r="H73">
            <v>7</v>
          </cell>
          <cell r="I73">
            <v>3</v>
          </cell>
        </row>
        <row r="74">
          <cell r="F74" t="str">
            <v>010083</v>
          </cell>
          <cell r="G74" t="str">
            <v>3</v>
          </cell>
          <cell r="H74">
            <v>0</v>
          </cell>
          <cell r="I74">
            <v>1</v>
          </cell>
        </row>
        <row r="75">
          <cell r="F75" t="str">
            <v>010085</v>
          </cell>
          <cell r="G75" t="str">
            <v>5</v>
          </cell>
          <cell r="H75">
            <v>13.25</v>
          </cell>
          <cell r="I75">
            <v>4</v>
          </cell>
        </row>
        <row r="76">
          <cell r="F76" t="str">
            <v>010087</v>
          </cell>
          <cell r="G76" t="str">
            <v>7</v>
          </cell>
          <cell r="H76">
            <v>0</v>
          </cell>
          <cell r="I76">
            <v>1</v>
          </cell>
        </row>
        <row r="77">
          <cell r="F77" t="str">
            <v>010089</v>
          </cell>
          <cell r="G77" t="str">
            <v>9</v>
          </cell>
          <cell r="H77">
            <v>49.8</v>
          </cell>
          <cell r="I77">
            <v>5</v>
          </cell>
        </row>
        <row r="78">
          <cell r="F78" t="str">
            <v xml:space="preserve">01008 </v>
          </cell>
          <cell r="G78" t="str">
            <v xml:space="preserve"> </v>
          </cell>
          <cell r="H78">
            <v>23.071428571428569</v>
          </cell>
          <cell r="I78">
            <v>14</v>
          </cell>
        </row>
        <row r="79">
          <cell r="F79" t="str">
            <v>010092</v>
          </cell>
          <cell r="G79" t="str">
            <v>2</v>
          </cell>
          <cell r="H79">
            <v>1</v>
          </cell>
          <cell r="I79">
            <v>1</v>
          </cell>
        </row>
        <row r="80">
          <cell r="F80" t="str">
            <v>010093</v>
          </cell>
          <cell r="G80" t="str">
            <v>3</v>
          </cell>
          <cell r="H80">
            <v>0.66666666666666663</v>
          </cell>
          <cell r="I80">
            <v>3</v>
          </cell>
        </row>
        <row r="81">
          <cell r="F81" t="str">
            <v>010094</v>
          </cell>
          <cell r="G81" t="str">
            <v>4</v>
          </cell>
          <cell r="H81">
            <v>47.333333333333336</v>
          </cell>
          <cell r="I81">
            <v>3</v>
          </cell>
        </row>
        <row r="82">
          <cell r="F82" t="str">
            <v>010095</v>
          </cell>
          <cell r="G82" t="str">
            <v>5</v>
          </cell>
          <cell r="H82">
            <v>1</v>
          </cell>
          <cell r="I82">
            <v>5</v>
          </cell>
        </row>
        <row r="83">
          <cell r="F83" t="str">
            <v>010097</v>
          </cell>
          <cell r="G83" t="str">
            <v>7</v>
          </cell>
          <cell r="H83">
            <v>1.3333333333333333</v>
          </cell>
          <cell r="I83">
            <v>33</v>
          </cell>
        </row>
        <row r="84">
          <cell r="F84" t="str">
            <v>010098</v>
          </cell>
          <cell r="G84" t="str">
            <v>8</v>
          </cell>
          <cell r="H84">
            <v>20.857142857142858</v>
          </cell>
          <cell r="I84">
            <v>7</v>
          </cell>
        </row>
        <row r="85">
          <cell r="F85" t="str">
            <v>010099</v>
          </cell>
          <cell r="G85" t="str">
            <v>9</v>
          </cell>
          <cell r="H85">
            <v>6.695121951219515</v>
          </cell>
          <cell r="I85">
            <v>82</v>
          </cell>
        </row>
        <row r="86">
          <cell r="F86" t="str">
            <v xml:space="preserve">01009 </v>
          </cell>
          <cell r="G86" t="str">
            <v xml:space="preserve"> </v>
          </cell>
          <cell r="H86">
            <v>6.6343283582089549</v>
          </cell>
          <cell r="I86">
            <v>134</v>
          </cell>
        </row>
        <row r="87">
          <cell r="F87" t="str">
            <v>010102</v>
          </cell>
          <cell r="G87" t="str">
            <v>2</v>
          </cell>
          <cell r="H87">
            <v>0</v>
          </cell>
          <cell r="I87">
            <v>1</v>
          </cell>
        </row>
        <row r="88">
          <cell r="F88" t="str">
            <v>010103</v>
          </cell>
          <cell r="G88" t="str">
            <v>3</v>
          </cell>
          <cell r="H88">
            <v>14</v>
          </cell>
          <cell r="I88">
            <v>2</v>
          </cell>
        </row>
        <row r="89">
          <cell r="F89" t="str">
            <v>010104</v>
          </cell>
          <cell r="G89" t="str">
            <v>4</v>
          </cell>
          <cell r="H89">
            <v>7</v>
          </cell>
          <cell r="I89">
            <v>1</v>
          </cell>
        </row>
        <row r="90">
          <cell r="F90" t="str">
            <v>010105</v>
          </cell>
          <cell r="G90" t="str">
            <v>5</v>
          </cell>
          <cell r="H90">
            <v>13.674999999999999</v>
          </cell>
          <cell r="I90">
            <v>40</v>
          </cell>
        </row>
        <row r="91">
          <cell r="F91" t="str">
            <v>010107</v>
          </cell>
          <cell r="G91" t="str">
            <v>7</v>
          </cell>
          <cell r="H91">
            <v>15</v>
          </cell>
          <cell r="I91">
            <v>6</v>
          </cell>
        </row>
        <row r="92">
          <cell r="F92" t="str">
            <v>010108</v>
          </cell>
          <cell r="G92" t="str">
            <v>8</v>
          </cell>
          <cell r="H92">
            <v>42</v>
          </cell>
          <cell r="I92">
            <v>1</v>
          </cell>
        </row>
        <row r="93">
          <cell r="F93" t="str">
            <v>010109</v>
          </cell>
          <cell r="G93" t="str">
            <v>9</v>
          </cell>
          <cell r="H93">
            <v>16.38461538461538</v>
          </cell>
          <cell r="I93">
            <v>52</v>
          </cell>
        </row>
        <row r="94">
          <cell r="F94" t="str">
            <v xml:space="preserve">01010 </v>
          </cell>
          <cell r="G94" t="str">
            <v xml:space="preserve"> </v>
          </cell>
          <cell r="H94">
            <v>15.203883495145627</v>
          </cell>
          <cell r="I94">
            <v>103</v>
          </cell>
        </row>
        <row r="95">
          <cell r="F95" t="str">
            <v>010114</v>
          </cell>
          <cell r="G95" t="str">
            <v>4</v>
          </cell>
          <cell r="H95">
            <v>180</v>
          </cell>
          <cell r="I95">
            <v>1</v>
          </cell>
        </row>
        <row r="96">
          <cell r="F96" t="str">
            <v>010116</v>
          </cell>
          <cell r="G96" t="str">
            <v>6</v>
          </cell>
          <cell r="H96">
            <v>0</v>
          </cell>
          <cell r="I96">
            <v>12</v>
          </cell>
        </row>
        <row r="97">
          <cell r="F97" t="str">
            <v>010119</v>
          </cell>
          <cell r="G97" t="str">
            <v>9</v>
          </cell>
          <cell r="H97">
            <v>4.5662100456620995E-2</v>
          </cell>
          <cell r="I97">
            <v>219</v>
          </cell>
        </row>
        <row r="98">
          <cell r="F98" t="str">
            <v xml:space="preserve">01011 </v>
          </cell>
          <cell r="G98" t="str">
            <v xml:space="preserve"> </v>
          </cell>
          <cell r="H98">
            <v>0.81896551724137889</v>
          </cell>
          <cell r="I98">
            <v>232</v>
          </cell>
        </row>
        <row r="99">
          <cell r="F99" t="str">
            <v>010132</v>
          </cell>
          <cell r="G99" t="str">
            <v>2</v>
          </cell>
          <cell r="H99">
            <v>0</v>
          </cell>
          <cell r="I99">
            <v>1</v>
          </cell>
        </row>
        <row r="100">
          <cell r="F100" t="str">
            <v>010133</v>
          </cell>
          <cell r="G100" t="str">
            <v>3</v>
          </cell>
          <cell r="H100">
            <v>0</v>
          </cell>
          <cell r="I100">
            <v>1</v>
          </cell>
        </row>
        <row r="101">
          <cell r="F101" t="str">
            <v>010138</v>
          </cell>
          <cell r="G101" t="str">
            <v>8</v>
          </cell>
          <cell r="H101">
            <v>11</v>
          </cell>
          <cell r="I101">
            <v>1</v>
          </cell>
        </row>
        <row r="102">
          <cell r="F102" t="str">
            <v xml:space="preserve">01013 </v>
          </cell>
          <cell r="G102" t="str">
            <v xml:space="preserve"> </v>
          </cell>
          <cell r="H102">
            <v>3.6666666666666665</v>
          </cell>
          <cell r="I102">
            <v>3</v>
          </cell>
        </row>
        <row r="103">
          <cell r="F103" t="str">
            <v>010142</v>
          </cell>
          <cell r="G103" t="str">
            <v>2</v>
          </cell>
          <cell r="H103">
            <v>0</v>
          </cell>
          <cell r="I103">
            <v>6</v>
          </cell>
        </row>
        <row r="104">
          <cell r="F104" t="str">
            <v>010143</v>
          </cell>
          <cell r="G104" t="str">
            <v>3</v>
          </cell>
          <cell r="H104">
            <v>57.74285714285714</v>
          </cell>
          <cell r="I104">
            <v>35</v>
          </cell>
        </row>
        <row r="105">
          <cell r="F105" t="str">
            <v>010144</v>
          </cell>
          <cell r="G105" t="str">
            <v>4</v>
          </cell>
          <cell r="H105">
            <v>49.333333333333329</v>
          </cell>
          <cell r="I105">
            <v>30</v>
          </cell>
        </row>
        <row r="106">
          <cell r="F106" t="str">
            <v>010145</v>
          </cell>
          <cell r="G106" t="str">
            <v>5</v>
          </cell>
          <cell r="H106">
            <v>8.5</v>
          </cell>
          <cell r="I106">
            <v>2</v>
          </cell>
        </row>
        <row r="107">
          <cell r="F107" t="str">
            <v>010146</v>
          </cell>
          <cell r="G107" t="str">
            <v>6</v>
          </cell>
          <cell r="H107">
            <v>0</v>
          </cell>
          <cell r="I107">
            <v>2</v>
          </cell>
        </row>
        <row r="108">
          <cell r="F108" t="str">
            <v>010147</v>
          </cell>
          <cell r="G108" t="str">
            <v>7</v>
          </cell>
          <cell r="H108">
            <v>68.454545454545439</v>
          </cell>
          <cell r="I108">
            <v>66</v>
          </cell>
        </row>
        <row r="109">
          <cell r="F109" t="str">
            <v>010148</v>
          </cell>
          <cell r="G109" t="str">
            <v>8</v>
          </cell>
          <cell r="H109">
            <v>55.266666666666666</v>
          </cell>
          <cell r="I109">
            <v>15</v>
          </cell>
        </row>
        <row r="110">
          <cell r="F110" t="str">
            <v>010149</v>
          </cell>
          <cell r="G110" t="str">
            <v>9</v>
          </cell>
          <cell r="H110">
            <v>114.86206896551724</v>
          </cell>
          <cell r="I110">
            <v>29</v>
          </cell>
        </row>
        <row r="111">
          <cell r="F111" t="str">
            <v xml:space="preserve">01014 </v>
          </cell>
          <cell r="G111" t="str">
            <v xml:space="preserve"> </v>
          </cell>
          <cell r="H111">
            <v>65.924324324324317</v>
          </cell>
          <cell r="I111">
            <v>185</v>
          </cell>
        </row>
        <row r="112">
          <cell r="F112" t="str">
            <v>010162</v>
          </cell>
          <cell r="G112" t="str">
            <v>2</v>
          </cell>
          <cell r="H112">
            <v>0</v>
          </cell>
          <cell r="I112">
            <v>1</v>
          </cell>
        </row>
        <row r="113">
          <cell r="F113" t="str">
            <v>010163</v>
          </cell>
          <cell r="G113" t="str">
            <v>3</v>
          </cell>
          <cell r="H113">
            <v>1.5000000000000002</v>
          </cell>
          <cell r="I113">
            <v>8</v>
          </cell>
        </row>
        <row r="114">
          <cell r="F114" t="str">
            <v>010165</v>
          </cell>
          <cell r="G114" t="str">
            <v>5</v>
          </cell>
          <cell r="H114">
            <v>85</v>
          </cell>
          <cell r="I114">
            <v>3</v>
          </cell>
        </row>
        <row r="115">
          <cell r="F115" t="str">
            <v>010168</v>
          </cell>
          <cell r="G115" t="str">
            <v>8</v>
          </cell>
          <cell r="H115">
            <v>15.999999999999998</v>
          </cell>
          <cell r="I115">
            <v>7</v>
          </cell>
        </row>
        <row r="116">
          <cell r="F116" t="str">
            <v>010169</v>
          </cell>
          <cell r="G116" t="str">
            <v>9</v>
          </cell>
          <cell r="H116">
            <v>0</v>
          </cell>
          <cell r="I116">
            <v>1</v>
          </cell>
        </row>
        <row r="117">
          <cell r="F117" t="str">
            <v xml:space="preserve">01016 </v>
          </cell>
          <cell r="G117" t="str">
            <v xml:space="preserve"> </v>
          </cell>
          <cell r="H117">
            <v>18.95</v>
          </cell>
          <cell r="I117">
            <v>20</v>
          </cell>
        </row>
        <row r="118">
          <cell r="F118" t="str">
            <v>010172</v>
          </cell>
          <cell r="G118" t="str">
            <v>2</v>
          </cell>
          <cell r="H118">
            <v>1</v>
          </cell>
          <cell r="I118">
            <v>1</v>
          </cell>
        </row>
        <row r="119">
          <cell r="F119" t="str">
            <v>010175</v>
          </cell>
          <cell r="G119" t="str">
            <v>5</v>
          </cell>
          <cell r="H119">
            <v>54.5</v>
          </cell>
          <cell r="I119">
            <v>2</v>
          </cell>
        </row>
        <row r="120">
          <cell r="F120" t="str">
            <v>010177</v>
          </cell>
          <cell r="G120" t="str">
            <v>7</v>
          </cell>
          <cell r="H120">
            <v>60</v>
          </cell>
          <cell r="I120">
            <v>4</v>
          </cell>
        </row>
        <row r="121">
          <cell r="F121" t="str">
            <v>010178</v>
          </cell>
          <cell r="G121" t="str">
            <v>8</v>
          </cell>
          <cell r="H121">
            <v>90</v>
          </cell>
          <cell r="I121">
            <v>1</v>
          </cell>
        </row>
        <row r="122">
          <cell r="F122" t="str">
            <v>010179</v>
          </cell>
          <cell r="G122" t="str">
            <v>9</v>
          </cell>
          <cell r="H122">
            <v>70.333333333333329</v>
          </cell>
          <cell r="I122">
            <v>3</v>
          </cell>
        </row>
        <row r="123">
          <cell r="F123" t="str">
            <v xml:space="preserve">01017 </v>
          </cell>
          <cell r="G123" t="str">
            <v xml:space="preserve"> </v>
          </cell>
          <cell r="H123">
            <v>59.18181818181818</v>
          </cell>
          <cell r="I123">
            <v>11</v>
          </cell>
        </row>
        <row r="124">
          <cell r="F124" t="str">
            <v>010182</v>
          </cell>
          <cell r="G124" t="str">
            <v>2</v>
          </cell>
          <cell r="H124">
            <v>0</v>
          </cell>
          <cell r="I124">
            <v>1</v>
          </cell>
        </row>
        <row r="125">
          <cell r="F125" t="str">
            <v>010183</v>
          </cell>
          <cell r="G125" t="str">
            <v>3</v>
          </cell>
          <cell r="H125">
            <v>0</v>
          </cell>
          <cell r="I125">
            <v>1</v>
          </cell>
        </row>
        <row r="126">
          <cell r="F126" t="str">
            <v>010184</v>
          </cell>
          <cell r="G126" t="str">
            <v>4</v>
          </cell>
          <cell r="H126">
            <v>0</v>
          </cell>
          <cell r="I126">
            <v>1</v>
          </cell>
        </row>
        <row r="127">
          <cell r="F127" t="str">
            <v>010185</v>
          </cell>
          <cell r="G127" t="str">
            <v>5</v>
          </cell>
          <cell r="H127">
            <v>41.969696969696969</v>
          </cell>
          <cell r="I127">
            <v>33</v>
          </cell>
        </row>
        <row r="128">
          <cell r="F128" t="str">
            <v>010186</v>
          </cell>
          <cell r="G128" t="str">
            <v>6</v>
          </cell>
          <cell r="H128">
            <v>180</v>
          </cell>
          <cell r="I128">
            <v>1</v>
          </cell>
        </row>
        <row r="129">
          <cell r="F129" t="str">
            <v>010187</v>
          </cell>
          <cell r="G129" t="str">
            <v>7</v>
          </cell>
          <cell r="H129">
            <v>49.666666666666671</v>
          </cell>
          <cell r="I129">
            <v>6</v>
          </cell>
        </row>
        <row r="130">
          <cell r="F130" t="str">
            <v>010189</v>
          </cell>
          <cell r="G130" t="str">
            <v>9</v>
          </cell>
          <cell r="H130">
            <v>57.545454545454547</v>
          </cell>
          <cell r="I130">
            <v>11</v>
          </cell>
        </row>
        <row r="131">
          <cell r="F131" t="str">
            <v xml:space="preserve">01018 </v>
          </cell>
          <cell r="G131" t="str">
            <v xml:space="preserve"> </v>
          </cell>
          <cell r="H131">
            <v>46.222222222222229</v>
          </cell>
          <cell r="I131">
            <v>54</v>
          </cell>
        </row>
        <row r="132">
          <cell r="F132" t="str">
            <v>010194</v>
          </cell>
          <cell r="G132" t="str">
            <v>4</v>
          </cell>
          <cell r="H132">
            <v>180</v>
          </cell>
          <cell r="I132">
            <v>1</v>
          </cell>
        </row>
        <row r="133">
          <cell r="F133" t="str">
            <v>010199</v>
          </cell>
          <cell r="G133" t="str">
            <v>9</v>
          </cell>
          <cell r="H133">
            <v>0</v>
          </cell>
          <cell r="I133">
            <v>32</v>
          </cell>
        </row>
        <row r="134">
          <cell r="F134" t="str">
            <v xml:space="preserve">01019 </v>
          </cell>
          <cell r="G134" t="str">
            <v xml:space="preserve"> </v>
          </cell>
          <cell r="H134">
            <v>5.4545454545454541</v>
          </cell>
          <cell r="I134">
            <v>33</v>
          </cell>
        </row>
        <row r="135">
          <cell r="F135" t="str">
            <v>010203</v>
          </cell>
          <cell r="G135" t="str">
            <v>3</v>
          </cell>
          <cell r="H135">
            <v>0</v>
          </cell>
          <cell r="I135">
            <v>1</v>
          </cell>
        </row>
        <row r="136">
          <cell r="F136" t="str">
            <v xml:space="preserve">01020 </v>
          </cell>
          <cell r="G136" t="str">
            <v xml:space="preserve"> </v>
          </cell>
          <cell r="H136">
            <v>0</v>
          </cell>
          <cell r="I136">
            <v>1</v>
          </cell>
        </row>
        <row r="137">
          <cell r="F137" t="str">
            <v>010214</v>
          </cell>
          <cell r="G137" t="str">
            <v>4</v>
          </cell>
          <cell r="H137">
            <v>30</v>
          </cell>
          <cell r="I137">
            <v>1</v>
          </cell>
        </row>
        <row r="138">
          <cell r="F138" t="str">
            <v>010215</v>
          </cell>
          <cell r="G138" t="str">
            <v>5</v>
          </cell>
          <cell r="H138">
            <v>12.23076923076923</v>
          </cell>
          <cell r="I138">
            <v>13</v>
          </cell>
        </row>
        <row r="139">
          <cell r="F139" t="str">
            <v>010219</v>
          </cell>
          <cell r="G139" t="str">
            <v>9</v>
          </cell>
          <cell r="H139">
            <v>11</v>
          </cell>
          <cell r="I139">
            <v>3</v>
          </cell>
        </row>
        <row r="140">
          <cell r="F140" t="str">
            <v xml:space="preserve">01021 </v>
          </cell>
          <cell r="G140" t="str">
            <v xml:space="preserve"> </v>
          </cell>
          <cell r="H140">
            <v>13.058823529411768</v>
          </cell>
          <cell r="I140">
            <v>17</v>
          </cell>
        </row>
        <row r="141">
          <cell r="F141" t="str">
            <v>010220</v>
          </cell>
          <cell r="G141" t="str">
            <v>0</v>
          </cell>
          <cell r="H141">
            <v>0</v>
          </cell>
          <cell r="I141">
            <v>7</v>
          </cell>
        </row>
        <row r="142">
          <cell r="F142" t="str">
            <v>010221</v>
          </cell>
          <cell r="G142" t="str">
            <v>1</v>
          </cell>
          <cell r="H142">
            <v>0</v>
          </cell>
          <cell r="I142">
            <v>1</v>
          </cell>
        </row>
        <row r="143">
          <cell r="F143" t="str">
            <v>010222</v>
          </cell>
          <cell r="G143" t="str">
            <v>2</v>
          </cell>
          <cell r="H143">
            <v>111</v>
          </cell>
          <cell r="I143">
            <v>1</v>
          </cell>
        </row>
        <row r="144">
          <cell r="F144" t="str">
            <v>010223</v>
          </cell>
          <cell r="G144" t="str">
            <v>3</v>
          </cell>
          <cell r="H144">
            <v>32</v>
          </cell>
          <cell r="I144">
            <v>1</v>
          </cell>
        </row>
        <row r="145">
          <cell r="F145" t="str">
            <v>010224</v>
          </cell>
          <cell r="G145" t="str">
            <v>4</v>
          </cell>
          <cell r="H145">
            <v>99</v>
          </cell>
          <cell r="I145">
            <v>5</v>
          </cell>
        </row>
        <row r="146">
          <cell r="F146" t="str">
            <v>010225</v>
          </cell>
          <cell r="G146" t="str">
            <v>5</v>
          </cell>
          <cell r="H146">
            <v>34.224999999999994</v>
          </cell>
          <cell r="I146">
            <v>40</v>
          </cell>
        </row>
        <row r="147">
          <cell r="F147" t="str">
            <v>010227</v>
          </cell>
          <cell r="G147" t="str">
            <v>7</v>
          </cell>
          <cell r="H147">
            <v>0</v>
          </cell>
          <cell r="I147">
            <v>1</v>
          </cell>
        </row>
        <row r="148">
          <cell r="F148" t="str">
            <v>010228</v>
          </cell>
          <cell r="G148" t="str">
            <v>8</v>
          </cell>
          <cell r="H148">
            <v>0</v>
          </cell>
          <cell r="I148">
            <v>1</v>
          </cell>
        </row>
        <row r="149">
          <cell r="F149" t="str">
            <v>010229</v>
          </cell>
          <cell r="G149" t="str">
            <v>9</v>
          </cell>
          <cell r="H149">
            <v>4.0430622009569372</v>
          </cell>
          <cell r="I149">
            <v>209</v>
          </cell>
        </row>
        <row r="150">
          <cell r="F150" t="str">
            <v xml:space="preserve">01022 </v>
          </cell>
          <cell r="G150" t="str">
            <v xml:space="preserve"> </v>
          </cell>
          <cell r="H150">
            <v>10.721804511278197</v>
          </cell>
          <cell r="I150">
            <v>266</v>
          </cell>
        </row>
        <row r="151">
          <cell r="F151" t="str">
            <v>010236</v>
          </cell>
          <cell r="G151" t="str">
            <v>6</v>
          </cell>
          <cell r="H151">
            <v>0</v>
          </cell>
          <cell r="I151">
            <v>4</v>
          </cell>
        </row>
        <row r="152">
          <cell r="F152" t="str">
            <v>010239</v>
          </cell>
          <cell r="G152" t="str">
            <v>9</v>
          </cell>
          <cell r="H152">
            <v>0.31788079470198677</v>
          </cell>
          <cell r="I152">
            <v>151</v>
          </cell>
        </row>
        <row r="153">
          <cell r="F153" t="str">
            <v xml:space="preserve">01023 </v>
          </cell>
          <cell r="G153" t="str">
            <v xml:space="preserve"> </v>
          </cell>
          <cell r="H153">
            <v>0.30967741935483883</v>
          </cell>
          <cell r="I153">
            <v>155</v>
          </cell>
        </row>
        <row r="154">
          <cell r="F154" t="str">
            <v>010273</v>
          </cell>
          <cell r="G154" t="str">
            <v>3</v>
          </cell>
          <cell r="H154">
            <v>0</v>
          </cell>
          <cell r="I154">
            <v>2</v>
          </cell>
        </row>
        <row r="155">
          <cell r="F155" t="str">
            <v>010279</v>
          </cell>
          <cell r="G155" t="str">
            <v>9</v>
          </cell>
          <cell r="H155">
            <v>0</v>
          </cell>
          <cell r="I155">
            <v>1</v>
          </cell>
        </row>
        <row r="156">
          <cell r="F156" t="str">
            <v xml:space="preserve">01027 </v>
          </cell>
          <cell r="G156" t="str">
            <v xml:space="preserve"> </v>
          </cell>
          <cell r="H156">
            <v>0</v>
          </cell>
          <cell r="I156">
            <v>3</v>
          </cell>
        </row>
        <row r="157">
          <cell r="F157" t="str">
            <v>010284</v>
          </cell>
          <cell r="G157" t="str">
            <v>4</v>
          </cell>
          <cell r="H157">
            <v>87</v>
          </cell>
          <cell r="I157">
            <v>3</v>
          </cell>
        </row>
        <row r="158">
          <cell r="F158" t="str">
            <v>010285</v>
          </cell>
          <cell r="G158" t="str">
            <v>5</v>
          </cell>
          <cell r="H158">
            <v>4.3486238532110102</v>
          </cell>
          <cell r="I158">
            <v>109</v>
          </cell>
        </row>
        <row r="159">
          <cell r="F159" t="str">
            <v>010286</v>
          </cell>
          <cell r="G159" t="str">
            <v>6</v>
          </cell>
          <cell r="H159">
            <v>0</v>
          </cell>
          <cell r="I159">
            <v>8</v>
          </cell>
        </row>
        <row r="160">
          <cell r="F160" t="str">
            <v>010287</v>
          </cell>
          <cell r="G160" t="str">
            <v>7</v>
          </cell>
          <cell r="H160">
            <v>5.25</v>
          </cell>
          <cell r="I160">
            <v>4</v>
          </cell>
        </row>
        <row r="161">
          <cell r="F161" t="str">
            <v>010289</v>
          </cell>
          <cell r="G161" t="str">
            <v>9</v>
          </cell>
          <cell r="H161">
            <v>2.0584415584415585</v>
          </cell>
          <cell r="I161">
            <v>154</v>
          </cell>
        </row>
        <row r="162">
          <cell r="F162" t="str">
            <v xml:space="preserve">01028 </v>
          </cell>
          <cell r="G162" t="str">
            <v xml:space="preserve"> </v>
          </cell>
          <cell r="H162">
            <v>3.8597122302158295</v>
          </cell>
          <cell r="I162">
            <v>278</v>
          </cell>
        </row>
        <row r="163">
          <cell r="F163" t="str">
            <v>010309</v>
          </cell>
          <cell r="G163" t="str">
            <v>9</v>
          </cell>
          <cell r="H163">
            <v>64</v>
          </cell>
          <cell r="I163">
            <v>3</v>
          </cell>
        </row>
        <row r="164">
          <cell r="F164" t="str">
            <v xml:space="preserve">01030 </v>
          </cell>
          <cell r="G164" t="str">
            <v xml:space="preserve"> </v>
          </cell>
          <cell r="H164">
            <v>64</v>
          </cell>
          <cell r="I164">
            <v>3</v>
          </cell>
        </row>
        <row r="165">
          <cell r="F165" t="str">
            <v>010311</v>
          </cell>
          <cell r="G165" t="str">
            <v>1</v>
          </cell>
          <cell r="H165">
            <v>0</v>
          </cell>
          <cell r="I165">
            <v>1</v>
          </cell>
        </row>
        <row r="166">
          <cell r="F166" t="str">
            <v>010312</v>
          </cell>
          <cell r="G166" t="str">
            <v>2</v>
          </cell>
          <cell r="H166">
            <v>2</v>
          </cell>
          <cell r="I166">
            <v>5</v>
          </cell>
        </row>
        <row r="167">
          <cell r="F167" t="str">
            <v>010313</v>
          </cell>
          <cell r="G167" t="str">
            <v>3</v>
          </cell>
          <cell r="H167">
            <v>180</v>
          </cell>
          <cell r="I167">
            <v>1</v>
          </cell>
        </row>
        <row r="168">
          <cell r="F168" t="str">
            <v>010314</v>
          </cell>
          <cell r="G168" t="str">
            <v>4</v>
          </cell>
          <cell r="H168">
            <v>35.714285714285715</v>
          </cell>
          <cell r="I168">
            <v>14</v>
          </cell>
        </row>
        <row r="169">
          <cell r="F169" t="str">
            <v>010315</v>
          </cell>
          <cell r="G169" t="str">
            <v>5</v>
          </cell>
          <cell r="H169">
            <v>27.792682926829261</v>
          </cell>
          <cell r="I169">
            <v>82</v>
          </cell>
        </row>
        <row r="170">
          <cell r="F170" t="str">
            <v>010316</v>
          </cell>
          <cell r="G170" t="str">
            <v>6</v>
          </cell>
          <cell r="H170">
            <v>0</v>
          </cell>
          <cell r="I170">
            <v>18</v>
          </cell>
        </row>
        <row r="171">
          <cell r="F171" t="str">
            <v>010317</v>
          </cell>
          <cell r="G171" t="str">
            <v>7</v>
          </cell>
          <cell r="H171">
            <v>22</v>
          </cell>
          <cell r="I171">
            <v>12</v>
          </cell>
        </row>
        <row r="172">
          <cell r="F172" t="str">
            <v>010318</v>
          </cell>
          <cell r="G172" t="str">
            <v>8</v>
          </cell>
          <cell r="H172">
            <v>20.733333333333334</v>
          </cell>
          <cell r="I172">
            <v>15</v>
          </cell>
        </row>
        <row r="173">
          <cell r="F173" t="str">
            <v>010319</v>
          </cell>
          <cell r="G173" t="str">
            <v>9</v>
          </cell>
          <cell r="H173">
            <v>17.241645244215949</v>
          </cell>
          <cell r="I173">
            <v>389</v>
          </cell>
        </row>
        <row r="174">
          <cell r="F174" t="str">
            <v xml:space="preserve">01031 </v>
          </cell>
          <cell r="G174" t="str">
            <v xml:space="preserve"> </v>
          </cell>
          <cell r="H174">
            <v>19.089385474860336</v>
          </cell>
          <cell r="I174">
            <v>537</v>
          </cell>
        </row>
        <row r="175">
          <cell r="F175" t="str">
            <v>010322</v>
          </cell>
          <cell r="G175" t="str">
            <v>2</v>
          </cell>
          <cell r="H175">
            <v>2</v>
          </cell>
          <cell r="I175">
            <v>1</v>
          </cell>
        </row>
        <row r="176">
          <cell r="F176" t="str">
            <v>010326</v>
          </cell>
          <cell r="G176" t="str">
            <v>6</v>
          </cell>
          <cell r="H176">
            <v>0</v>
          </cell>
          <cell r="I176">
            <v>2</v>
          </cell>
        </row>
        <row r="177">
          <cell r="F177" t="str">
            <v>010329</v>
          </cell>
          <cell r="G177" t="str">
            <v>9</v>
          </cell>
          <cell r="H177">
            <v>0.70394736842105232</v>
          </cell>
          <cell r="I177">
            <v>152</v>
          </cell>
        </row>
        <row r="178">
          <cell r="F178" t="str">
            <v xml:space="preserve">01032 </v>
          </cell>
          <cell r="G178" t="str">
            <v xml:space="preserve"> </v>
          </cell>
          <cell r="H178">
            <v>0.70322580645161337</v>
          </cell>
          <cell r="I178">
            <v>155</v>
          </cell>
        </row>
        <row r="179">
          <cell r="F179" t="str">
            <v>010332</v>
          </cell>
          <cell r="G179" t="str">
            <v>2</v>
          </cell>
          <cell r="H179">
            <v>17.5</v>
          </cell>
          <cell r="I179">
            <v>2</v>
          </cell>
        </row>
        <row r="180">
          <cell r="F180" t="str">
            <v>010333</v>
          </cell>
          <cell r="G180" t="str">
            <v>3</v>
          </cell>
          <cell r="H180">
            <v>8.6666666666666661</v>
          </cell>
          <cell r="I180">
            <v>3</v>
          </cell>
        </row>
        <row r="181">
          <cell r="F181" t="str">
            <v>010335</v>
          </cell>
          <cell r="G181" t="str">
            <v>5</v>
          </cell>
          <cell r="H181">
            <v>1.5</v>
          </cell>
          <cell r="I181">
            <v>2</v>
          </cell>
        </row>
        <row r="182">
          <cell r="F182" t="str">
            <v>010336</v>
          </cell>
          <cell r="G182" t="str">
            <v>6</v>
          </cell>
          <cell r="H182">
            <v>3.4399999999999995</v>
          </cell>
          <cell r="I182">
            <v>25</v>
          </cell>
        </row>
        <row r="183">
          <cell r="F183" t="str">
            <v>010337</v>
          </cell>
          <cell r="G183" t="str">
            <v>7</v>
          </cell>
          <cell r="H183">
            <v>46.428571428571431</v>
          </cell>
          <cell r="I183">
            <v>7</v>
          </cell>
        </row>
        <row r="184">
          <cell r="F184" t="str">
            <v>010339</v>
          </cell>
          <cell r="G184" t="str">
            <v>9</v>
          </cell>
          <cell r="H184">
            <v>1.0895522388059702</v>
          </cell>
          <cell r="I184">
            <v>268</v>
          </cell>
        </row>
        <row r="185">
          <cell r="F185" t="str">
            <v xml:space="preserve">01033 </v>
          </cell>
          <cell r="G185" t="str">
            <v xml:space="preserve"> </v>
          </cell>
          <cell r="H185">
            <v>2.4983713355048849</v>
          </cell>
          <cell r="I185">
            <v>307</v>
          </cell>
        </row>
        <row r="186">
          <cell r="F186" t="str">
            <v>010344</v>
          </cell>
          <cell r="G186" t="str">
            <v>4</v>
          </cell>
          <cell r="H186">
            <v>0</v>
          </cell>
          <cell r="I186">
            <v>1</v>
          </cell>
        </row>
        <row r="187">
          <cell r="F187" t="str">
            <v>010346</v>
          </cell>
          <cell r="G187" t="str">
            <v>6</v>
          </cell>
          <cell r="H187">
            <v>0</v>
          </cell>
          <cell r="I187">
            <v>4</v>
          </cell>
        </row>
        <row r="188">
          <cell r="F188" t="str">
            <v>010349</v>
          </cell>
          <cell r="G188" t="str">
            <v>9</v>
          </cell>
          <cell r="H188">
            <v>2.6966292134831464</v>
          </cell>
          <cell r="I188">
            <v>89</v>
          </cell>
        </row>
        <row r="189">
          <cell r="F189" t="str">
            <v xml:space="preserve">01034 </v>
          </cell>
          <cell r="G189" t="str">
            <v xml:space="preserve"> </v>
          </cell>
          <cell r="H189">
            <v>2.5531914893617027</v>
          </cell>
          <cell r="I189">
            <v>94</v>
          </cell>
        </row>
        <row r="190">
          <cell r="F190" t="str">
            <v>010362</v>
          </cell>
          <cell r="G190" t="str">
            <v>2</v>
          </cell>
          <cell r="H190">
            <v>28.140624999999993</v>
          </cell>
          <cell r="I190">
            <v>64</v>
          </cell>
        </row>
        <row r="191">
          <cell r="F191" t="str">
            <v>010363</v>
          </cell>
          <cell r="G191" t="str">
            <v>3</v>
          </cell>
          <cell r="H191">
            <v>32.821428571428584</v>
          </cell>
          <cell r="I191">
            <v>28</v>
          </cell>
        </row>
        <row r="192">
          <cell r="F192" t="str">
            <v>010364</v>
          </cell>
          <cell r="G192" t="str">
            <v>4</v>
          </cell>
          <cell r="H192">
            <v>28.000000000000004</v>
          </cell>
          <cell r="I192">
            <v>15</v>
          </cell>
        </row>
        <row r="193">
          <cell r="F193" t="str">
            <v>010365</v>
          </cell>
          <cell r="G193" t="str">
            <v>5</v>
          </cell>
          <cell r="H193">
            <v>40.404761904761919</v>
          </cell>
          <cell r="I193">
            <v>84</v>
          </cell>
        </row>
        <row r="194">
          <cell r="F194" t="str">
            <v>010367</v>
          </cell>
          <cell r="G194" t="str">
            <v>7</v>
          </cell>
          <cell r="H194">
            <v>15.91489361702128</v>
          </cell>
          <cell r="I194">
            <v>47</v>
          </cell>
        </row>
        <row r="195">
          <cell r="F195" t="str">
            <v>010368</v>
          </cell>
          <cell r="G195" t="str">
            <v>8</v>
          </cell>
          <cell r="H195">
            <v>172.05405405405401</v>
          </cell>
          <cell r="I195">
            <v>37</v>
          </cell>
        </row>
        <row r="196">
          <cell r="F196" t="str">
            <v>010369</v>
          </cell>
          <cell r="G196" t="str">
            <v>9</v>
          </cell>
          <cell r="H196">
            <v>11.761363636363637</v>
          </cell>
          <cell r="I196">
            <v>264</v>
          </cell>
        </row>
        <row r="197">
          <cell r="F197" t="str">
            <v xml:space="preserve">01036 </v>
          </cell>
          <cell r="G197" t="str">
            <v xml:space="preserve"> </v>
          </cell>
          <cell r="H197">
            <v>31.081632653061284</v>
          </cell>
          <cell r="I197">
            <v>539</v>
          </cell>
        </row>
        <row r="198">
          <cell r="F198" t="str">
            <v>010373</v>
          </cell>
          <cell r="G198" t="str">
            <v>3</v>
          </cell>
          <cell r="H198">
            <v>0</v>
          </cell>
          <cell r="I198">
            <v>1</v>
          </cell>
        </row>
        <row r="199">
          <cell r="F199" t="str">
            <v>010375</v>
          </cell>
          <cell r="G199" t="str">
            <v>5</v>
          </cell>
          <cell r="H199">
            <v>3.6666666666666665</v>
          </cell>
          <cell r="I199">
            <v>3</v>
          </cell>
        </row>
        <row r="200">
          <cell r="F200" t="str">
            <v>010377</v>
          </cell>
          <cell r="G200" t="str">
            <v>7</v>
          </cell>
          <cell r="H200">
            <v>210</v>
          </cell>
          <cell r="I200">
            <v>1</v>
          </cell>
        </row>
        <row r="201">
          <cell r="F201" t="str">
            <v>010378</v>
          </cell>
          <cell r="G201" t="str">
            <v>8</v>
          </cell>
          <cell r="H201">
            <v>0</v>
          </cell>
          <cell r="I201">
            <v>1</v>
          </cell>
        </row>
        <row r="202">
          <cell r="F202" t="str">
            <v>010379</v>
          </cell>
          <cell r="G202" t="str">
            <v>9</v>
          </cell>
          <cell r="H202">
            <v>0</v>
          </cell>
          <cell r="I202">
            <v>4</v>
          </cell>
        </row>
        <row r="203">
          <cell r="F203" t="str">
            <v xml:space="preserve">01037 </v>
          </cell>
          <cell r="G203" t="str">
            <v xml:space="preserve"> </v>
          </cell>
          <cell r="H203">
            <v>22.1</v>
          </cell>
          <cell r="I203">
            <v>10</v>
          </cell>
        </row>
        <row r="204">
          <cell r="F204" t="str">
            <v>010392</v>
          </cell>
          <cell r="G204" t="str">
            <v>2</v>
          </cell>
          <cell r="H204">
            <v>0</v>
          </cell>
          <cell r="I204">
            <v>1</v>
          </cell>
        </row>
        <row r="205">
          <cell r="F205" t="str">
            <v>010396</v>
          </cell>
          <cell r="G205" t="str">
            <v>6</v>
          </cell>
          <cell r="H205">
            <v>2</v>
          </cell>
          <cell r="I205">
            <v>7</v>
          </cell>
        </row>
        <row r="206">
          <cell r="F206" t="str">
            <v>010397</v>
          </cell>
          <cell r="G206" t="str">
            <v>7</v>
          </cell>
          <cell r="H206">
            <v>0</v>
          </cell>
          <cell r="I206">
            <v>1</v>
          </cell>
        </row>
        <row r="207">
          <cell r="F207" t="str">
            <v>010399</v>
          </cell>
          <cell r="G207" t="str">
            <v>9</v>
          </cell>
          <cell r="H207">
            <v>0.67164179104477617</v>
          </cell>
          <cell r="I207">
            <v>67</v>
          </cell>
        </row>
        <row r="208">
          <cell r="F208" t="str">
            <v xml:space="preserve">01039 </v>
          </cell>
          <cell r="G208" t="str">
            <v xml:space="preserve"> </v>
          </cell>
          <cell r="H208">
            <v>0.77631578947368429</v>
          </cell>
          <cell r="I208">
            <v>76</v>
          </cell>
        </row>
        <row r="209">
          <cell r="F209" t="str">
            <v>010419</v>
          </cell>
          <cell r="G209" t="str">
            <v>9</v>
          </cell>
          <cell r="H209">
            <v>5.2083333333333322E-2</v>
          </cell>
          <cell r="I209">
            <v>96</v>
          </cell>
        </row>
        <row r="210">
          <cell r="F210" t="str">
            <v xml:space="preserve">01041 </v>
          </cell>
          <cell r="G210" t="str">
            <v xml:space="preserve"> </v>
          </cell>
          <cell r="H210">
            <v>5.2083333333333322E-2</v>
          </cell>
          <cell r="I210">
            <v>96</v>
          </cell>
        </row>
        <row r="211">
          <cell r="F211" t="str">
            <v>010425</v>
          </cell>
          <cell r="G211" t="str">
            <v>5</v>
          </cell>
          <cell r="H211">
            <v>44.666666666666664</v>
          </cell>
          <cell r="I211">
            <v>3</v>
          </cell>
        </row>
        <row r="212">
          <cell r="F212" t="str">
            <v>010427</v>
          </cell>
          <cell r="G212" t="str">
            <v>7</v>
          </cell>
          <cell r="H212">
            <v>46.5</v>
          </cell>
          <cell r="I212">
            <v>2</v>
          </cell>
        </row>
        <row r="213">
          <cell r="F213" t="str">
            <v>010429</v>
          </cell>
          <cell r="G213" t="str">
            <v>9</v>
          </cell>
          <cell r="H213">
            <v>31.948275862068957</v>
          </cell>
          <cell r="I213">
            <v>58</v>
          </cell>
        </row>
        <row r="214">
          <cell r="F214" t="str">
            <v xml:space="preserve">01042 </v>
          </cell>
          <cell r="G214" t="str">
            <v xml:space="preserve"> </v>
          </cell>
          <cell r="H214">
            <v>33.015873015873019</v>
          </cell>
          <cell r="I214">
            <v>63</v>
          </cell>
        </row>
        <row r="215">
          <cell r="F215" t="str">
            <v>010431</v>
          </cell>
          <cell r="G215" t="str">
            <v>1</v>
          </cell>
          <cell r="H215">
            <v>0</v>
          </cell>
          <cell r="I215">
            <v>1</v>
          </cell>
        </row>
        <row r="216">
          <cell r="F216" t="str">
            <v>010432</v>
          </cell>
          <cell r="G216" t="str">
            <v>2</v>
          </cell>
          <cell r="H216">
            <v>90</v>
          </cell>
          <cell r="I216">
            <v>2</v>
          </cell>
        </row>
        <row r="217">
          <cell r="F217" t="str">
            <v>010433</v>
          </cell>
          <cell r="G217" t="str">
            <v>3</v>
          </cell>
          <cell r="H217">
            <v>100.66666666666667</v>
          </cell>
          <cell r="I217">
            <v>3</v>
          </cell>
        </row>
        <row r="218">
          <cell r="F218" t="str">
            <v>010434</v>
          </cell>
          <cell r="G218" t="str">
            <v>4</v>
          </cell>
          <cell r="H218">
            <v>0</v>
          </cell>
          <cell r="I218">
            <v>2</v>
          </cell>
        </row>
        <row r="219">
          <cell r="F219" t="str">
            <v>010435</v>
          </cell>
          <cell r="G219" t="str">
            <v>5</v>
          </cell>
          <cell r="H219">
            <v>15.200000000000001</v>
          </cell>
          <cell r="I219">
            <v>10</v>
          </cell>
        </row>
        <row r="220">
          <cell r="F220" t="str">
            <v>010436</v>
          </cell>
          <cell r="G220" t="str">
            <v>6</v>
          </cell>
          <cell r="H220">
            <v>0</v>
          </cell>
          <cell r="I220">
            <v>17</v>
          </cell>
        </row>
        <row r="221">
          <cell r="F221" t="str">
            <v>010437</v>
          </cell>
          <cell r="G221" t="str">
            <v>7</v>
          </cell>
          <cell r="H221">
            <v>249.83333333333334</v>
          </cell>
          <cell r="I221">
            <v>6</v>
          </cell>
        </row>
        <row r="222">
          <cell r="F222" t="str">
            <v>010438</v>
          </cell>
          <cell r="G222" t="str">
            <v>8</v>
          </cell>
          <cell r="H222">
            <v>59.264150943396231</v>
          </cell>
          <cell r="I222">
            <v>53</v>
          </cell>
        </row>
        <row r="223">
          <cell r="F223" t="str">
            <v>010439</v>
          </cell>
          <cell r="G223" t="str">
            <v>9</v>
          </cell>
          <cell r="H223">
            <v>2.396825396825399</v>
          </cell>
          <cell r="I223">
            <v>252</v>
          </cell>
        </row>
        <row r="224">
          <cell r="F224" t="str">
            <v xml:space="preserve">01043 </v>
          </cell>
          <cell r="G224" t="str">
            <v xml:space="preserve"> </v>
          </cell>
          <cell r="H224">
            <v>16.988439306358373</v>
          </cell>
          <cell r="I224">
            <v>346</v>
          </cell>
        </row>
        <row r="225">
          <cell r="F225" t="str">
            <v>010449</v>
          </cell>
          <cell r="G225" t="str">
            <v>9</v>
          </cell>
          <cell r="H225">
            <v>90</v>
          </cell>
          <cell r="I225">
            <v>1</v>
          </cell>
        </row>
        <row r="226">
          <cell r="F226" t="str">
            <v xml:space="preserve">01044 </v>
          </cell>
          <cell r="G226" t="str">
            <v xml:space="preserve"> </v>
          </cell>
          <cell r="H226">
            <v>90</v>
          </cell>
          <cell r="I226">
            <v>1</v>
          </cell>
        </row>
        <row r="227">
          <cell r="F227" t="str">
            <v>010462</v>
          </cell>
          <cell r="G227" t="str">
            <v>2</v>
          </cell>
          <cell r="H227">
            <v>1</v>
          </cell>
          <cell r="I227">
            <v>1</v>
          </cell>
        </row>
        <row r="228">
          <cell r="F228" t="str">
            <v>010464</v>
          </cell>
          <cell r="G228" t="str">
            <v>4</v>
          </cell>
          <cell r="H228">
            <v>0</v>
          </cell>
          <cell r="I228">
            <v>1</v>
          </cell>
        </row>
        <row r="229">
          <cell r="F229" t="str">
            <v>010465</v>
          </cell>
          <cell r="G229" t="str">
            <v>5</v>
          </cell>
          <cell r="H229">
            <v>52.5</v>
          </cell>
          <cell r="I229">
            <v>2</v>
          </cell>
        </row>
        <row r="230">
          <cell r="F230" t="str">
            <v>010467</v>
          </cell>
          <cell r="G230" t="str">
            <v>7</v>
          </cell>
          <cell r="H230">
            <v>0</v>
          </cell>
          <cell r="I230">
            <v>4</v>
          </cell>
        </row>
        <row r="231">
          <cell r="F231" t="str">
            <v>010468</v>
          </cell>
          <cell r="G231" t="str">
            <v>8</v>
          </cell>
          <cell r="H231">
            <v>510</v>
          </cell>
          <cell r="I231">
            <v>6</v>
          </cell>
        </row>
        <row r="232">
          <cell r="F232" t="str">
            <v>010469</v>
          </cell>
          <cell r="G232" t="str">
            <v>9</v>
          </cell>
          <cell r="H232">
            <v>36.799999999999997</v>
          </cell>
          <cell r="I232">
            <v>5</v>
          </cell>
        </row>
        <row r="233">
          <cell r="F233" t="str">
            <v xml:space="preserve">01046 </v>
          </cell>
          <cell r="G233" t="str">
            <v xml:space="preserve"> </v>
          </cell>
          <cell r="H233">
            <v>176.31578947368425</v>
          </cell>
          <cell r="I233">
            <v>19</v>
          </cell>
        </row>
        <row r="234">
          <cell r="F234" t="str">
            <v>010472</v>
          </cell>
          <cell r="G234" t="str">
            <v>2</v>
          </cell>
          <cell r="H234">
            <v>36</v>
          </cell>
          <cell r="I234">
            <v>5</v>
          </cell>
        </row>
        <row r="235">
          <cell r="F235" t="str">
            <v>010473</v>
          </cell>
          <cell r="G235" t="str">
            <v>3</v>
          </cell>
          <cell r="H235">
            <v>25.714285714285715</v>
          </cell>
          <cell r="I235">
            <v>7</v>
          </cell>
        </row>
        <row r="236">
          <cell r="F236" t="str">
            <v>010474</v>
          </cell>
          <cell r="G236" t="str">
            <v>4</v>
          </cell>
          <cell r="H236">
            <v>145</v>
          </cell>
          <cell r="I236">
            <v>1</v>
          </cell>
        </row>
        <row r="237">
          <cell r="F237" t="str">
            <v>010475</v>
          </cell>
          <cell r="G237" t="str">
            <v>5</v>
          </cell>
          <cell r="H237">
            <v>29.333333333333336</v>
          </cell>
          <cell r="I237">
            <v>6</v>
          </cell>
        </row>
        <row r="238">
          <cell r="F238" t="str">
            <v>010477</v>
          </cell>
          <cell r="G238" t="str">
            <v>7</v>
          </cell>
          <cell r="H238">
            <v>2.714285714285714</v>
          </cell>
          <cell r="I238">
            <v>7</v>
          </cell>
        </row>
        <row r="239">
          <cell r="F239" t="str">
            <v>010478</v>
          </cell>
          <cell r="G239" t="str">
            <v>8</v>
          </cell>
          <cell r="H239">
            <v>45</v>
          </cell>
          <cell r="I239">
            <v>8</v>
          </cell>
        </row>
        <row r="240">
          <cell r="F240" t="str">
            <v>010479</v>
          </cell>
          <cell r="G240" t="str">
            <v>9</v>
          </cell>
          <cell r="H240">
            <v>9.0212765957446805</v>
          </cell>
          <cell r="I240">
            <v>47</v>
          </cell>
        </row>
        <row r="241">
          <cell r="F241" t="str">
            <v xml:space="preserve">01047 </v>
          </cell>
          <cell r="G241" t="str">
            <v xml:space="preserve"> </v>
          </cell>
          <cell r="H241">
            <v>18.320987654320991</v>
          </cell>
          <cell r="I241">
            <v>81</v>
          </cell>
        </row>
        <row r="242">
          <cell r="F242" t="str">
            <v>010492</v>
          </cell>
          <cell r="G242" t="str">
            <v>2</v>
          </cell>
          <cell r="H242">
            <v>108</v>
          </cell>
          <cell r="I242">
            <v>1</v>
          </cell>
        </row>
        <row r="243">
          <cell r="F243" t="str">
            <v>010495</v>
          </cell>
          <cell r="G243" t="str">
            <v>5</v>
          </cell>
          <cell r="H243">
            <v>0</v>
          </cell>
          <cell r="I243">
            <v>1</v>
          </cell>
        </row>
        <row r="244">
          <cell r="F244" t="str">
            <v xml:space="preserve">01049 </v>
          </cell>
          <cell r="G244" t="str">
            <v xml:space="preserve"> </v>
          </cell>
          <cell r="H244">
            <v>54</v>
          </cell>
          <cell r="I244">
            <v>2</v>
          </cell>
        </row>
        <row r="245">
          <cell r="F245" t="str">
            <v>010512</v>
          </cell>
          <cell r="G245" t="str">
            <v>2</v>
          </cell>
          <cell r="H245">
            <v>15</v>
          </cell>
          <cell r="I245">
            <v>2</v>
          </cell>
        </row>
        <row r="246">
          <cell r="F246" t="str">
            <v>010513</v>
          </cell>
          <cell r="G246" t="str">
            <v>3</v>
          </cell>
          <cell r="H246">
            <v>6.0588235294117636</v>
          </cell>
          <cell r="I246">
            <v>17</v>
          </cell>
        </row>
        <row r="247">
          <cell r="F247" t="str">
            <v>010514</v>
          </cell>
          <cell r="G247" t="str">
            <v>4</v>
          </cell>
          <cell r="H247">
            <v>3</v>
          </cell>
          <cell r="I247">
            <v>6</v>
          </cell>
        </row>
        <row r="248">
          <cell r="F248" t="str">
            <v>010515</v>
          </cell>
          <cell r="G248" t="str">
            <v>5</v>
          </cell>
          <cell r="H248">
            <v>14.811764705882343</v>
          </cell>
          <cell r="I248">
            <v>85</v>
          </cell>
        </row>
        <row r="249">
          <cell r="F249" t="str">
            <v>010516</v>
          </cell>
          <cell r="G249" t="str">
            <v>6</v>
          </cell>
          <cell r="H249">
            <v>180</v>
          </cell>
          <cell r="I249">
            <v>1</v>
          </cell>
        </row>
        <row r="250">
          <cell r="F250" t="str">
            <v>010517</v>
          </cell>
          <cell r="G250" t="str">
            <v>7</v>
          </cell>
          <cell r="H250">
            <v>44.375</v>
          </cell>
          <cell r="I250">
            <v>8</v>
          </cell>
        </row>
        <row r="251">
          <cell r="F251" t="str">
            <v>010518</v>
          </cell>
          <cell r="G251" t="str">
            <v>8</v>
          </cell>
          <cell r="H251">
            <v>97.833333333333329</v>
          </cell>
          <cell r="I251">
            <v>6</v>
          </cell>
        </row>
        <row r="252">
          <cell r="F252" t="str">
            <v>010519</v>
          </cell>
          <cell r="G252" t="str">
            <v>9</v>
          </cell>
          <cell r="H252">
            <v>31.549019607843128</v>
          </cell>
          <cell r="I252">
            <v>102</v>
          </cell>
        </row>
        <row r="253">
          <cell r="F253" t="str">
            <v xml:space="preserve">01051 </v>
          </cell>
          <cell r="G253" t="str">
            <v xml:space="preserve"> </v>
          </cell>
          <cell r="H253">
            <v>25.330396475770936</v>
          </cell>
          <cell r="I253">
            <v>227</v>
          </cell>
        </row>
        <row r="254">
          <cell r="F254" t="str">
            <v>010525</v>
          </cell>
          <cell r="G254" t="str">
            <v>5</v>
          </cell>
          <cell r="H254">
            <v>0.94736842105263153</v>
          </cell>
          <cell r="I254">
            <v>19</v>
          </cell>
        </row>
        <row r="255">
          <cell r="F255" t="str">
            <v>010526</v>
          </cell>
          <cell r="G255" t="str">
            <v>6</v>
          </cell>
          <cell r="H255">
            <v>0</v>
          </cell>
          <cell r="I255">
            <v>12</v>
          </cell>
        </row>
        <row r="256">
          <cell r="F256" t="str">
            <v>010527</v>
          </cell>
          <cell r="G256" t="str">
            <v>7</v>
          </cell>
          <cell r="H256">
            <v>2</v>
          </cell>
          <cell r="I256">
            <v>2</v>
          </cell>
        </row>
        <row r="257">
          <cell r="F257" t="str">
            <v>010529</v>
          </cell>
          <cell r="G257" t="str">
            <v>9</v>
          </cell>
          <cell r="H257">
            <v>7.1428571428571411E-2</v>
          </cell>
          <cell r="I257">
            <v>126</v>
          </cell>
        </row>
        <row r="258">
          <cell r="F258" t="str">
            <v xml:space="preserve">01052 </v>
          </cell>
          <cell r="G258" t="str">
            <v xml:space="preserve"> </v>
          </cell>
          <cell r="H258">
            <v>0.19496855345911948</v>
          </cell>
          <cell r="I258">
            <v>159</v>
          </cell>
        </row>
        <row r="259">
          <cell r="F259" t="str">
            <v>010531</v>
          </cell>
          <cell r="G259" t="str">
            <v>1</v>
          </cell>
          <cell r="H259">
            <v>0</v>
          </cell>
          <cell r="I259">
            <v>1</v>
          </cell>
        </row>
        <row r="260">
          <cell r="F260" t="str">
            <v>010535</v>
          </cell>
          <cell r="G260" t="str">
            <v>5</v>
          </cell>
          <cell r="H260">
            <v>75</v>
          </cell>
          <cell r="I260">
            <v>6</v>
          </cell>
        </row>
        <row r="261">
          <cell r="F261" t="str">
            <v>010537</v>
          </cell>
          <cell r="G261" t="str">
            <v>7</v>
          </cell>
          <cell r="H261">
            <v>0</v>
          </cell>
          <cell r="I261">
            <v>1</v>
          </cell>
        </row>
        <row r="262">
          <cell r="F262" t="str">
            <v>010538</v>
          </cell>
          <cell r="G262" t="str">
            <v>8</v>
          </cell>
          <cell r="H262">
            <v>171</v>
          </cell>
          <cell r="I262">
            <v>1</v>
          </cell>
        </row>
        <row r="263">
          <cell r="F263" t="str">
            <v>010539</v>
          </cell>
          <cell r="G263" t="str">
            <v>9</v>
          </cell>
          <cell r="H263">
            <v>0</v>
          </cell>
          <cell r="I263">
            <v>1</v>
          </cell>
        </row>
        <row r="264">
          <cell r="F264" t="str">
            <v xml:space="preserve">01053 </v>
          </cell>
          <cell r="G264" t="str">
            <v xml:space="preserve"> </v>
          </cell>
          <cell r="H264">
            <v>62.1</v>
          </cell>
          <cell r="I264">
            <v>10</v>
          </cell>
        </row>
        <row r="265">
          <cell r="F265" t="str">
            <v>010542</v>
          </cell>
          <cell r="G265" t="str">
            <v>2</v>
          </cell>
          <cell r="H265">
            <v>62</v>
          </cell>
          <cell r="I265">
            <v>2</v>
          </cell>
        </row>
        <row r="266">
          <cell r="F266" t="str">
            <v>010544</v>
          </cell>
          <cell r="G266" t="str">
            <v>4</v>
          </cell>
          <cell r="H266">
            <v>0</v>
          </cell>
          <cell r="I266">
            <v>1</v>
          </cell>
        </row>
        <row r="267">
          <cell r="F267" t="str">
            <v>010545</v>
          </cell>
          <cell r="G267" t="str">
            <v>5</v>
          </cell>
          <cell r="H267">
            <v>0</v>
          </cell>
          <cell r="I267">
            <v>2</v>
          </cell>
        </row>
        <row r="268">
          <cell r="F268" t="str">
            <v>010549</v>
          </cell>
          <cell r="G268" t="str">
            <v>9</v>
          </cell>
          <cell r="H268">
            <v>19</v>
          </cell>
          <cell r="I268">
            <v>3</v>
          </cell>
        </row>
        <row r="269">
          <cell r="F269" t="str">
            <v xml:space="preserve">01054 </v>
          </cell>
          <cell r="G269" t="str">
            <v xml:space="preserve"> </v>
          </cell>
          <cell r="H269">
            <v>22.625</v>
          </cell>
          <cell r="I269">
            <v>8</v>
          </cell>
        </row>
        <row r="270">
          <cell r="F270" t="str">
            <v>010553</v>
          </cell>
          <cell r="G270" t="str">
            <v>3</v>
          </cell>
          <cell r="H270">
            <v>0</v>
          </cell>
          <cell r="I270">
            <v>1</v>
          </cell>
        </row>
        <row r="271">
          <cell r="F271" t="str">
            <v>010555</v>
          </cell>
          <cell r="G271" t="str">
            <v>5</v>
          </cell>
          <cell r="H271">
            <v>4.4000000000000012</v>
          </cell>
          <cell r="I271">
            <v>10</v>
          </cell>
        </row>
        <row r="272">
          <cell r="F272" t="str">
            <v>010557</v>
          </cell>
          <cell r="G272" t="str">
            <v>7</v>
          </cell>
          <cell r="H272">
            <v>6.9285714285714288</v>
          </cell>
          <cell r="I272">
            <v>14</v>
          </cell>
        </row>
        <row r="273">
          <cell r="F273" t="str">
            <v>010559</v>
          </cell>
          <cell r="G273" t="str">
            <v>9</v>
          </cell>
          <cell r="H273">
            <v>0.5</v>
          </cell>
          <cell r="I273">
            <v>4</v>
          </cell>
        </row>
        <row r="274">
          <cell r="F274" t="str">
            <v xml:space="preserve">01055 </v>
          </cell>
          <cell r="G274" t="str">
            <v xml:space="preserve"> </v>
          </cell>
          <cell r="H274">
            <v>4.931034482758621</v>
          </cell>
          <cell r="I274">
            <v>29</v>
          </cell>
        </row>
        <row r="275">
          <cell r="F275" t="str">
            <v>010569</v>
          </cell>
          <cell r="G275" t="str">
            <v>9</v>
          </cell>
          <cell r="H275">
            <v>0</v>
          </cell>
          <cell r="I275">
            <v>6</v>
          </cell>
        </row>
        <row r="276">
          <cell r="F276" t="str">
            <v xml:space="preserve">01056 </v>
          </cell>
          <cell r="G276" t="str">
            <v xml:space="preserve"> </v>
          </cell>
          <cell r="H276">
            <v>0</v>
          </cell>
          <cell r="I276">
            <v>6</v>
          </cell>
        </row>
        <row r="277">
          <cell r="F277" t="str">
            <v>010571</v>
          </cell>
          <cell r="G277" t="str">
            <v>1</v>
          </cell>
          <cell r="H277">
            <v>0</v>
          </cell>
          <cell r="I277">
            <v>1</v>
          </cell>
        </row>
        <row r="278">
          <cell r="F278" t="str">
            <v>010575</v>
          </cell>
          <cell r="G278" t="str">
            <v>5</v>
          </cell>
          <cell r="H278">
            <v>70</v>
          </cell>
          <cell r="I278">
            <v>3</v>
          </cell>
        </row>
        <row r="279">
          <cell r="F279" t="str">
            <v>010576</v>
          </cell>
          <cell r="G279" t="str">
            <v>6</v>
          </cell>
          <cell r="H279">
            <v>0</v>
          </cell>
          <cell r="I279">
            <v>8</v>
          </cell>
        </row>
        <row r="280">
          <cell r="F280" t="str">
            <v>010577</v>
          </cell>
          <cell r="G280" t="str">
            <v>7</v>
          </cell>
          <cell r="H280">
            <v>0</v>
          </cell>
          <cell r="I280">
            <v>2</v>
          </cell>
        </row>
        <row r="281">
          <cell r="F281" t="str">
            <v>010578</v>
          </cell>
          <cell r="G281" t="str">
            <v>8</v>
          </cell>
          <cell r="H281">
            <v>21</v>
          </cell>
          <cell r="I281">
            <v>2</v>
          </cell>
        </row>
        <row r="282">
          <cell r="F282" t="str">
            <v>010579</v>
          </cell>
          <cell r="G282" t="str">
            <v>9</v>
          </cell>
          <cell r="H282">
            <v>0.45833333333333331</v>
          </cell>
          <cell r="I282">
            <v>168</v>
          </cell>
        </row>
        <row r="283">
          <cell r="F283" t="str">
            <v xml:space="preserve">01057 </v>
          </cell>
          <cell r="G283" t="str">
            <v xml:space="preserve"> </v>
          </cell>
          <cell r="H283">
            <v>1.7880434782608692</v>
          </cell>
          <cell r="I283">
            <v>184</v>
          </cell>
        </row>
        <row r="284">
          <cell r="F284" t="str">
            <v>010581</v>
          </cell>
          <cell r="G284" t="str">
            <v>1</v>
          </cell>
          <cell r="H284">
            <v>0</v>
          </cell>
          <cell r="I284">
            <v>1</v>
          </cell>
        </row>
        <row r="285">
          <cell r="F285" t="str">
            <v>010582</v>
          </cell>
          <cell r="G285" t="str">
            <v>2</v>
          </cell>
          <cell r="H285">
            <v>11.8</v>
          </cell>
          <cell r="I285">
            <v>5</v>
          </cell>
        </row>
        <row r="286">
          <cell r="F286" t="str">
            <v>010583</v>
          </cell>
          <cell r="G286" t="str">
            <v>3</v>
          </cell>
          <cell r="H286">
            <v>180</v>
          </cell>
          <cell r="I286">
            <v>2</v>
          </cell>
        </row>
        <row r="287">
          <cell r="F287" t="str">
            <v>010584</v>
          </cell>
          <cell r="G287" t="str">
            <v>4</v>
          </cell>
          <cell r="H287">
            <v>40.100000000000009</v>
          </cell>
          <cell r="I287">
            <v>10</v>
          </cell>
        </row>
        <row r="288">
          <cell r="F288" t="str">
            <v>010585</v>
          </cell>
          <cell r="G288" t="str">
            <v>5</v>
          </cell>
          <cell r="H288">
            <v>0</v>
          </cell>
          <cell r="I288">
            <v>1</v>
          </cell>
        </row>
        <row r="289">
          <cell r="F289" t="str">
            <v>010587</v>
          </cell>
          <cell r="G289" t="str">
            <v>7</v>
          </cell>
          <cell r="H289">
            <v>15.263157894736842</v>
          </cell>
          <cell r="I289">
            <v>19</v>
          </cell>
        </row>
        <row r="290">
          <cell r="F290" t="str">
            <v>010588</v>
          </cell>
          <cell r="G290" t="str">
            <v>8</v>
          </cell>
          <cell r="H290">
            <v>13.4</v>
          </cell>
          <cell r="I290">
            <v>5</v>
          </cell>
        </row>
        <row r="291">
          <cell r="F291" t="str">
            <v>010589</v>
          </cell>
          <cell r="G291" t="str">
            <v>9</v>
          </cell>
          <cell r="H291">
            <v>12.052631578947366</v>
          </cell>
          <cell r="I291">
            <v>57</v>
          </cell>
        </row>
        <row r="292">
          <cell r="F292" t="str">
            <v xml:space="preserve">01058 </v>
          </cell>
          <cell r="G292" t="str">
            <v xml:space="preserve"> </v>
          </cell>
          <cell r="H292">
            <v>18.640000000000008</v>
          </cell>
          <cell r="I292">
            <v>100</v>
          </cell>
        </row>
        <row r="293">
          <cell r="F293" t="str">
            <v>010591</v>
          </cell>
          <cell r="G293" t="str">
            <v>1</v>
          </cell>
          <cell r="H293">
            <v>186.5</v>
          </cell>
          <cell r="I293">
            <v>4</v>
          </cell>
        </row>
        <row r="294">
          <cell r="F294" t="str">
            <v>010592</v>
          </cell>
          <cell r="G294" t="str">
            <v>2</v>
          </cell>
          <cell r="H294">
            <v>34.533670033670063</v>
          </cell>
          <cell r="I294">
            <v>594</v>
          </cell>
        </row>
        <row r="295">
          <cell r="F295" t="str">
            <v>010593</v>
          </cell>
          <cell r="G295" t="str">
            <v>3</v>
          </cell>
          <cell r="H295">
            <v>29.280359820089966</v>
          </cell>
          <cell r="I295">
            <v>667</v>
          </cell>
        </row>
        <row r="296">
          <cell r="F296" t="str">
            <v>010594</v>
          </cell>
          <cell r="G296" t="str">
            <v>4</v>
          </cell>
          <cell r="H296">
            <v>29.975738396624465</v>
          </cell>
          <cell r="I296">
            <v>948</v>
          </cell>
        </row>
        <row r="297">
          <cell r="F297" t="str">
            <v>010595</v>
          </cell>
          <cell r="G297" t="str">
            <v>5</v>
          </cell>
          <cell r="H297">
            <v>28.44951644100589</v>
          </cell>
          <cell r="I297">
            <v>2585</v>
          </cell>
        </row>
        <row r="298">
          <cell r="F298" t="str">
            <v>010596</v>
          </cell>
          <cell r="G298" t="str">
            <v>6</v>
          </cell>
          <cell r="H298">
            <v>23.333333333333332</v>
          </cell>
          <cell r="I298">
            <v>33</v>
          </cell>
        </row>
        <row r="299">
          <cell r="F299" t="str">
            <v>010597</v>
          </cell>
          <cell r="G299" t="str">
            <v>7</v>
          </cell>
          <cell r="H299">
            <v>31.19965576592082</v>
          </cell>
          <cell r="I299">
            <v>581</v>
          </cell>
        </row>
        <row r="300">
          <cell r="F300" t="str">
            <v>010598</v>
          </cell>
          <cell r="G300" t="str">
            <v>8</v>
          </cell>
          <cell r="H300">
            <v>61.834016393442631</v>
          </cell>
          <cell r="I300">
            <v>488</v>
          </cell>
        </row>
        <row r="301">
          <cell r="F301" t="str">
            <v>010599</v>
          </cell>
          <cell r="G301" t="str">
            <v>9</v>
          </cell>
          <cell r="H301">
            <v>15.882373232148998</v>
          </cell>
          <cell r="I301">
            <v>2899</v>
          </cell>
        </row>
        <row r="302">
          <cell r="F302" t="str">
            <v xml:space="preserve">01059 </v>
          </cell>
          <cell r="G302" t="str">
            <v xml:space="preserve"> </v>
          </cell>
          <cell r="H302">
            <v>27.032958290714753</v>
          </cell>
          <cell r="I302">
            <v>8799</v>
          </cell>
        </row>
        <row r="303">
          <cell r="F303" t="str">
            <v>010604</v>
          </cell>
          <cell r="G303" t="str">
            <v>4</v>
          </cell>
          <cell r="H303">
            <v>180</v>
          </cell>
          <cell r="I303">
            <v>1</v>
          </cell>
        </row>
        <row r="304">
          <cell r="F304" t="str">
            <v>010605</v>
          </cell>
          <cell r="G304" t="str">
            <v>5</v>
          </cell>
          <cell r="H304">
            <v>33.142857142857139</v>
          </cell>
          <cell r="I304">
            <v>14</v>
          </cell>
        </row>
        <row r="305">
          <cell r="F305" t="str">
            <v>010606</v>
          </cell>
          <cell r="G305" t="str">
            <v>6</v>
          </cell>
          <cell r="H305">
            <v>0</v>
          </cell>
          <cell r="I305">
            <v>8</v>
          </cell>
        </row>
        <row r="306">
          <cell r="F306" t="str">
            <v>010609</v>
          </cell>
          <cell r="G306" t="str">
            <v>9</v>
          </cell>
          <cell r="H306">
            <v>0.41666666666666646</v>
          </cell>
          <cell r="I306">
            <v>84</v>
          </cell>
        </row>
        <row r="307">
          <cell r="F307" t="str">
            <v xml:space="preserve">01060 </v>
          </cell>
          <cell r="G307" t="str">
            <v xml:space="preserve"> </v>
          </cell>
          <cell r="H307">
            <v>6.3457943925233646</v>
          </cell>
          <cell r="I307">
            <v>107</v>
          </cell>
        </row>
        <row r="308">
          <cell r="F308" t="str">
            <v>010619</v>
          </cell>
          <cell r="G308" t="str">
            <v>9</v>
          </cell>
          <cell r="H308">
            <v>180</v>
          </cell>
          <cell r="I308">
            <v>1</v>
          </cell>
        </row>
        <row r="309">
          <cell r="F309" t="str">
            <v xml:space="preserve">01061 </v>
          </cell>
          <cell r="G309" t="str">
            <v xml:space="preserve"> </v>
          </cell>
          <cell r="H309">
            <v>180</v>
          </cell>
          <cell r="I309">
            <v>1</v>
          </cell>
        </row>
        <row r="310">
          <cell r="F310" t="str">
            <v>010624</v>
          </cell>
          <cell r="G310" t="str">
            <v>4</v>
          </cell>
          <cell r="H310">
            <v>0</v>
          </cell>
          <cell r="I310">
            <v>1</v>
          </cell>
        </row>
        <row r="311">
          <cell r="F311" t="str">
            <v>010629</v>
          </cell>
          <cell r="G311" t="str">
            <v>9</v>
          </cell>
          <cell r="H311">
            <v>0</v>
          </cell>
          <cell r="I311">
            <v>7</v>
          </cell>
        </row>
        <row r="312">
          <cell r="F312" t="str">
            <v xml:space="preserve">01062 </v>
          </cell>
          <cell r="G312" t="str">
            <v xml:space="preserve"> </v>
          </cell>
          <cell r="H312">
            <v>0</v>
          </cell>
          <cell r="I312">
            <v>8</v>
          </cell>
        </row>
        <row r="313">
          <cell r="F313" t="str">
            <v>010632</v>
          </cell>
          <cell r="G313" t="str">
            <v>2</v>
          </cell>
          <cell r="H313">
            <v>26.714285714285715</v>
          </cell>
          <cell r="I313">
            <v>7</v>
          </cell>
        </row>
        <row r="314">
          <cell r="F314" t="str">
            <v>010633</v>
          </cell>
          <cell r="G314" t="str">
            <v>3</v>
          </cell>
          <cell r="H314">
            <v>36</v>
          </cell>
          <cell r="I314">
            <v>5</v>
          </cell>
        </row>
        <row r="315">
          <cell r="F315" t="str">
            <v>010635</v>
          </cell>
          <cell r="G315" t="str">
            <v>5</v>
          </cell>
          <cell r="H315">
            <v>20.636363636363633</v>
          </cell>
          <cell r="I315">
            <v>22</v>
          </cell>
        </row>
        <row r="316">
          <cell r="F316" t="str">
            <v>010637</v>
          </cell>
          <cell r="G316" t="str">
            <v>7</v>
          </cell>
          <cell r="H316">
            <v>0</v>
          </cell>
          <cell r="I316">
            <v>1</v>
          </cell>
        </row>
        <row r="317">
          <cell r="F317" t="str">
            <v>010639</v>
          </cell>
          <cell r="G317" t="str">
            <v>9</v>
          </cell>
          <cell r="H317">
            <v>42.125</v>
          </cell>
          <cell r="I317">
            <v>8</v>
          </cell>
        </row>
        <row r="318">
          <cell r="F318" t="str">
            <v xml:space="preserve">01063 </v>
          </cell>
          <cell r="G318" t="str">
            <v xml:space="preserve"> </v>
          </cell>
          <cell r="H318">
            <v>26.930232558139533</v>
          </cell>
          <cell r="I318">
            <v>43</v>
          </cell>
        </row>
        <row r="319">
          <cell r="F319" t="str">
            <v>019011</v>
          </cell>
          <cell r="G319" t="str">
            <v>1</v>
          </cell>
          <cell r="H319">
            <v>0</v>
          </cell>
          <cell r="I319">
            <v>1</v>
          </cell>
        </row>
        <row r="320">
          <cell r="F320" t="str">
            <v>019012</v>
          </cell>
          <cell r="G320" t="str">
            <v>2</v>
          </cell>
          <cell r="H320">
            <v>1</v>
          </cell>
          <cell r="I320">
            <v>2</v>
          </cell>
        </row>
        <row r="321">
          <cell r="F321" t="str">
            <v>019013</v>
          </cell>
          <cell r="G321" t="str">
            <v>3</v>
          </cell>
          <cell r="H321">
            <v>4</v>
          </cell>
          <cell r="I321">
            <v>6</v>
          </cell>
        </row>
        <row r="322">
          <cell r="F322" t="str">
            <v>019014</v>
          </cell>
          <cell r="G322" t="str">
            <v>4</v>
          </cell>
          <cell r="H322">
            <v>61</v>
          </cell>
          <cell r="I322">
            <v>5</v>
          </cell>
        </row>
        <row r="323">
          <cell r="F323" t="str">
            <v>019015</v>
          </cell>
          <cell r="G323" t="str">
            <v>5</v>
          </cell>
          <cell r="H323">
            <v>67.600000000000009</v>
          </cell>
          <cell r="I323">
            <v>10</v>
          </cell>
        </row>
        <row r="324">
          <cell r="F324" t="str">
            <v>019017</v>
          </cell>
          <cell r="G324" t="str">
            <v>7</v>
          </cell>
          <cell r="H324">
            <v>1.5</v>
          </cell>
          <cell r="I324">
            <v>2</v>
          </cell>
        </row>
        <row r="325">
          <cell r="F325" t="str">
            <v>019018</v>
          </cell>
          <cell r="G325" t="str">
            <v>8</v>
          </cell>
          <cell r="H325">
            <v>30.8125</v>
          </cell>
          <cell r="I325">
            <v>32</v>
          </cell>
        </row>
        <row r="326">
          <cell r="F326" t="str">
            <v>019019</v>
          </cell>
          <cell r="G326" t="str">
            <v>9</v>
          </cell>
          <cell r="H326">
            <v>69.419354838709666</v>
          </cell>
          <cell r="I326">
            <v>31</v>
          </cell>
        </row>
        <row r="327">
          <cell r="F327" t="str">
            <v xml:space="preserve">01901 </v>
          </cell>
          <cell r="G327" t="str">
            <v xml:space="preserve"> </v>
          </cell>
          <cell r="H327">
            <v>46.606741573033702</v>
          </cell>
          <cell r="I327">
            <v>89</v>
          </cell>
        </row>
        <row r="328">
          <cell r="F328" t="str">
            <v>019022</v>
          </cell>
          <cell r="G328" t="str">
            <v>2</v>
          </cell>
          <cell r="H328">
            <v>0</v>
          </cell>
          <cell r="I328">
            <v>6</v>
          </cell>
        </row>
        <row r="329">
          <cell r="F329" t="str">
            <v>019023</v>
          </cell>
          <cell r="G329" t="str">
            <v>3</v>
          </cell>
          <cell r="H329">
            <v>449</v>
          </cell>
          <cell r="I329">
            <v>3</v>
          </cell>
        </row>
        <row r="330">
          <cell r="F330" t="str">
            <v>019024</v>
          </cell>
          <cell r="G330" t="str">
            <v>4</v>
          </cell>
          <cell r="H330">
            <v>90</v>
          </cell>
          <cell r="I330">
            <v>1</v>
          </cell>
        </row>
        <row r="331">
          <cell r="F331" t="str">
            <v>019025</v>
          </cell>
          <cell r="G331" t="str">
            <v>5</v>
          </cell>
          <cell r="H331">
            <v>8.5714285714285712</v>
          </cell>
          <cell r="I331">
            <v>7</v>
          </cell>
        </row>
        <row r="332">
          <cell r="F332" t="str">
            <v>019027</v>
          </cell>
          <cell r="G332" t="str">
            <v>7</v>
          </cell>
          <cell r="H332">
            <v>39.333333333333336</v>
          </cell>
          <cell r="I332">
            <v>3</v>
          </cell>
        </row>
        <row r="333">
          <cell r="F333" t="str">
            <v>019028</v>
          </cell>
          <cell r="G333" t="str">
            <v>8</v>
          </cell>
          <cell r="H333">
            <v>24</v>
          </cell>
          <cell r="I333">
            <v>1</v>
          </cell>
        </row>
        <row r="334">
          <cell r="F334" t="str">
            <v>019029</v>
          </cell>
          <cell r="G334" t="str">
            <v>9</v>
          </cell>
          <cell r="H334">
            <v>27.406250000000007</v>
          </cell>
          <cell r="I334">
            <v>32</v>
          </cell>
        </row>
        <row r="335">
          <cell r="F335" t="str">
            <v xml:space="preserve">01902 </v>
          </cell>
          <cell r="G335" t="str">
            <v xml:space="preserve"> </v>
          </cell>
          <cell r="H335">
            <v>47.471698113207538</v>
          </cell>
          <cell r="I335">
            <v>53</v>
          </cell>
        </row>
        <row r="336">
          <cell r="F336" t="str">
            <v>200014</v>
          </cell>
          <cell r="G336" t="str">
            <v>4</v>
          </cell>
          <cell r="H336">
            <v>80.571428571428569</v>
          </cell>
          <cell r="I336">
            <v>14</v>
          </cell>
        </row>
        <row r="337">
          <cell r="F337" t="str">
            <v>200015</v>
          </cell>
          <cell r="G337" t="str">
            <v>5</v>
          </cell>
          <cell r="H337">
            <v>10.444444444444445</v>
          </cell>
          <cell r="I337">
            <v>18</v>
          </cell>
        </row>
        <row r="338">
          <cell r="F338" t="str">
            <v xml:space="preserve">20001 </v>
          </cell>
          <cell r="G338" t="str">
            <v xml:space="preserve"> </v>
          </cell>
          <cell r="H338">
            <v>41.125</v>
          </cell>
          <cell r="I338">
            <v>32</v>
          </cell>
        </row>
        <row r="339">
          <cell r="F339" t="str">
            <v>200022</v>
          </cell>
          <cell r="G339" t="str">
            <v>2</v>
          </cell>
          <cell r="H339">
            <v>0</v>
          </cell>
          <cell r="I339">
            <v>2</v>
          </cell>
        </row>
        <row r="340">
          <cell r="F340" t="str">
            <v>200023</v>
          </cell>
          <cell r="G340" t="str">
            <v>3</v>
          </cell>
          <cell r="H340">
            <v>120</v>
          </cell>
          <cell r="I340">
            <v>3</v>
          </cell>
        </row>
        <row r="341">
          <cell r="F341" t="str">
            <v>200024</v>
          </cell>
          <cell r="G341" t="str">
            <v>4</v>
          </cell>
          <cell r="H341">
            <v>71.375</v>
          </cell>
          <cell r="I341">
            <v>8</v>
          </cell>
        </row>
        <row r="342">
          <cell r="F342" t="str">
            <v>200025</v>
          </cell>
          <cell r="G342" t="str">
            <v>5</v>
          </cell>
          <cell r="H342">
            <v>39.666666666666664</v>
          </cell>
          <cell r="I342">
            <v>6</v>
          </cell>
        </row>
        <row r="343">
          <cell r="F343" t="str">
            <v>200027</v>
          </cell>
          <cell r="G343" t="str">
            <v>7</v>
          </cell>
          <cell r="H343">
            <v>70.5</v>
          </cell>
          <cell r="I343">
            <v>6</v>
          </cell>
        </row>
        <row r="344">
          <cell r="F344" t="str">
            <v>200028</v>
          </cell>
          <cell r="G344" t="str">
            <v>8</v>
          </cell>
          <cell r="H344">
            <v>0</v>
          </cell>
          <cell r="I344">
            <v>6</v>
          </cell>
        </row>
        <row r="345">
          <cell r="F345" t="str">
            <v>200029</v>
          </cell>
          <cell r="G345" t="str">
            <v>9</v>
          </cell>
          <cell r="H345">
            <v>12.5</v>
          </cell>
          <cell r="I345">
            <v>16</v>
          </cell>
        </row>
        <row r="346">
          <cell r="F346" t="str">
            <v xml:space="preserve">20002 </v>
          </cell>
          <cell r="G346" t="str">
            <v xml:space="preserve"> </v>
          </cell>
          <cell r="H346">
            <v>38.127659574468076</v>
          </cell>
          <cell r="I346">
            <v>47</v>
          </cell>
        </row>
        <row r="347">
          <cell r="F347" t="str">
            <v>200035</v>
          </cell>
          <cell r="G347" t="str">
            <v>5</v>
          </cell>
          <cell r="H347">
            <v>3</v>
          </cell>
          <cell r="I347">
            <v>1</v>
          </cell>
        </row>
        <row r="348">
          <cell r="F348" t="str">
            <v>200037</v>
          </cell>
          <cell r="G348" t="str">
            <v>7</v>
          </cell>
          <cell r="H348">
            <v>0</v>
          </cell>
          <cell r="I348">
            <v>1</v>
          </cell>
        </row>
        <row r="349">
          <cell r="F349" t="str">
            <v>200039</v>
          </cell>
          <cell r="G349" t="str">
            <v>9</v>
          </cell>
          <cell r="H349">
            <v>4.2857142857142856</v>
          </cell>
          <cell r="I349">
            <v>7</v>
          </cell>
        </row>
        <row r="350">
          <cell r="F350" t="str">
            <v xml:space="preserve">20003 </v>
          </cell>
          <cell r="G350" t="str">
            <v xml:space="preserve"> </v>
          </cell>
          <cell r="H350">
            <v>3.6666666666666665</v>
          </cell>
          <cell r="I350">
            <v>9</v>
          </cell>
        </row>
        <row r="351">
          <cell r="F351" t="str">
            <v>200042</v>
          </cell>
          <cell r="G351" t="str">
            <v>2</v>
          </cell>
          <cell r="H351">
            <v>1</v>
          </cell>
          <cell r="I351">
            <v>1</v>
          </cell>
        </row>
        <row r="352">
          <cell r="F352" t="str">
            <v xml:space="preserve">20004 </v>
          </cell>
          <cell r="G352" t="str">
            <v xml:space="preserve"> </v>
          </cell>
          <cell r="H352">
            <v>1</v>
          </cell>
          <cell r="I352">
            <v>1</v>
          </cell>
        </row>
        <row r="353">
          <cell r="F353" t="str">
            <v>200052</v>
          </cell>
          <cell r="G353" t="str">
            <v>2</v>
          </cell>
          <cell r="H353">
            <v>7.6363636363636358</v>
          </cell>
          <cell r="I353">
            <v>11</v>
          </cell>
        </row>
        <row r="354">
          <cell r="F354" t="str">
            <v>200054</v>
          </cell>
          <cell r="G354" t="str">
            <v>4</v>
          </cell>
          <cell r="H354">
            <v>180</v>
          </cell>
          <cell r="I354">
            <v>1</v>
          </cell>
        </row>
        <row r="355">
          <cell r="F355" t="str">
            <v>200055</v>
          </cell>
          <cell r="G355" t="str">
            <v>5</v>
          </cell>
          <cell r="H355">
            <v>18.559999999999999</v>
          </cell>
          <cell r="I355">
            <v>25</v>
          </cell>
        </row>
        <row r="356">
          <cell r="F356" t="str">
            <v>200057</v>
          </cell>
          <cell r="G356" t="str">
            <v>7</v>
          </cell>
          <cell r="H356">
            <v>104.5</v>
          </cell>
          <cell r="I356">
            <v>4</v>
          </cell>
        </row>
        <row r="357">
          <cell r="F357" t="str">
            <v>200058</v>
          </cell>
          <cell r="G357" t="str">
            <v>8</v>
          </cell>
          <cell r="H357">
            <v>0</v>
          </cell>
          <cell r="I357">
            <v>2</v>
          </cell>
        </row>
        <row r="358">
          <cell r="F358" t="str">
            <v>200059</v>
          </cell>
          <cell r="G358" t="str">
            <v>9</v>
          </cell>
          <cell r="H358">
            <v>0</v>
          </cell>
          <cell r="I358">
            <v>3</v>
          </cell>
        </row>
        <row r="359">
          <cell r="F359" t="str">
            <v xml:space="preserve">20005 </v>
          </cell>
          <cell r="G359" t="str">
            <v xml:space="preserve"> </v>
          </cell>
          <cell r="H359">
            <v>24.913043478260867</v>
          </cell>
          <cell r="I359">
            <v>46</v>
          </cell>
        </row>
        <row r="360">
          <cell r="F360" t="str">
            <v>200068</v>
          </cell>
          <cell r="G360" t="str">
            <v>8</v>
          </cell>
          <cell r="H360">
            <v>0</v>
          </cell>
          <cell r="I360">
            <v>4</v>
          </cell>
        </row>
        <row r="361">
          <cell r="F361" t="str">
            <v xml:space="preserve">20006 </v>
          </cell>
          <cell r="G361" t="str">
            <v xml:space="preserve"> </v>
          </cell>
          <cell r="H361">
            <v>0</v>
          </cell>
          <cell r="I361">
            <v>4</v>
          </cell>
        </row>
        <row r="362">
          <cell r="F362" t="str">
            <v>200075</v>
          </cell>
          <cell r="G362" t="str">
            <v>5</v>
          </cell>
          <cell r="H362">
            <v>0</v>
          </cell>
          <cell r="I362">
            <v>1</v>
          </cell>
        </row>
        <row r="363">
          <cell r="F363" t="str">
            <v>200077</v>
          </cell>
          <cell r="G363" t="str">
            <v>7</v>
          </cell>
          <cell r="H363">
            <v>0</v>
          </cell>
          <cell r="I363">
            <v>1</v>
          </cell>
        </row>
        <row r="364">
          <cell r="F364" t="str">
            <v>200079</v>
          </cell>
          <cell r="G364" t="str">
            <v>9</v>
          </cell>
          <cell r="H364">
            <v>37.666666666666664</v>
          </cell>
          <cell r="I364">
            <v>9</v>
          </cell>
        </row>
        <row r="365">
          <cell r="F365" t="str">
            <v xml:space="preserve">20007 </v>
          </cell>
          <cell r="G365" t="str">
            <v xml:space="preserve"> </v>
          </cell>
          <cell r="H365">
            <v>30.818181818181817</v>
          </cell>
          <cell r="I365">
            <v>11</v>
          </cell>
        </row>
        <row r="366">
          <cell r="F366" t="str">
            <v>200082</v>
          </cell>
          <cell r="G366" t="str">
            <v>2</v>
          </cell>
          <cell r="H366">
            <v>0.5</v>
          </cell>
          <cell r="I366">
            <v>2</v>
          </cell>
        </row>
        <row r="367">
          <cell r="F367" t="str">
            <v>200085</v>
          </cell>
          <cell r="G367" t="str">
            <v>5</v>
          </cell>
          <cell r="H367">
            <v>0.66666666666666663</v>
          </cell>
          <cell r="I367">
            <v>3</v>
          </cell>
        </row>
        <row r="368">
          <cell r="F368" t="str">
            <v>200087</v>
          </cell>
          <cell r="G368" t="str">
            <v>7</v>
          </cell>
          <cell r="H368">
            <v>0</v>
          </cell>
          <cell r="I368">
            <v>1</v>
          </cell>
        </row>
        <row r="369">
          <cell r="F369" t="str">
            <v>200088</v>
          </cell>
          <cell r="G369" t="str">
            <v>8</v>
          </cell>
          <cell r="H369">
            <v>30</v>
          </cell>
          <cell r="I369">
            <v>1</v>
          </cell>
        </row>
        <row r="370">
          <cell r="F370" t="str">
            <v>200089</v>
          </cell>
          <cell r="G370" t="str">
            <v>9</v>
          </cell>
          <cell r="H370">
            <v>0</v>
          </cell>
          <cell r="I370">
            <v>1</v>
          </cell>
        </row>
        <row r="371">
          <cell r="F371" t="str">
            <v xml:space="preserve">20008 </v>
          </cell>
          <cell r="G371" t="str">
            <v xml:space="preserve"> </v>
          </cell>
          <cell r="H371">
            <v>4.125</v>
          </cell>
          <cell r="I371">
            <v>8</v>
          </cell>
        </row>
        <row r="372">
          <cell r="F372" t="str">
            <v>200092</v>
          </cell>
          <cell r="G372" t="str">
            <v>2</v>
          </cell>
          <cell r="H372">
            <v>28.533333333333335</v>
          </cell>
          <cell r="I372">
            <v>15</v>
          </cell>
        </row>
        <row r="373">
          <cell r="F373" t="str">
            <v>200093</v>
          </cell>
          <cell r="G373" t="str">
            <v>3</v>
          </cell>
          <cell r="H373">
            <v>8.4772727272727266</v>
          </cell>
          <cell r="I373">
            <v>44</v>
          </cell>
        </row>
        <row r="374">
          <cell r="F374" t="str">
            <v>200094</v>
          </cell>
          <cell r="G374" t="str">
            <v>4</v>
          </cell>
          <cell r="H374">
            <v>36.874999999999993</v>
          </cell>
          <cell r="I374">
            <v>8</v>
          </cell>
        </row>
        <row r="375">
          <cell r="F375" t="str">
            <v>200095</v>
          </cell>
          <cell r="G375" t="str">
            <v>5</v>
          </cell>
          <cell r="H375">
            <v>32.887096774193552</v>
          </cell>
          <cell r="I375">
            <v>62</v>
          </cell>
        </row>
        <row r="376">
          <cell r="F376" t="str">
            <v>200096</v>
          </cell>
          <cell r="G376" t="str">
            <v>6</v>
          </cell>
          <cell r="H376">
            <v>38.666666666666664</v>
          </cell>
          <cell r="I376">
            <v>3</v>
          </cell>
        </row>
        <row r="377">
          <cell r="F377" t="str">
            <v>200097</v>
          </cell>
          <cell r="G377" t="str">
            <v>7</v>
          </cell>
          <cell r="H377">
            <v>49.937499999999993</v>
          </cell>
          <cell r="I377">
            <v>32</v>
          </cell>
        </row>
        <row r="378">
          <cell r="F378" t="str">
            <v>200098</v>
          </cell>
          <cell r="G378" t="str">
            <v>8</v>
          </cell>
          <cell r="H378">
            <v>53.111111111111114</v>
          </cell>
          <cell r="I378">
            <v>18</v>
          </cell>
        </row>
        <row r="379">
          <cell r="F379" t="str">
            <v>200099</v>
          </cell>
          <cell r="G379" t="str">
            <v>9</v>
          </cell>
          <cell r="H379">
            <v>10.179104477611947</v>
          </cell>
          <cell r="I379">
            <v>67</v>
          </cell>
        </row>
        <row r="380">
          <cell r="F380" t="str">
            <v xml:space="preserve">20009 </v>
          </cell>
          <cell r="G380" t="str">
            <v xml:space="preserve"> </v>
          </cell>
          <cell r="H380">
            <v>26.052208835341361</v>
          </cell>
          <cell r="I380">
            <v>249</v>
          </cell>
        </row>
        <row r="381">
          <cell r="F381" t="str">
            <v>200102</v>
          </cell>
          <cell r="G381" t="str">
            <v>2</v>
          </cell>
          <cell r="H381">
            <v>38</v>
          </cell>
          <cell r="I381">
            <v>1</v>
          </cell>
        </row>
        <row r="382">
          <cell r="F382" t="str">
            <v>200103</v>
          </cell>
          <cell r="G382" t="str">
            <v>3</v>
          </cell>
          <cell r="H382">
            <v>0</v>
          </cell>
          <cell r="I382">
            <v>2</v>
          </cell>
        </row>
        <row r="383">
          <cell r="F383" t="str">
            <v>200104</v>
          </cell>
          <cell r="G383" t="str">
            <v>4</v>
          </cell>
          <cell r="H383">
            <v>55.5</v>
          </cell>
          <cell r="I383">
            <v>2</v>
          </cell>
        </row>
        <row r="384">
          <cell r="F384" t="str">
            <v>200105</v>
          </cell>
          <cell r="G384" t="str">
            <v>5</v>
          </cell>
          <cell r="H384">
            <v>45</v>
          </cell>
          <cell r="I384">
            <v>2</v>
          </cell>
        </row>
        <row r="385">
          <cell r="F385" t="str">
            <v>200107</v>
          </cell>
          <cell r="G385" t="str">
            <v>7</v>
          </cell>
          <cell r="H385">
            <v>76.666666666666671</v>
          </cell>
          <cell r="I385">
            <v>9</v>
          </cell>
        </row>
        <row r="386">
          <cell r="F386" t="str">
            <v>200108</v>
          </cell>
          <cell r="G386" t="str">
            <v>8</v>
          </cell>
          <cell r="H386">
            <v>60</v>
          </cell>
          <cell r="I386">
            <v>5</v>
          </cell>
        </row>
        <row r="387">
          <cell r="F387" t="str">
            <v>200109</v>
          </cell>
          <cell r="G387" t="str">
            <v>9</v>
          </cell>
          <cell r="H387">
            <v>36.4</v>
          </cell>
          <cell r="I387">
            <v>5</v>
          </cell>
        </row>
        <row r="388">
          <cell r="F388" t="str">
            <v xml:space="preserve">20010 </v>
          </cell>
          <cell r="G388" t="str">
            <v xml:space="preserve"> </v>
          </cell>
          <cell r="H388">
            <v>54.269230769230774</v>
          </cell>
          <cell r="I388">
            <v>26</v>
          </cell>
        </row>
        <row r="389">
          <cell r="F389" t="str">
            <v>200112</v>
          </cell>
          <cell r="G389" t="str">
            <v>2</v>
          </cell>
          <cell r="H389">
            <v>0.33333333333333331</v>
          </cell>
          <cell r="I389">
            <v>3</v>
          </cell>
        </row>
        <row r="390">
          <cell r="F390" t="str">
            <v>200113</v>
          </cell>
          <cell r="G390" t="str">
            <v>3</v>
          </cell>
          <cell r="H390">
            <v>62</v>
          </cell>
          <cell r="I390">
            <v>2</v>
          </cell>
        </row>
        <row r="391">
          <cell r="F391" t="str">
            <v>200115</v>
          </cell>
          <cell r="G391" t="str">
            <v>5</v>
          </cell>
          <cell r="H391">
            <v>1</v>
          </cell>
          <cell r="I391">
            <v>3</v>
          </cell>
        </row>
        <row r="392">
          <cell r="F392" t="str">
            <v>200118</v>
          </cell>
          <cell r="G392" t="str">
            <v>8</v>
          </cell>
          <cell r="H392">
            <v>13.333333333333334</v>
          </cell>
          <cell r="I392">
            <v>15</v>
          </cell>
        </row>
        <row r="393">
          <cell r="F393" t="str">
            <v>200119</v>
          </cell>
          <cell r="G393" t="str">
            <v>9</v>
          </cell>
          <cell r="H393">
            <v>0.5</v>
          </cell>
          <cell r="I393">
            <v>2</v>
          </cell>
        </row>
        <row r="394">
          <cell r="F394" t="str">
            <v xml:space="preserve">20011 </v>
          </cell>
          <cell r="G394" t="str">
            <v xml:space="preserve"> </v>
          </cell>
          <cell r="H394">
            <v>13.16</v>
          </cell>
          <cell r="I394">
            <v>25</v>
          </cell>
        </row>
        <row r="395">
          <cell r="F395" t="str">
            <v>200123</v>
          </cell>
          <cell r="G395" t="str">
            <v>3</v>
          </cell>
          <cell r="H395">
            <v>0</v>
          </cell>
          <cell r="I395">
            <v>2</v>
          </cell>
        </row>
        <row r="396">
          <cell r="F396" t="str">
            <v>200125</v>
          </cell>
          <cell r="G396" t="str">
            <v>5</v>
          </cell>
          <cell r="H396">
            <v>30</v>
          </cell>
          <cell r="I396">
            <v>3</v>
          </cell>
        </row>
        <row r="397">
          <cell r="F397" t="str">
            <v>200128</v>
          </cell>
          <cell r="G397" t="str">
            <v>8</v>
          </cell>
          <cell r="H397">
            <v>0</v>
          </cell>
          <cell r="I397">
            <v>8</v>
          </cell>
        </row>
        <row r="398">
          <cell r="F398" t="str">
            <v>200129</v>
          </cell>
          <cell r="G398" t="str">
            <v>9</v>
          </cell>
          <cell r="H398">
            <v>27</v>
          </cell>
          <cell r="I398">
            <v>1</v>
          </cell>
        </row>
        <row r="399">
          <cell r="F399" t="str">
            <v xml:space="preserve">20012 </v>
          </cell>
          <cell r="G399" t="str">
            <v xml:space="preserve"> </v>
          </cell>
          <cell r="H399">
            <v>8.3571428571428559</v>
          </cell>
          <cell r="I399">
            <v>14</v>
          </cell>
        </row>
        <row r="400">
          <cell r="F400" t="str">
            <v>200132</v>
          </cell>
          <cell r="G400" t="str">
            <v>2</v>
          </cell>
          <cell r="H400">
            <v>60</v>
          </cell>
          <cell r="I400">
            <v>3</v>
          </cell>
        </row>
        <row r="401">
          <cell r="F401" t="str">
            <v>200133</v>
          </cell>
          <cell r="G401" t="str">
            <v>3</v>
          </cell>
          <cell r="H401">
            <v>6.2</v>
          </cell>
          <cell r="I401">
            <v>5</v>
          </cell>
        </row>
        <row r="402">
          <cell r="F402" t="str">
            <v>200135</v>
          </cell>
          <cell r="G402" t="str">
            <v>5</v>
          </cell>
          <cell r="H402">
            <v>29.187499999999996</v>
          </cell>
          <cell r="I402">
            <v>16</v>
          </cell>
        </row>
        <row r="403">
          <cell r="F403" t="str">
            <v>200137</v>
          </cell>
          <cell r="G403" t="str">
            <v>7</v>
          </cell>
          <cell r="H403">
            <v>180</v>
          </cell>
          <cell r="I403">
            <v>1</v>
          </cell>
        </row>
        <row r="404">
          <cell r="F404" t="str">
            <v>200139</v>
          </cell>
          <cell r="G404" t="str">
            <v>9</v>
          </cell>
          <cell r="H404">
            <v>99.482758620689651</v>
          </cell>
          <cell r="I404">
            <v>58</v>
          </cell>
        </row>
        <row r="405">
          <cell r="F405" t="str">
            <v xml:space="preserve">20013 </v>
          </cell>
          <cell r="G405" t="str">
            <v xml:space="preserve"> </v>
          </cell>
          <cell r="H405">
            <v>79.855421686746951</v>
          </cell>
          <cell r="I405">
            <v>83</v>
          </cell>
        </row>
        <row r="406">
          <cell r="F406" t="str">
            <v>200141</v>
          </cell>
          <cell r="G406" t="str">
            <v>1</v>
          </cell>
          <cell r="H406">
            <v>0</v>
          </cell>
          <cell r="I406">
            <v>1</v>
          </cell>
        </row>
        <row r="407">
          <cell r="F407" t="str">
            <v>200142</v>
          </cell>
          <cell r="G407" t="str">
            <v>2</v>
          </cell>
          <cell r="H407">
            <v>45.5</v>
          </cell>
          <cell r="I407">
            <v>4</v>
          </cell>
        </row>
        <row r="408">
          <cell r="F408" t="str">
            <v>200143</v>
          </cell>
          <cell r="G408" t="str">
            <v>3</v>
          </cell>
          <cell r="H408">
            <v>0</v>
          </cell>
          <cell r="I408">
            <v>4</v>
          </cell>
        </row>
        <row r="409">
          <cell r="F409" t="str">
            <v>200144</v>
          </cell>
          <cell r="G409" t="str">
            <v>4</v>
          </cell>
          <cell r="H409">
            <v>206.5</v>
          </cell>
          <cell r="I409">
            <v>4</v>
          </cell>
        </row>
        <row r="410">
          <cell r="F410" t="str">
            <v>200145</v>
          </cell>
          <cell r="G410" t="str">
            <v>5</v>
          </cell>
          <cell r="H410">
            <v>22.5</v>
          </cell>
          <cell r="I410">
            <v>4</v>
          </cell>
        </row>
        <row r="411">
          <cell r="F411" t="str">
            <v>200147</v>
          </cell>
          <cell r="G411" t="str">
            <v>7</v>
          </cell>
          <cell r="H411">
            <v>73.714285714285708</v>
          </cell>
          <cell r="I411">
            <v>7</v>
          </cell>
        </row>
        <row r="412">
          <cell r="F412" t="str">
            <v>200148</v>
          </cell>
          <cell r="G412" t="str">
            <v>8</v>
          </cell>
          <cell r="H412">
            <v>48.222222222222214</v>
          </cell>
          <cell r="I412">
            <v>9</v>
          </cell>
        </row>
        <row r="413">
          <cell r="F413" t="str">
            <v>200149</v>
          </cell>
          <cell r="G413" t="str">
            <v>9</v>
          </cell>
          <cell r="H413">
            <v>81.999999999999986</v>
          </cell>
          <cell r="I413">
            <v>9</v>
          </cell>
        </row>
        <row r="414">
          <cell r="F414" t="str">
            <v xml:space="preserve">20014 </v>
          </cell>
          <cell r="G414" t="str">
            <v xml:space="preserve"> </v>
          </cell>
          <cell r="H414">
            <v>66.333333333333329</v>
          </cell>
          <cell r="I414">
            <v>42</v>
          </cell>
        </row>
        <row r="415">
          <cell r="F415" t="str">
            <v>200152</v>
          </cell>
          <cell r="G415" t="str">
            <v>2</v>
          </cell>
          <cell r="H415">
            <v>1</v>
          </cell>
          <cell r="I415">
            <v>2</v>
          </cell>
        </row>
        <row r="416">
          <cell r="F416" t="str">
            <v>200155</v>
          </cell>
          <cell r="G416" t="str">
            <v>5</v>
          </cell>
          <cell r="H416">
            <v>1424</v>
          </cell>
          <cell r="I416">
            <v>1</v>
          </cell>
        </row>
        <row r="417">
          <cell r="F417" t="str">
            <v>200157</v>
          </cell>
          <cell r="G417" t="str">
            <v>7</v>
          </cell>
          <cell r="H417">
            <v>0</v>
          </cell>
          <cell r="I417">
            <v>3</v>
          </cell>
        </row>
        <row r="418">
          <cell r="F418" t="str">
            <v>200159</v>
          </cell>
          <cell r="G418" t="str">
            <v>9</v>
          </cell>
          <cell r="H418">
            <v>0</v>
          </cell>
          <cell r="I418">
            <v>1</v>
          </cell>
        </row>
        <row r="419">
          <cell r="F419" t="str">
            <v xml:space="preserve">20015 </v>
          </cell>
          <cell r="G419" t="str">
            <v xml:space="preserve"> </v>
          </cell>
          <cell r="H419">
            <v>203.71428571428569</v>
          </cell>
          <cell r="I419">
            <v>7</v>
          </cell>
        </row>
        <row r="420">
          <cell r="F420" t="str">
            <v>200162</v>
          </cell>
          <cell r="G420" t="str">
            <v>2</v>
          </cell>
          <cell r="H420">
            <v>1.125</v>
          </cell>
          <cell r="I420">
            <v>8</v>
          </cell>
        </row>
        <row r="421">
          <cell r="F421" t="str">
            <v>200163</v>
          </cell>
          <cell r="G421" t="str">
            <v>3</v>
          </cell>
          <cell r="H421">
            <v>0.57142857142857151</v>
          </cell>
          <cell r="I421">
            <v>7</v>
          </cell>
        </row>
        <row r="422">
          <cell r="F422" t="str">
            <v>200164</v>
          </cell>
          <cell r="G422" t="str">
            <v>4</v>
          </cell>
          <cell r="H422">
            <v>0</v>
          </cell>
          <cell r="I422">
            <v>2</v>
          </cell>
        </row>
        <row r="423">
          <cell r="F423" t="str">
            <v>200165</v>
          </cell>
          <cell r="G423" t="str">
            <v>5</v>
          </cell>
          <cell r="H423">
            <v>28.538461538461544</v>
          </cell>
          <cell r="I423">
            <v>13</v>
          </cell>
        </row>
        <row r="424">
          <cell r="F424" t="str">
            <v>200167</v>
          </cell>
          <cell r="G424" t="str">
            <v>7</v>
          </cell>
          <cell r="H424">
            <v>239.25</v>
          </cell>
          <cell r="I424">
            <v>4</v>
          </cell>
        </row>
        <row r="425">
          <cell r="F425" t="str">
            <v>200168</v>
          </cell>
          <cell r="G425" t="str">
            <v>8</v>
          </cell>
          <cell r="H425">
            <v>16.5</v>
          </cell>
          <cell r="I425">
            <v>4</v>
          </cell>
        </row>
        <row r="426">
          <cell r="F426" t="str">
            <v>200169</v>
          </cell>
          <cell r="G426" t="str">
            <v>9</v>
          </cell>
          <cell r="H426">
            <v>10.035714285714288</v>
          </cell>
          <cell r="I426">
            <v>28</v>
          </cell>
        </row>
        <row r="427">
          <cell r="F427" t="str">
            <v xml:space="preserve">20016 </v>
          </cell>
          <cell r="G427" t="str">
            <v xml:space="preserve"> </v>
          </cell>
          <cell r="H427">
            <v>25.575757575757574</v>
          </cell>
          <cell r="I427">
            <v>66</v>
          </cell>
        </row>
        <row r="428">
          <cell r="F428" t="str">
            <v>200172</v>
          </cell>
          <cell r="G428" t="str">
            <v>2</v>
          </cell>
          <cell r="H428">
            <v>2.285714285714286</v>
          </cell>
          <cell r="I428">
            <v>7</v>
          </cell>
        </row>
        <row r="429">
          <cell r="F429" t="str">
            <v>200173</v>
          </cell>
          <cell r="G429" t="str">
            <v>3</v>
          </cell>
          <cell r="H429">
            <v>452</v>
          </cell>
          <cell r="I429">
            <v>4</v>
          </cell>
        </row>
        <row r="430">
          <cell r="F430" t="str">
            <v>200174</v>
          </cell>
          <cell r="G430" t="str">
            <v>4</v>
          </cell>
          <cell r="H430">
            <v>9.4285714285714306</v>
          </cell>
          <cell r="I430">
            <v>35</v>
          </cell>
        </row>
        <row r="431">
          <cell r="F431" t="str">
            <v>200175</v>
          </cell>
          <cell r="G431" t="str">
            <v>5</v>
          </cell>
          <cell r="H431">
            <v>17.958333333333332</v>
          </cell>
          <cell r="I431">
            <v>24</v>
          </cell>
        </row>
        <row r="432">
          <cell r="F432" t="str">
            <v>200177</v>
          </cell>
          <cell r="G432" t="str">
            <v>7</v>
          </cell>
          <cell r="H432">
            <v>59</v>
          </cell>
          <cell r="I432">
            <v>13</v>
          </cell>
        </row>
        <row r="433">
          <cell r="F433" t="str">
            <v>200178</v>
          </cell>
          <cell r="G433" t="str">
            <v>8</v>
          </cell>
          <cell r="H433">
            <v>11.25</v>
          </cell>
          <cell r="I433">
            <v>16</v>
          </cell>
        </row>
        <row r="434">
          <cell r="F434" t="str">
            <v>200179</v>
          </cell>
          <cell r="G434" t="str">
            <v>9</v>
          </cell>
          <cell r="H434">
            <v>27.019607843137265</v>
          </cell>
          <cell r="I434">
            <v>51</v>
          </cell>
        </row>
        <row r="435">
          <cell r="F435" t="str">
            <v xml:space="preserve">20017 </v>
          </cell>
          <cell r="G435" t="str">
            <v xml:space="preserve"> </v>
          </cell>
          <cell r="H435">
            <v>32.733333333333327</v>
          </cell>
          <cell r="I435">
            <v>150</v>
          </cell>
        </row>
        <row r="436">
          <cell r="F436" t="str">
            <v>200181</v>
          </cell>
          <cell r="G436" t="str">
            <v>1</v>
          </cell>
          <cell r="H436">
            <v>0</v>
          </cell>
          <cell r="I436">
            <v>2</v>
          </cell>
        </row>
        <row r="437">
          <cell r="F437" t="str">
            <v>200182</v>
          </cell>
          <cell r="G437" t="str">
            <v>2</v>
          </cell>
          <cell r="H437">
            <v>84.624999999999972</v>
          </cell>
          <cell r="I437">
            <v>40</v>
          </cell>
        </row>
        <row r="438">
          <cell r="F438" t="str">
            <v>200183</v>
          </cell>
          <cell r="G438" t="str">
            <v>3</v>
          </cell>
          <cell r="H438">
            <v>53.521739130434774</v>
          </cell>
          <cell r="I438">
            <v>23</v>
          </cell>
        </row>
        <row r="439">
          <cell r="F439" t="str">
            <v>200184</v>
          </cell>
          <cell r="G439" t="str">
            <v>4</v>
          </cell>
          <cell r="H439">
            <v>149.19999999999999</v>
          </cell>
          <cell r="I439">
            <v>5</v>
          </cell>
        </row>
        <row r="440">
          <cell r="F440" t="str">
            <v>200185</v>
          </cell>
          <cell r="G440" t="str">
            <v>5</v>
          </cell>
          <cell r="H440">
            <v>32.011494252873568</v>
          </cell>
          <cell r="I440">
            <v>87</v>
          </cell>
        </row>
        <row r="441">
          <cell r="F441" t="str">
            <v>200186</v>
          </cell>
          <cell r="G441" t="str">
            <v>6</v>
          </cell>
          <cell r="H441">
            <v>0</v>
          </cell>
          <cell r="I441">
            <v>1</v>
          </cell>
        </row>
        <row r="442">
          <cell r="F442" t="str">
            <v>200187</v>
          </cell>
          <cell r="G442" t="str">
            <v>7</v>
          </cell>
          <cell r="H442">
            <v>80.694444444444443</v>
          </cell>
          <cell r="I442">
            <v>36</v>
          </cell>
        </row>
        <row r="443">
          <cell r="F443" t="str">
            <v>200188</v>
          </cell>
          <cell r="G443" t="str">
            <v>8</v>
          </cell>
          <cell r="H443">
            <v>11.666666666666666</v>
          </cell>
          <cell r="I443">
            <v>9</v>
          </cell>
        </row>
        <row r="444">
          <cell r="F444" t="str">
            <v>200189</v>
          </cell>
          <cell r="G444" t="str">
            <v>9</v>
          </cell>
          <cell r="H444">
            <v>25.106060606060609</v>
          </cell>
          <cell r="I444">
            <v>66</v>
          </cell>
        </row>
        <row r="445">
          <cell r="F445" t="str">
            <v xml:space="preserve">20018 </v>
          </cell>
          <cell r="G445" t="str">
            <v xml:space="preserve"> </v>
          </cell>
          <cell r="H445">
            <v>47.635687732341992</v>
          </cell>
          <cell r="I445">
            <v>269</v>
          </cell>
        </row>
        <row r="446">
          <cell r="F446" t="str">
            <v>200192</v>
          </cell>
          <cell r="G446" t="str">
            <v>2</v>
          </cell>
          <cell r="H446">
            <v>33.205128205128204</v>
          </cell>
          <cell r="I446">
            <v>39</v>
          </cell>
        </row>
        <row r="447">
          <cell r="F447" t="str">
            <v>200193</v>
          </cell>
          <cell r="G447" t="str">
            <v>3</v>
          </cell>
          <cell r="H447">
            <v>404.50000000000006</v>
          </cell>
          <cell r="I447">
            <v>8</v>
          </cell>
        </row>
        <row r="448">
          <cell r="F448" t="str">
            <v>200194</v>
          </cell>
          <cell r="G448" t="str">
            <v>4</v>
          </cell>
          <cell r="H448">
            <v>247.25</v>
          </cell>
          <cell r="I448">
            <v>8</v>
          </cell>
        </row>
        <row r="449">
          <cell r="F449" t="str">
            <v>200195</v>
          </cell>
          <cell r="G449" t="str">
            <v>5</v>
          </cell>
          <cell r="H449">
            <v>39.399999999999984</v>
          </cell>
          <cell r="I449">
            <v>55</v>
          </cell>
        </row>
        <row r="450">
          <cell r="F450" t="str">
            <v>200197</v>
          </cell>
          <cell r="G450" t="str">
            <v>7</v>
          </cell>
          <cell r="H450">
            <v>310.90909090909093</v>
          </cell>
          <cell r="I450">
            <v>11</v>
          </cell>
        </row>
        <row r="451">
          <cell r="F451" t="str">
            <v>200198</v>
          </cell>
          <cell r="G451" t="str">
            <v>8</v>
          </cell>
          <cell r="H451">
            <v>200.71428571428569</v>
          </cell>
          <cell r="I451">
            <v>28</v>
          </cell>
        </row>
        <row r="452">
          <cell r="F452" t="str">
            <v>200199</v>
          </cell>
          <cell r="G452" t="str">
            <v>9</v>
          </cell>
          <cell r="H452">
            <v>28.587301587301575</v>
          </cell>
          <cell r="I452">
            <v>63</v>
          </cell>
        </row>
        <row r="453">
          <cell r="F453" t="str">
            <v xml:space="preserve">20019 </v>
          </cell>
          <cell r="G453" t="str">
            <v xml:space="preserve"> </v>
          </cell>
          <cell r="H453">
            <v>92.061320754716931</v>
          </cell>
          <cell r="I453">
            <v>212</v>
          </cell>
        </row>
        <row r="454">
          <cell r="F454" t="str">
            <v>200203</v>
          </cell>
          <cell r="G454" t="str">
            <v>3</v>
          </cell>
          <cell r="H454">
            <v>0</v>
          </cell>
          <cell r="I454">
            <v>1</v>
          </cell>
        </row>
        <row r="455">
          <cell r="F455" t="str">
            <v>200205</v>
          </cell>
          <cell r="G455" t="str">
            <v>5</v>
          </cell>
          <cell r="H455">
            <v>12</v>
          </cell>
          <cell r="I455">
            <v>1</v>
          </cell>
        </row>
        <row r="456">
          <cell r="F456" t="str">
            <v>200209</v>
          </cell>
          <cell r="G456" t="str">
            <v>9</v>
          </cell>
          <cell r="H456">
            <v>0</v>
          </cell>
          <cell r="I456">
            <v>1</v>
          </cell>
        </row>
        <row r="457">
          <cell r="F457" t="str">
            <v xml:space="preserve">20020 </v>
          </cell>
          <cell r="G457" t="str">
            <v xml:space="preserve"> </v>
          </cell>
          <cell r="H457">
            <v>4</v>
          </cell>
          <cell r="I457">
            <v>3</v>
          </cell>
        </row>
        <row r="458">
          <cell r="F458" t="str">
            <v>200217</v>
          </cell>
          <cell r="G458" t="str">
            <v>7</v>
          </cell>
          <cell r="H458">
            <v>0</v>
          </cell>
          <cell r="I458">
            <v>3</v>
          </cell>
        </row>
        <row r="459">
          <cell r="F459" t="str">
            <v>200219</v>
          </cell>
          <cell r="G459" t="str">
            <v>9</v>
          </cell>
          <cell r="H459">
            <v>65</v>
          </cell>
          <cell r="I459">
            <v>3</v>
          </cell>
        </row>
        <row r="460">
          <cell r="F460" t="str">
            <v xml:space="preserve">20021 </v>
          </cell>
          <cell r="G460" t="str">
            <v xml:space="preserve"> </v>
          </cell>
          <cell r="H460">
            <v>32.5</v>
          </cell>
          <cell r="I460">
            <v>6</v>
          </cell>
        </row>
        <row r="461">
          <cell r="F461" t="str">
            <v>200224</v>
          </cell>
          <cell r="G461" t="str">
            <v>4</v>
          </cell>
          <cell r="H461">
            <v>0</v>
          </cell>
          <cell r="I461">
            <v>1</v>
          </cell>
        </row>
        <row r="462">
          <cell r="F462" t="str">
            <v>200225</v>
          </cell>
          <cell r="G462" t="str">
            <v>5</v>
          </cell>
          <cell r="H462">
            <v>1</v>
          </cell>
          <cell r="I462">
            <v>1</v>
          </cell>
        </row>
        <row r="463">
          <cell r="F463" t="str">
            <v>200227</v>
          </cell>
          <cell r="G463" t="str">
            <v>7</v>
          </cell>
          <cell r="H463">
            <v>0</v>
          </cell>
          <cell r="I463">
            <v>1</v>
          </cell>
        </row>
        <row r="464">
          <cell r="F464" t="str">
            <v xml:space="preserve">20022 </v>
          </cell>
          <cell r="G464" t="str">
            <v xml:space="preserve"> </v>
          </cell>
          <cell r="H464">
            <v>0.33333333333333331</v>
          </cell>
          <cell r="I464">
            <v>3</v>
          </cell>
        </row>
        <row r="465">
          <cell r="F465" t="str">
            <v>200232</v>
          </cell>
          <cell r="G465" t="str">
            <v>2</v>
          </cell>
          <cell r="H465">
            <v>1</v>
          </cell>
          <cell r="I465">
            <v>1</v>
          </cell>
        </row>
        <row r="466">
          <cell r="F466" t="str">
            <v>200239</v>
          </cell>
          <cell r="G466" t="str">
            <v>9</v>
          </cell>
          <cell r="H466">
            <v>90</v>
          </cell>
          <cell r="I466">
            <v>1</v>
          </cell>
        </row>
        <row r="467">
          <cell r="F467" t="str">
            <v xml:space="preserve">20023 </v>
          </cell>
          <cell r="G467" t="str">
            <v xml:space="preserve"> </v>
          </cell>
          <cell r="H467">
            <v>45.5</v>
          </cell>
          <cell r="I467">
            <v>2</v>
          </cell>
        </row>
        <row r="468">
          <cell r="F468" t="str">
            <v>200249</v>
          </cell>
          <cell r="G468" t="str">
            <v>9</v>
          </cell>
          <cell r="H468">
            <v>10</v>
          </cell>
          <cell r="I468">
            <v>3</v>
          </cell>
        </row>
        <row r="469">
          <cell r="F469" t="str">
            <v xml:space="preserve">20024 </v>
          </cell>
          <cell r="G469" t="str">
            <v xml:space="preserve"> </v>
          </cell>
          <cell r="H469">
            <v>10</v>
          </cell>
          <cell r="I469">
            <v>3</v>
          </cell>
        </row>
        <row r="470">
          <cell r="F470" t="str">
            <v>200252</v>
          </cell>
          <cell r="G470" t="str">
            <v>2</v>
          </cell>
          <cell r="H470">
            <v>1</v>
          </cell>
          <cell r="I470">
            <v>1</v>
          </cell>
        </row>
        <row r="471">
          <cell r="F471" t="str">
            <v>200255</v>
          </cell>
          <cell r="G471" t="str">
            <v>5</v>
          </cell>
          <cell r="H471">
            <v>12.75</v>
          </cell>
          <cell r="I471">
            <v>4</v>
          </cell>
        </row>
        <row r="472">
          <cell r="F472" t="str">
            <v>200259</v>
          </cell>
          <cell r="G472" t="str">
            <v>9</v>
          </cell>
          <cell r="H472">
            <v>1.4285714285714286</v>
          </cell>
          <cell r="I472">
            <v>7</v>
          </cell>
        </row>
        <row r="473">
          <cell r="F473" t="str">
            <v xml:space="preserve">20025 </v>
          </cell>
          <cell r="G473" t="str">
            <v xml:space="preserve"> </v>
          </cell>
          <cell r="H473">
            <v>5.1666666666666652</v>
          </cell>
          <cell r="I473">
            <v>12</v>
          </cell>
        </row>
        <row r="474">
          <cell r="F474" t="str">
            <v>200272</v>
          </cell>
          <cell r="G474" t="str">
            <v>2</v>
          </cell>
          <cell r="H474">
            <v>0.25</v>
          </cell>
          <cell r="I474">
            <v>4</v>
          </cell>
        </row>
        <row r="475">
          <cell r="F475" t="str">
            <v>200273</v>
          </cell>
          <cell r="G475" t="str">
            <v>3</v>
          </cell>
          <cell r="H475">
            <v>12</v>
          </cell>
          <cell r="I475">
            <v>4</v>
          </cell>
        </row>
        <row r="476">
          <cell r="F476" t="str">
            <v>200274</v>
          </cell>
          <cell r="G476" t="str">
            <v>4</v>
          </cell>
          <cell r="H476">
            <v>137.875</v>
          </cell>
          <cell r="I476">
            <v>8</v>
          </cell>
        </row>
        <row r="477">
          <cell r="F477" t="str">
            <v>200275</v>
          </cell>
          <cell r="G477" t="str">
            <v>5</v>
          </cell>
          <cell r="H477">
            <v>9.7407407407407405</v>
          </cell>
          <cell r="I477">
            <v>27</v>
          </cell>
        </row>
        <row r="478">
          <cell r="F478" t="str">
            <v>200277</v>
          </cell>
          <cell r="G478" t="str">
            <v>7</v>
          </cell>
          <cell r="H478">
            <v>102.09090909090909</v>
          </cell>
          <cell r="I478">
            <v>11</v>
          </cell>
        </row>
        <row r="479">
          <cell r="F479" t="str">
            <v>200278</v>
          </cell>
          <cell r="G479" t="str">
            <v>8</v>
          </cell>
          <cell r="H479">
            <v>0.33333333333333331</v>
          </cell>
          <cell r="I479">
            <v>3</v>
          </cell>
        </row>
        <row r="480">
          <cell r="F480" t="str">
            <v>200279</v>
          </cell>
          <cell r="G480" t="str">
            <v>9</v>
          </cell>
          <cell r="H480">
            <v>47.5</v>
          </cell>
          <cell r="I480">
            <v>24</v>
          </cell>
        </row>
        <row r="481">
          <cell r="F481" t="str">
            <v xml:space="preserve">20027 </v>
          </cell>
          <cell r="G481" t="str">
            <v xml:space="preserve"> </v>
          </cell>
          <cell r="H481">
            <v>45.419753086419739</v>
          </cell>
          <cell r="I481">
            <v>81</v>
          </cell>
        </row>
        <row r="482">
          <cell r="F482" t="str">
            <v>200282</v>
          </cell>
          <cell r="G482" t="str">
            <v>2</v>
          </cell>
          <cell r="H482">
            <v>11.545454545454545</v>
          </cell>
          <cell r="I482">
            <v>11</v>
          </cell>
        </row>
        <row r="483">
          <cell r="F483" t="str">
            <v>200283</v>
          </cell>
          <cell r="G483" t="str">
            <v>3</v>
          </cell>
          <cell r="H483">
            <v>0.5</v>
          </cell>
          <cell r="I483">
            <v>10</v>
          </cell>
        </row>
        <row r="484">
          <cell r="F484" t="str">
            <v>200284</v>
          </cell>
          <cell r="G484" t="str">
            <v>4</v>
          </cell>
          <cell r="H484">
            <v>256</v>
          </cell>
          <cell r="I484">
            <v>6</v>
          </cell>
        </row>
        <row r="485">
          <cell r="F485" t="str">
            <v>200285</v>
          </cell>
          <cell r="G485" t="str">
            <v>5</v>
          </cell>
          <cell r="H485">
            <v>47.466666666666669</v>
          </cell>
          <cell r="I485">
            <v>15</v>
          </cell>
        </row>
        <row r="486">
          <cell r="F486" t="str">
            <v>200287</v>
          </cell>
          <cell r="G486" t="str">
            <v>7</v>
          </cell>
          <cell r="H486">
            <v>0</v>
          </cell>
          <cell r="I486">
            <v>2</v>
          </cell>
        </row>
        <row r="487">
          <cell r="F487" t="str">
            <v>200288</v>
          </cell>
          <cell r="G487" t="str">
            <v>8</v>
          </cell>
          <cell r="H487">
            <v>0</v>
          </cell>
          <cell r="I487">
            <v>4</v>
          </cell>
        </row>
        <row r="488">
          <cell r="F488" t="str">
            <v>200289</v>
          </cell>
          <cell r="G488" t="str">
            <v>9</v>
          </cell>
          <cell r="H488">
            <v>12.8125</v>
          </cell>
          <cell r="I488">
            <v>16</v>
          </cell>
        </row>
        <row r="489">
          <cell r="F489" t="str">
            <v xml:space="preserve">20028 </v>
          </cell>
          <cell r="G489" t="str">
            <v xml:space="preserve"> </v>
          </cell>
          <cell r="H489">
            <v>40.390625</v>
          </cell>
          <cell r="I489">
            <v>64</v>
          </cell>
        </row>
        <row r="490">
          <cell r="F490" t="str">
            <v>200292</v>
          </cell>
          <cell r="G490" t="str">
            <v>2</v>
          </cell>
          <cell r="H490">
            <v>16.833333333333336</v>
          </cell>
          <cell r="I490">
            <v>12</v>
          </cell>
        </row>
        <row r="491">
          <cell r="F491" t="str">
            <v>200293</v>
          </cell>
          <cell r="G491" t="str">
            <v>3</v>
          </cell>
          <cell r="H491">
            <v>124.66666666666666</v>
          </cell>
          <cell r="I491">
            <v>6</v>
          </cell>
        </row>
        <row r="492">
          <cell r="F492" t="str">
            <v>200294</v>
          </cell>
          <cell r="G492" t="str">
            <v>4</v>
          </cell>
          <cell r="H492">
            <v>14.125</v>
          </cell>
          <cell r="I492">
            <v>8</v>
          </cell>
        </row>
        <row r="493">
          <cell r="F493" t="str">
            <v>200295</v>
          </cell>
          <cell r="G493" t="str">
            <v>5</v>
          </cell>
          <cell r="H493">
            <v>13.63529411764706</v>
          </cell>
          <cell r="I493">
            <v>85</v>
          </cell>
        </row>
        <row r="494">
          <cell r="F494" t="str">
            <v>200297</v>
          </cell>
          <cell r="G494" t="str">
            <v>7</v>
          </cell>
          <cell r="H494">
            <v>113.79999999999998</v>
          </cell>
          <cell r="I494">
            <v>10</v>
          </cell>
        </row>
        <row r="495">
          <cell r="F495" t="str">
            <v>200298</v>
          </cell>
          <cell r="G495" t="str">
            <v>8</v>
          </cell>
          <cell r="H495">
            <v>26.086956521739136</v>
          </cell>
          <cell r="I495">
            <v>23</v>
          </cell>
        </row>
        <row r="496">
          <cell r="F496" t="str">
            <v>200299</v>
          </cell>
          <cell r="G496" t="str">
            <v>9</v>
          </cell>
          <cell r="H496">
            <v>5.1333333333333337</v>
          </cell>
          <cell r="I496">
            <v>30</v>
          </cell>
        </row>
        <row r="497">
          <cell r="F497" t="str">
            <v xml:space="preserve">20029 </v>
          </cell>
          <cell r="G497" t="str">
            <v xml:space="preserve"> </v>
          </cell>
          <cell r="H497">
            <v>23.643678160919542</v>
          </cell>
          <cell r="I497">
            <v>174</v>
          </cell>
        </row>
        <row r="498">
          <cell r="F498" t="str">
            <v>200301</v>
          </cell>
          <cell r="G498" t="str">
            <v>1</v>
          </cell>
          <cell r="H498">
            <v>0</v>
          </cell>
          <cell r="I498">
            <v>1</v>
          </cell>
        </row>
        <row r="499">
          <cell r="F499" t="str">
            <v>200302</v>
          </cell>
          <cell r="G499" t="str">
            <v>2</v>
          </cell>
          <cell r="H499">
            <v>55.254545454545472</v>
          </cell>
          <cell r="I499">
            <v>55</v>
          </cell>
        </row>
        <row r="500">
          <cell r="F500" t="str">
            <v>200303</v>
          </cell>
          <cell r="G500" t="str">
            <v>3</v>
          </cell>
          <cell r="H500">
            <v>20</v>
          </cell>
          <cell r="I500">
            <v>21</v>
          </cell>
        </row>
        <row r="501">
          <cell r="F501" t="str">
            <v>200304</v>
          </cell>
          <cell r="G501" t="str">
            <v>4</v>
          </cell>
          <cell r="H501">
            <v>237.00000000000003</v>
          </cell>
          <cell r="I501">
            <v>21</v>
          </cell>
        </row>
        <row r="502">
          <cell r="F502" t="str">
            <v>200305</v>
          </cell>
          <cell r="G502" t="str">
            <v>5</v>
          </cell>
          <cell r="H502">
            <v>31.161538461538459</v>
          </cell>
          <cell r="I502">
            <v>130</v>
          </cell>
        </row>
        <row r="503">
          <cell r="F503" t="str">
            <v>200307</v>
          </cell>
          <cell r="G503" t="str">
            <v>7</v>
          </cell>
          <cell r="H503">
            <v>16.68181818181818</v>
          </cell>
          <cell r="I503">
            <v>44</v>
          </cell>
        </row>
        <row r="504">
          <cell r="F504" t="str">
            <v>200308</v>
          </cell>
          <cell r="G504" t="str">
            <v>8</v>
          </cell>
          <cell r="H504">
            <v>4.7</v>
          </cell>
          <cell r="I504">
            <v>20</v>
          </cell>
        </row>
        <row r="505">
          <cell r="F505" t="str">
            <v>200309</v>
          </cell>
          <cell r="G505" t="str">
            <v>9</v>
          </cell>
          <cell r="H505">
            <v>50.102362204724415</v>
          </cell>
          <cell r="I505">
            <v>127</v>
          </cell>
        </row>
        <row r="506">
          <cell r="F506" t="str">
            <v xml:space="preserve">20030 </v>
          </cell>
          <cell r="G506" t="str">
            <v xml:space="preserve"> </v>
          </cell>
          <cell r="H506">
            <v>46.964200477326969</v>
          </cell>
          <cell r="I506">
            <v>419</v>
          </cell>
        </row>
        <row r="507">
          <cell r="F507" t="str">
            <v>200312</v>
          </cell>
          <cell r="G507" t="str">
            <v>2</v>
          </cell>
          <cell r="H507">
            <v>0</v>
          </cell>
          <cell r="I507">
            <v>1</v>
          </cell>
        </row>
        <row r="508">
          <cell r="F508" t="str">
            <v>200317</v>
          </cell>
          <cell r="G508" t="str">
            <v>7</v>
          </cell>
          <cell r="H508">
            <v>0</v>
          </cell>
          <cell r="I508">
            <v>1</v>
          </cell>
        </row>
        <row r="509">
          <cell r="F509" t="str">
            <v xml:space="preserve">20031 </v>
          </cell>
          <cell r="G509" t="str">
            <v xml:space="preserve"> </v>
          </cell>
          <cell r="H509">
            <v>0</v>
          </cell>
          <cell r="I509">
            <v>2</v>
          </cell>
        </row>
        <row r="510">
          <cell r="F510" t="str">
            <v>200321</v>
          </cell>
          <cell r="G510" t="str">
            <v>1</v>
          </cell>
          <cell r="H510">
            <v>0</v>
          </cell>
          <cell r="I510">
            <v>2</v>
          </cell>
        </row>
        <row r="511">
          <cell r="F511" t="str">
            <v>200322</v>
          </cell>
          <cell r="G511" t="str">
            <v>2</v>
          </cell>
          <cell r="H511">
            <v>93.571428571428569</v>
          </cell>
          <cell r="I511">
            <v>14</v>
          </cell>
        </row>
        <row r="512">
          <cell r="F512" t="str">
            <v>200323</v>
          </cell>
          <cell r="G512" t="str">
            <v>3</v>
          </cell>
          <cell r="H512">
            <v>128.08333333333334</v>
          </cell>
          <cell r="I512">
            <v>12</v>
          </cell>
        </row>
        <row r="513">
          <cell r="F513" t="str">
            <v>200324</v>
          </cell>
          <cell r="G513" t="str">
            <v>4</v>
          </cell>
          <cell r="H513">
            <v>110.33333333333334</v>
          </cell>
          <cell r="I513">
            <v>6</v>
          </cell>
        </row>
        <row r="514">
          <cell r="F514" t="str">
            <v>200325</v>
          </cell>
          <cell r="G514" t="str">
            <v>5</v>
          </cell>
          <cell r="H514">
            <v>26.964285714285708</v>
          </cell>
          <cell r="I514">
            <v>56</v>
          </cell>
        </row>
        <row r="515">
          <cell r="F515" t="str">
            <v>200327</v>
          </cell>
          <cell r="G515" t="str">
            <v>7</v>
          </cell>
          <cell r="H515">
            <v>165.99999999999997</v>
          </cell>
          <cell r="I515">
            <v>23</v>
          </cell>
        </row>
        <row r="516">
          <cell r="F516" t="str">
            <v>200328</v>
          </cell>
          <cell r="G516" t="str">
            <v>8</v>
          </cell>
          <cell r="H516">
            <v>17.153846153846157</v>
          </cell>
          <cell r="I516">
            <v>39</v>
          </cell>
        </row>
        <row r="517">
          <cell r="F517" t="str">
            <v>200329</v>
          </cell>
          <cell r="G517" t="str">
            <v>9</v>
          </cell>
          <cell r="H517">
            <v>12.914634146341463</v>
          </cell>
          <cell r="I517">
            <v>82</v>
          </cell>
        </row>
        <row r="518">
          <cell r="F518" t="str">
            <v xml:space="preserve">20032 </v>
          </cell>
          <cell r="G518" t="str">
            <v xml:space="preserve"> </v>
          </cell>
          <cell r="H518">
            <v>45.149572649572661</v>
          </cell>
          <cell r="I518">
            <v>234</v>
          </cell>
        </row>
        <row r="519">
          <cell r="F519" t="str">
            <v>200332</v>
          </cell>
          <cell r="G519" t="str">
            <v>2</v>
          </cell>
          <cell r="H519">
            <v>1.3157894736842106</v>
          </cell>
          <cell r="I519">
            <v>19</v>
          </cell>
        </row>
        <row r="520">
          <cell r="F520" t="str">
            <v>200333</v>
          </cell>
          <cell r="G520" t="str">
            <v>3</v>
          </cell>
          <cell r="H520">
            <v>176</v>
          </cell>
          <cell r="I520">
            <v>3</v>
          </cell>
        </row>
        <row r="521">
          <cell r="F521" t="str">
            <v>200334</v>
          </cell>
          <cell r="G521" t="str">
            <v>4</v>
          </cell>
          <cell r="H521">
            <v>0</v>
          </cell>
          <cell r="I521">
            <v>1</v>
          </cell>
        </row>
        <row r="522">
          <cell r="F522" t="str">
            <v>200335</v>
          </cell>
          <cell r="G522" t="str">
            <v>5</v>
          </cell>
          <cell r="H522">
            <v>87.6</v>
          </cell>
          <cell r="I522">
            <v>5</v>
          </cell>
        </row>
        <row r="523">
          <cell r="F523" t="str">
            <v>200337</v>
          </cell>
          <cell r="G523" t="str">
            <v>7</v>
          </cell>
          <cell r="H523">
            <v>30</v>
          </cell>
          <cell r="I523">
            <v>1</v>
          </cell>
        </row>
        <row r="524">
          <cell r="F524" t="str">
            <v>200338</v>
          </cell>
          <cell r="G524" t="str">
            <v>8</v>
          </cell>
          <cell r="H524">
            <v>30</v>
          </cell>
          <cell r="I524">
            <v>1</v>
          </cell>
        </row>
        <row r="525">
          <cell r="F525" t="str">
            <v>200339</v>
          </cell>
          <cell r="G525" t="str">
            <v>9</v>
          </cell>
          <cell r="H525">
            <v>7.5384615384615374</v>
          </cell>
          <cell r="I525">
            <v>13</v>
          </cell>
        </row>
        <row r="526">
          <cell r="F526" t="str">
            <v xml:space="preserve">20033 </v>
          </cell>
          <cell r="G526" t="str">
            <v xml:space="preserve"> </v>
          </cell>
          <cell r="H526">
            <v>26.720930232558143</v>
          </cell>
          <cell r="I526">
            <v>43</v>
          </cell>
        </row>
        <row r="527">
          <cell r="F527" t="str">
            <v>200342</v>
          </cell>
          <cell r="G527" t="str">
            <v>2</v>
          </cell>
          <cell r="H527">
            <v>0</v>
          </cell>
          <cell r="I527">
            <v>1</v>
          </cell>
        </row>
        <row r="528">
          <cell r="F528" t="str">
            <v>200343</v>
          </cell>
          <cell r="G528" t="str">
            <v>3</v>
          </cell>
          <cell r="H528">
            <v>30</v>
          </cell>
          <cell r="I528">
            <v>6</v>
          </cell>
        </row>
        <row r="529">
          <cell r="F529" t="str">
            <v>200344</v>
          </cell>
          <cell r="G529" t="str">
            <v>4</v>
          </cell>
          <cell r="H529">
            <v>105</v>
          </cell>
          <cell r="I529">
            <v>2</v>
          </cell>
        </row>
        <row r="530">
          <cell r="F530" t="str">
            <v>200345</v>
          </cell>
          <cell r="G530" t="str">
            <v>5</v>
          </cell>
          <cell r="H530">
            <v>17.888888888888889</v>
          </cell>
          <cell r="I530">
            <v>18</v>
          </cell>
        </row>
        <row r="531">
          <cell r="F531" t="str">
            <v>200347</v>
          </cell>
          <cell r="G531" t="str">
            <v>7</v>
          </cell>
          <cell r="H531">
            <v>90</v>
          </cell>
          <cell r="I531">
            <v>2</v>
          </cell>
        </row>
        <row r="532">
          <cell r="F532" t="str">
            <v>200349</v>
          </cell>
          <cell r="G532" t="str">
            <v>9</v>
          </cell>
          <cell r="H532">
            <v>40.374999999999993</v>
          </cell>
          <cell r="I532">
            <v>56</v>
          </cell>
        </row>
        <row r="533">
          <cell r="F533" t="str">
            <v xml:space="preserve">20034 </v>
          </cell>
          <cell r="G533" t="str">
            <v xml:space="preserve"> </v>
          </cell>
          <cell r="H533">
            <v>37.094117647058816</v>
          </cell>
          <cell r="I533">
            <v>85</v>
          </cell>
        </row>
        <row r="534">
          <cell r="F534" t="str">
            <v>200351</v>
          </cell>
          <cell r="G534" t="str">
            <v>1</v>
          </cell>
          <cell r="H534">
            <v>0</v>
          </cell>
          <cell r="I534">
            <v>2</v>
          </cell>
        </row>
        <row r="535">
          <cell r="F535" t="str">
            <v>200353</v>
          </cell>
          <cell r="G535" t="str">
            <v>3</v>
          </cell>
          <cell r="H535">
            <v>60</v>
          </cell>
          <cell r="I535">
            <v>3</v>
          </cell>
        </row>
        <row r="536">
          <cell r="F536" t="str">
            <v>200355</v>
          </cell>
          <cell r="G536" t="str">
            <v>5</v>
          </cell>
          <cell r="H536">
            <v>22.5</v>
          </cell>
          <cell r="I536">
            <v>4</v>
          </cell>
        </row>
        <row r="537">
          <cell r="F537" t="str">
            <v>200357</v>
          </cell>
          <cell r="G537" t="str">
            <v>7</v>
          </cell>
          <cell r="H537">
            <v>0</v>
          </cell>
          <cell r="I537">
            <v>16</v>
          </cell>
        </row>
        <row r="538">
          <cell r="F538" t="str">
            <v>200358</v>
          </cell>
          <cell r="G538" t="str">
            <v>8</v>
          </cell>
          <cell r="H538">
            <v>0</v>
          </cell>
          <cell r="I538">
            <v>1</v>
          </cell>
        </row>
        <row r="539">
          <cell r="F539" t="str">
            <v>200359</v>
          </cell>
          <cell r="G539" t="str">
            <v>9</v>
          </cell>
          <cell r="H539">
            <v>6</v>
          </cell>
          <cell r="I539">
            <v>7</v>
          </cell>
        </row>
        <row r="540">
          <cell r="F540" t="str">
            <v xml:space="preserve">20035 </v>
          </cell>
          <cell r="G540" t="str">
            <v xml:space="preserve"> </v>
          </cell>
          <cell r="H540">
            <v>9.454545454545455</v>
          </cell>
          <cell r="I540">
            <v>33</v>
          </cell>
        </row>
        <row r="541">
          <cell r="F541" t="str">
            <v>200362</v>
          </cell>
          <cell r="G541" t="str">
            <v>2</v>
          </cell>
          <cell r="H541">
            <v>62.166666666666671</v>
          </cell>
          <cell r="I541">
            <v>12</v>
          </cell>
        </row>
        <row r="542">
          <cell r="F542" t="str">
            <v>200363</v>
          </cell>
          <cell r="G542" t="str">
            <v>3</v>
          </cell>
          <cell r="H542">
            <v>6.8181818181818192</v>
          </cell>
          <cell r="I542">
            <v>11</v>
          </cell>
        </row>
        <row r="543">
          <cell r="F543" t="str">
            <v>200364</v>
          </cell>
          <cell r="G543" t="str">
            <v>4</v>
          </cell>
          <cell r="H543">
            <v>91.333333333333329</v>
          </cell>
          <cell r="I543">
            <v>3</v>
          </cell>
        </row>
        <row r="544">
          <cell r="F544" t="str">
            <v>200365</v>
          </cell>
          <cell r="G544" t="str">
            <v>5</v>
          </cell>
          <cell r="H544">
            <v>25.436482084690542</v>
          </cell>
          <cell r="I544">
            <v>307</v>
          </cell>
        </row>
        <row r="545">
          <cell r="F545" t="str">
            <v>200366</v>
          </cell>
          <cell r="G545" t="str">
            <v>6</v>
          </cell>
          <cell r="H545">
            <v>28.374999999999996</v>
          </cell>
          <cell r="I545">
            <v>8</v>
          </cell>
        </row>
        <row r="546">
          <cell r="F546" t="str">
            <v>200367</v>
          </cell>
          <cell r="G546" t="str">
            <v>7</v>
          </cell>
          <cell r="H546">
            <v>32.333333333333329</v>
          </cell>
          <cell r="I546">
            <v>15</v>
          </cell>
        </row>
        <row r="547">
          <cell r="F547" t="str">
            <v>200368</v>
          </cell>
          <cell r="G547" t="str">
            <v>8</v>
          </cell>
          <cell r="H547">
            <v>70.428571428571431</v>
          </cell>
          <cell r="I547">
            <v>7</v>
          </cell>
        </row>
        <row r="548">
          <cell r="F548" t="str">
            <v>200369</v>
          </cell>
          <cell r="G548" t="str">
            <v>9</v>
          </cell>
          <cell r="H548">
            <v>24.70967741935484</v>
          </cell>
          <cell r="I548">
            <v>93</v>
          </cell>
        </row>
        <row r="549">
          <cell r="F549" t="str">
            <v xml:space="preserve">20036 </v>
          </cell>
          <cell r="G549" t="str">
            <v xml:space="preserve"> </v>
          </cell>
          <cell r="H549">
            <v>27.208333333333339</v>
          </cell>
          <cell r="I549">
            <v>456</v>
          </cell>
        </row>
        <row r="550">
          <cell r="F550" t="str">
            <v>200382</v>
          </cell>
          <cell r="G550" t="str">
            <v>2</v>
          </cell>
          <cell r="H550">
            <v>0.5</v>
          </cell>
          <cell r="I550">
            <v>2</v>
          </cell>
        </row>
        <row r="551">
          <cell r="F551" t="str">
            <v>200383</v>
          </cell>
          <cell r="G551" t="str">
            <v>3</v>
          </cell>
          <cell r="H551">
            <v>360</v>
          </cell>
          <cell r="I551">
            <v>1</v>
          </cell>
        </row>
        <row r="552">
          <cell r="F552" t="str">
            <v>200387</v>
          </cell>
          <cell r="G552" t="str">
            <v>7</v>
          </cell>
          <cell r="H552">
            <v>0</v>
          </cell>
          <cell r="I552">
            <v>5</v>
          </cell>
        </row>
        <row r="553">
          <cell r="F553" t="str">
            <v>200389</v>
          </cell>
          <cell r="G553" t="str">
            <v>9</v>
          </cell>
          <cell r="H553">
            <v>30</v>
          </cell>
          <cell r="I553">
            <v>1</v>
          </cell>
        </row>
        <row r="554">
          <cell r="F554" t="str">
            <v xml:space="preserve">20038 </v>
          </cell>
          <cell r="G554" t="str">
            <v xml:space="preserve"> </v>
          </cell>
          <cell r="H554">
            <v>43.444444444444443</v>
          </cell>
          <cell r="I554">
            <v>9</v>
          </cell>
        </row>
        <row r="555">
          <cell r="F555" t="str">
            <v>200392</v>
          </cell>
          <cell r="G555" t="str">
            <v>2</v>
          </cell>
          <cell r="H555">
            <v>72</v>
          </cell>
          <cell r="I555">
            <v>5</v>
          </cell>
        </row>
        <row r="556">
          <cell r="F556" t="str">
            <v>200393</v>
          </cell>
          <cell r="G556" t="str">
            <v>3</v>
          </cell>
          <cell r="H556">
            <v>539.33333333333337</v>
          </cell>
          <cell r="I556">
            <v>3</v>
          </cell>
        </row>
        <row r="557">
          <cell r="F557" t="str">
            <v>200394</v>
          </cell>
          <cell r="G557" t="str">
            <v>4</v>
          </cell>
          <cell r="H557">
            <v>180</v>
          </cell>
          <cell r="I557">
            <v>2</v>
          </cell>
        </row>
        <row r="558">
          <cell r="F558" t="str">
            <v>200395</v>
          </cell>
          <cell r="G558" t="str">
            <v>5</v>
          </cell>
          <cell r="H558">
            <v>75.483870967741922</v>
          </cell>
          <cell r="I558">
            <v>31</v>
          </cell>
        </row>
        <row r="559">
          <cell r="F559" t="str">
            <v>200396</v>
          </cell>
          <cell r="G559" t="str">
            <v>6</v>
          </cell>
          <cell r="H559">
            <v>45.5</v>
          </cell>
          <cell r="I559">
            <v>2</v>
          </cell>
        </row>
        <row r="560">
          <cell r="F560" t="str">
            <v>200397</v>
          </cell>
          <cell r="G560" t="str">
            <v>7</v>
          </cell>
          <cell r="H560">
            <v>142.79999999999998</v>
          </cell>
          <cell r="I560">
            <v>30</v>
          </cell>
        </row>
        <row r="561">
          <cell r="F561" t="str">
            <v>200399</v>
          </cell>
          <cell r="G561" t="str">
            <v>9</v>
          </cell>
          <cell r="H561">
            <v>4.7804878048780486</v>
          </cell>
          <cell r="I561">
            <v>82</v>
          </cell>
        </row>
        <row r="562">
          <cell r="F562" t="str">
            <v xml:space="preserve">20039 </v>
          </cell>
          <cell r="G562" t="str">
            <v xml:space="preserve"> </v>
          </cell>
          <cell r="H562">
            <v>60.935483870967836</v>
          </cell>
          <cell r="I562">
            <v>155</v>
          </cell>
        </row>
        <row r="563">
          <cell r="F563" t="str">
            <v>200401</v>
          </cell>
          <cell r="G563" t="str">
            <v>1</v>
          </cell>
          <cell r="H563">
            <v>455</v>
          </cell>
          <cell r="I563">
            <v>3</v>
          </cell>
        </row>
        <row r="564">
          <cell r="F564" t="str">
            <v>200402</v>
          </cell>
          <cell r="G564" t="str">
            <v>2</v>
          </cell>
          <cell r="H564">
            <v>44.705882352941181</v>
          </cell>
          <cell r="I564">
            <v>34</v>
          </cell>
        </row>
        <row r="565">
          <cell r="F565" t="str">
            <v>200403</v>
          </cell>
          <cell r="G565" t="str">
            <v>3</v>
          </cell>
          <cell r="H565">
            <v>21.61538461538461</v>
          </cell>
          <cell r="I565">
            <v>26</v>
          </cell>
        </row>
        <row r="566">
          <cell r="F566" t="str">
            <v>200404</v>
          </cell>
          <cell r="G566" t="str">
            <v>4</v>
          </cell>
          <cell r="H566">
            <v>119.82608695652175</v>
          </cell>
          <cell r="I566">
            <v>23</v>
          </cell>
        </row>
        <row r="567">
          <cell r="F567" t="str">
            <v>200405</v>
          </cell>
          <cell r="G567" t="str">
            <v>5</v>
          </cell>
          <cell r="H567">
            <v>28.413333333333313</v>
          </cell>
          <cell r="I567">
            <v>150</v>
          </cell>
        </row>
        <row r="568">
          <cell r="F568" t="str">
            <v>200407</v>
          </cell>
          <cell r="G568" t="str">
            <v>7</v>
          </cell>
          <cell r="H568">
            <v>83.6111111111111</v>
          </cell>
          <cell r="I568">
            <v>36</v>
          </cell>
        </row>
        <row r="569">
          <cell r="F569" t="str">
            <v>200408</v>
          </cell>
          <cell r="G569" t="str">
            <v>8</v>
          </cell>
          <cell r="H569">
            <v>31.921568627450977</v>
          </cell>
          <cell r="I569">
            <v>51</v>
          </cell>
        </row>
        <row r="570">
          <cell r="F570" t="str">
            <v>200409</v>
          </cell>
          <cell r="G570" t="str">
            <v>9</v>
          </cell>
          <cell r="H570">
            <v>26.562500000000014</v>
          </cell>
          <cell r="I570">
            <v>128</v>
          </cell>
        </row>
        <row r="571">
          <cell r="F571" t="str">
            <v xml:space="preserve">20040 </v>
          </cell>
          <cell r="G571" t="str">
            <v xml:space="preserve"> </v>
          </cell>
          <cell r="H571">
            <v>41.026607538802679</v>
          </cell>
          <cell r="I571">
            <v>451</v>
          </cell>
        </row>
        <row r="572">
          <cell r="F572" t="str">
            <v>200419</v>
          </cell>
          <cell r="G572" t="str">
            <v>9</v>
          </cell>
          <cell r="H572">
            <v>0</v>
          </cell>
          <cell r="I572">
            <v>1</v>
          </cell>
        </row>
        <row r="573">
          <cell r="F573" t="str">
            <v xml:space="preserve">20041 </v>
          </cell>
          <cell r="G573" t="str">
            <v xml:space="preserve"> </v>
          </cell>
          <cell r="H573">
            <v>0</v>
          </cell>
          <cell r="I573">
            <v>1</v>
          </cell>
        </row>
        <row r="574">
          <cell r="F574" t="str">
            <v>200422</v>
          </cell>
          <cell r="G574" t="str">
            <v>2</v>
          </cell>
          <cell r="H574">
            <v>17.777777777777779</v>
          </cell>
          <cell r="I574">
            <v>9</v>
          </cell>
        </row>
        <row r="575">
          <cell r="F575" t="str">
            <v>200424</v>
          </cell>
          <cell r="G575" t="str">
            <v>4</v>
          </cell>
          <cell r="H575">
            <v>0</v>
          </cell>
          <cell r="I575">
            <v>1</v>
          </cell>
        </row>
        <row r="576">
          <cell r="F576" t="str">
            <v>200425</v>
          </cell>
          <cell r="G576" t="str">
            <v>5</v>
          </cell>
          <cell r="H576">
            <v>9.5</v>
          </cell>
          <cell r="I576">
            <v>34</v>
          </cell>
        </row>
        <row r="577">
          <cell r="F577" t="str">
            <v>200427</v>
          </cell>
          <cell r="G577" t="str">
            <v>7</v>
          </cell>
          <cell r="H577">
            <v>369.6</v>
          </cell>
          <cell r="I577">
            <v>5</v>
          </cell>
        </row>
        <row r="578">
          <cell r="F578" t="str">
            <v>200428</v>
          </cell>
          <cell r="G578" t="str">
            <v>8</v>
          </cell>
          <cell r="H578">
            <v>21</v>
          </cell>
          <cell r="I578">
            <v>1</v>
          </cell>
        </row>
        <row r="579">
          <cell r="F579" t="str">
            <v>200429</v>
          </cell>
          <cell r="G579" t="str">
            <v>9</v>
          </cell>
          <cell r="H579">
            <v>26.941176470588236</v>
          </cell>
          <cell r="I579">
            <v>17</v>
          </cell>
        </row>
        <row r="580">
          <cell r="F580" t="str">
            <v xml:space="preserve">20042 </v>
          </cell>
          <cell r="G580" t="str">
            <v xml:space="preserve"> </v>
          </cell>
          <cell r="H580">
            <v>41.940298507462693</v>
          </cell>
          <cell r="I580">
            <v>67</v>
          </cell>
        </row>
        <row r="581">
          <cell r="F581" t="str">
            <v>200432</v>
          </cell>
          <cell r="G581" t="str">
            <v>2</v>
          </cell>
          <cell r="H581">
            <v>1.8</v>
          </cell>
          <cell r="I581">
            <v>5</v>
          </cell>
        </row>
        <row r="582">
          <cell r="F582" t="str">
            <v>200434</v>
          </cell>
          <cell r="G582" t="str">
            <v>4</v>
          </cell>
          <cell r="H582">
            <v>0</v>
          </cell>
          <cell r="I582">
            <v>2</v>
          </cell>
        </row>
        <row r="583">
          <cell r="F583" t="str">
            <v>200435</v>
          </cell>
          <cell r="G583" t="str">
            <v>5</v>
          </cell>
          <cell r="H583">
            <v>40</v>
          </cell>
          <cell r="I583">
            <v>5</v>
          </cell>
        </row>
        <row r="584">
          <cell r="F584" t="str">
            <v>200437</v>
          </cell>
          <cell r="G584" t="str">
            <v>7</v>
          </cell>
          <cell r="H584">
            <v>9.125</v>
          </cell>
          <cell r="I584">
            <v>8</v>
          </cell>
        </row>
        <row r="585">
          <cell r="F585" t="str">
            <v>200438</v>
          </cell>
          <cell r="G585" t="str">
            <v>8</v>
          </cell>
          <cell r="H585">
            <v>45</v>
          </cell>
          <cell r="I585">
            <v>6</v>
          </cell>
        </row>
        <row r="586">
          <cell r="F586" t="str">
            <v>200439</v>
          </cell>
          <cell r="G586" t="str">
            <v>9</v>
          </cell>
          <cell r="H586">
            <v>19.952380952380956</v>
          </cell>
          <cell r="I586">
            <v>42</v>
          </cell>
        </row>
        <row r="587">
          <cell r="F587" t="str">
            <v xml:space="preserve">20043 </v>
          </cell>
          <cell r="G587" t="str">
            <v xml:space="preserve"> </v>
          </cell>
          <cell r="H587">
            <v>20.441176470588236</v>
          </cell>
          <cell r="I587">
            <v>68</v>
          </cell>
        </row>
        <row r="588">
          <cell r="F588" t="str">
            <v>200442</v>
          </cell>
          <cell r="G588" t="str">
            <v>2</v>
          </cell>
          <cell r="H588">
            <v>1</v>
          </cell>
          <cell r="I588">
            <v>7</v>
          </cell>
        </row>
        <row r="589">
          <cell r="F589" t="str">
            <v>200445</v>
          </cell>
          <cell r="G589" t="str">
            <v>5</v>
          </cell>
          <cell r="H589">
            <v>1.5</v>
          </cell>
          <cell r="I589">
            <v>6</v>
          </cell>
        </row>
        <row r="590">
          <cell r="F590" t="str">
            <v>200447</v>
          </cell>
          <cell r="G590" t="str">
            <v>7</v>
          </cell>
          <cell r="H590">
            <v>447.66666666666669</v>
          </cell>
          <cell r="I590">
            <v>3</v>
          </cell>
        </row>
        <row r="591">
          <cell r="F591" t="str">
            <v>200449</v>
          </cell>
          <cell r="G591" t="str">
            <v>9</v>
          </cell>
          <cell r="H591">
            <v>1</v>
          </cell>
          <cell r="I591">
            <v>2</v>
          </cell>
        </row>
        <row r="592">
          <cell r="F592" t="str">
            <v xml:space="preserve">20044 </v>
          </cell>
          <cell r="G592" t="str">
            <v xml:space="preserve"> </v>
          </cell>
          <cell r="H592">
            <v>75.611111111111114</v>
          </cell>
          <cell r="I592">
            <v>18</v>
          </cell>
        </row>
        <row r="593">
          <cell r="F593" t="str">
            <v>200451</v>
          </cell>
          <cell r="G593" t="str">
            <v>1</v>
          </cell>
          <cell r="H593">
            <v>142.5</v>
          </cell>
          <cell r="I593">
            <v>4</v>
          </cell>
        </row>
        <row r="594">
          <cell r="F594" t="str">
            <v>200452</v>
          </cell>
          <cell r="G594" t="str">
            <v>2</v>
          </cell>
          <cell r="H594">
            <v>100.54098360655743</v>
          </cell>
          <cell r="I594">
            <v>61</v>
          </cell>
        </row>
        <row r="595">
          <cell r="F595" t="str">
            <v>200453</v>
          </cell>
          <cell r="G595" t="str">
            <v>3</v>
          </cell>
          <cell r="H595">
            <v>45.666666666666671</v>
          </cell>
          <cell r="I595">
            <v>54</v>
          </cell>
        </row>
        <row r="596">
          <cell r="F596" t="str">
            <v>200454</v>
          </cell>
          <cell r="G596" t="str">
            <v>4</v>
          </cell>
          <cell r="H596">
            <v>49.514285714285734</v>
          </cell>
          <cell r="I596">
            <v>70</v>
          </cell>
        </row>
        <row r="597">
          <cell r="F597" t="str">
            <v>200455</v>
          </cell>
          <cell r="G597" t="str">
            <v>5</v>
          </cell>
          <cell r="H597">
            <v>43.682926829268332</v>
          </cell>
          <cell r="I597">
            <v>533</v>
          </cell>
        </row>
        <row r="598">
          <cell r="F598" t="str">
            <v>200457</v>
          </cell>
          <cell r="G598" t="str">
            <v>7</v>
          </cell>
          <cell r="H598">
            <v>48.43925233644859</v>
          </cell>
          <cell r="I598">
            <v>107</v>
          </cell>
        </row>
        <row r="599">
          <cell r="F599" t="str">
            <v>200458</v>
          </cell>
          <cell r="G599" t="str">
            <v>8</v>
          </cell>
          <cell r="H599">
            <v>15.623595505617976</v>
          </cell>
          <cell r="I599">
            <v>178</v>
          </cell>
        </row>
        <row r="600">
          <cell r="F600" t="str">
            <v>200459</v>
          </cell>
          <cell r="G600" t="str">
            <v>9</v>
          </cell>
          <cell r="H600">
            <v>33.322418136020154</v>
          </cell>
          <cell r="I600">
            <v>397</v>
          </cell>
        </row>
        <row r="601">
          <cell r="F601" t="str">
            <v xml:space="preserve">20045 </v>
          </cell>
          <cell r="G601" t="str">
            <v xml:space="preserve"> </v>
          </cell>
          <cell r="H601">
            <v>40.677350427350405</v>
          </cell>
          <cell r="I601">
            <v>1404</v>
          </cell>
        </row>
        <row r="602">
          <cell r="F602" t="str">
            <v>200462</v>
          </cell>
          <cell r="G602" t="str">
            <v>2</v>
          </cell>
          <cell r="H602">
            <v>0.33333333333333331</v>
          </cell>
          <cell r="I602">
            <v>3</v>
          </cell>
        </row>
        <row r="603">
          <cell r="F603" t="str">
            <v>200463</v>
          </cell>
          <cell r="G603" t="str">
            <v>3</v>
          </cell>
          <cell r="H603">
            <v>270.5</v>
          </cell>
          <cell r="I603">
            <v>2</v>
          </cell>
        </row>
        <row r="604">
          <cell r="F604" t="str">
            <v>200464</v>
          </cell>
          <cell r="G604" t="str">
            <v>4</v>
          </cell>
          <cell r="H604">
            <v>180.33333333333334</v>
          </cell>
          <cell r="I604">
            <v>3</v>
          </cell>
        </row>
        <row r="605">
          <cell r="F605" t="str">
            <v>200465</v>
          </cell>
          <cell r="G605" t="str">
            <v>5</v>
          </cell>
          <cell r="H605">
            <v>4.7435897435897445</v>
          </cell>
          <cell r="I605">
            <v>78</v>
          </cell>
        </row>
        <row r="606">
          <cell r="F606" t="str">
            <v>200467</v>
          </cell>
          <cell r="G606" t="str">
            <v>7</v>
          </cell>
          <cell r="H606">
            <v>300.5</v>
          </cell>
          <cell r="I606">
            <v>6</v>
          </cell>
        </row>
        <row r="607">
          <cell r="F607" t="str">
            <v>200468</v>
          </cell>
          <cell r="G607" t="str">
            <v>8</v>
          </cell>
          <cell r="H607">
            <v>15.453051643192468</v>
          </cell>
          <cell r="I607">
            <v>426</v>
          </cell>
        </row>
        <row r="608">
          <cell r="F608" t="str">
            <v>200469</v>
          </cell>
          <cell r="G608" t="str">
            <v>9</v>
          </cell>
          <cell r="H608">
            <v>20.535714285714288</v>
          </cell>
          <cell r="I608">
            <v>28</v>
          </cell>
        </row>
        <row r="609">
          <cell r="F609" t="str">
            <v xml:space="preserve">20046 </v>
          </cell>
          <cell r="G609" t="str">
            <v xml:space="preserve"> </v>
          </cell>
          <cell r="H609">
            <v>19.073260073260062</v>
          </cell>
          <cell r="I609">
            <v>546</v>
          </cell>
        </row>
        <row r="610">
          <cell r="F610" t="str">
            <v>200474</v>
          </cell>
          <cell r="G610" t="str">
            <v>4</v>
          </cell>
          <cell r="H610">
            <v>0</v>
          </cell>
          <cell r="I610">
            <v>1</v>
          </cell>
        </row>
        <row r="611">
          <cell r="F611" t="str">
            <v>200476</v>
          </cell>
          <cell r="G611" t="str">
            <v>6</v>
          </cell>
          <cell r="H611">
            <v>1</v>
          </cell>
          <cell r="I611">
            <v>1</v>
          </cell>
        </row>
        <row r="612">
          <cell r="F612" t="str">
            <v>200477</v>
          </cell>
          <cell r="G612" t="str">
            <v>7</v>
          </cell>
          <cell r="H612">
            <v>180</v>
          </cell>
          <cell r="I612">
            <v>4</v>
          </cell>
        </row>
        <row r="613">
          <cell r="F613" t="str">
            <v>200478</v>
          </cell>
          <cell r="G613" t="str">
            <v>8</v>
          </cell>
          <cell r="H613">
            <v>90</v>
          </cell>
          <cell r="I613">
            <v>1</v>
          </cell>
        </row>
        <row r="614">
          <cell r="F614" t="str">
            <v>200479</v>
          </cell>
          <cell r="G614" t="str">
            <v>9</v>
          </cell>
          <cell r="H614">
            <v>12.666666666666666</v>
          </cell>
          <cell r="I614">
            <v>3</v>
          </cell>
        </row>
        <row r="615">
          <cell r="F615" t="str">
            <v xml:space="preserve">20047 </v>
          </cell>
          <cell r="G615" t="str">
            <v xml:space="preserve"> </v>
          </cell>
          <cell r="H615">
            <v>84.899999999999991</v>
          </cell>
          <cell r="I615">
            <v>10</v>
          </cell>
        </row>
        <row r="616">
          <cell r="F616" t="str">
            <v>200484</v>
          </cell>
          <cell r="G616" t="str">
            <v>4</v>
          </cell>
          <cell r="H616">
            <v>0</v>
          </cell>
          <cell r="I616">
            <v>1</v>
          </cell>
        </row>
        <row r="617">
          <cell r="F617" t="str">
            <v>200489</v>
          </cell>
          <cell r="G617" t="str">
            <v>9</v>
          </cell>
          <cell r="H617">
            <v>0</v>
          </cell>
          <cell r="I617">
            <v>1</v>
          </cell>
        </row>
        <row r="618">
          <cell r="F618" t="str">
            <v xml:space="preserve">20048 </v>
          </cell>
          <cell r="G618" t="str">
            <v xml:space="preserve"> </v>
          </cell>
          <cell r="H618">
            <v>0</v>
          </cell>
          <cell r="I618">
            <v>2</v>
          </cell>
        </row>
        <row r="619">
          <cell r="F619" t="str">
            <v>200492</v>
          </cell>
          <cell r="G619" t="str">
            <v>2</v>
          </cell>
          <cell r="H619">
            <v>31</v>
          </cell>
          <cell r="I619">
            <v>2</v>
          </cell>
        </row>
        <row r="620">
          <cell r="F620" t="str">
            <v>200493</v>
          </cell>
          <cell r="G620" t="str">
            <v>3</v>
          </cell>
          <cell r="H620">
            <v>0</v>
          </cell>
          <cell r="I620">
            <v>9</v>
          </cell>
        </row>
        <row r="621">
          <cell r="F621" t="str">
            <v>200494</v>
          </cell>
          <cell r="G621" t="str">
            <v>4</v>
          </cell>
          <cell r="H621">
            <v>45</v>
          </cell>
          <cell r="I621">
            <v>2</v>
          </cell>
        </row>
        <row r="622">
          <cell r="F622" t="str">
            <v>200495</v>
          </cell>
          <cell r="G622" t="str">
            <v>5</v>
          </cell>
          <cell r="H622">
            <v>41.083333333333336</v>
          </cell>
          <cell r="I622">
            <v>36</v>
          </cell>
        </row>
        <row r="623">
          <cell r="F623" t="str">
            <v>200497</v>
          </cell>
          <cell r="G623" t="str">
            <v>7</v>
          </cell>
          <cell r="H623">
            <v>115.71428571428571</v>
          </cell>
          <cell r="I623">
            <v>7</v>
          </cell>
        </row>
        <row r="624">
          <cell r="F624" t="str">
            <v>200498</v>
          </cell>
          <cell r="G624" t="str">
            <v>8</v>
          </cell>
          <cell r="H624">
            <v>32</v>
          </cell>
          <cell r="I624">
            <v>2</v>
          </cell>
        </row>
        <row r="625">
          <cell r="F625" t="str">
            <v>200499</v>
          </cell>
          <cell r="G625" t="str">
            <v>9</v>
          </cell>
          <cell r="H625">
            <v>16.000000000000004</v>
          </cell>
          <cell r="I625">
            <v>23</v>
          </cell>
        </row>
        <row r="626">
          <cell r="F626" t="str">
            <v xml:space="preserve">20049 </v>
          </cell>
          <cell r="G626" t="str">
            <v xml:space="preserve"> </v>
          </cell>
          <cell r="H626">
            <v>35.469135802469147</v>
          </cell>
          <cell r="I626">
            <v>81</v>
          </cell>
        </row>
        <row r="627">
          <cell r="F627" t="str">
            <v>200502</v>
          </cell>
          <cell r="G627" t="str">
            <v>2</v>
          </cell>
          <cell r="H627">
            <v>60</v>
          </cell>
          <cell r="I627">
            <v>1</v>
          </cell>
        </row>
        <row r="628">
          <cell r="F628" t="str">
            <v>200505</v>
          </cell>
          <cell r="G628" t="str">
            <v>5</v>
          </cell>
          <cell r="H628">
            <v>0</v>
          </cell>
          <cell r="I628">
            <v>1</v>
          </cell>
        </row>
        <row r="629">
          <cell r="F629" t="str">
            <v>200506</v>
          </cell>
          <cell r="G629" t="str">
            <v>6</v>
          </cell>
          <cell r="H629">
            <v>0</v>
          </cell>
          <cell r="I629">
            <v>1</v>
          </cell>
        </row>
        <row r="630">
          <cell r="F630" t="str">
            <v>200507</v>
          </cell>
          <cell r="G630" t="str">
            <v>7</v>
          </cell>
          <cell r="H630">
            <v>0</v>
          </cell>
          <cell r="I630">
            <v>1</v>
          </cell>
        </row>
        <row r="631">
          <cell r="F631" t="str">
            <v>200508</v>
          </cell>
          <cell r="G631" t="str">
            <v>8</v>
          </cell>
          <cell r="H631">
            <v>0</v>
          </cell>
          <cell r="I631">
            <v>3</v>
          </cell>
        </row>
        <row r="632">
          <cell r="F632" t="str">
            <v>200509</v>
          </cell>
          <cell r="G632" t="str">
            <v>9</v>
          </cell>
          <cell r="H632">
            <v>5</v>
          </cell>
          <cell r="I632">
            <v>2</v>
          </cell>
        </row>
        <row r="633">
          <cell r="F633" t="str">
            <v xml:space="preserve">20050 </v>
          </cell>
          <cell r="G633" t="str">
            <v xml:space="preserve"> </v>
          </cell>
          <cell r="H633">
            <v>7.7777777777777777</v>
          </cell>
          <cell r="I633">
            <v>9</v>
          </cell>
        </row>
        <row r="634">
          <cell r="F634" t="str">
            <v>200511</v>
          </cell>
          <cell r="G634" t="str">
            <v>1</v>
          </cell>
          <cell r="H634">
            <v>182</v>
          </cell>
          <cell r="I634">
            <v>1</v>
          </cell>
        </row>
        <row r="635">
          <cell r="F635" t="str">
            <v>200512</v>
          </cell>
          <cell r="G635" t="str">
            <v>2</v>
          </cell>
          <cell r="H635">
            <v>8.3333333333333339</v>
          </cell>
          <cell r="I635">
            <v>6</v>
          </cell>
        </row>
        <row r="636">
          <cell r="F636" t="str">
            <v>200513</v>
          </cell>
          <cell r="G636" t="str">
            <v>3</v>
          </cell>
          <cell r="H636">
            <v>58.3</v>
          </cell>
          <cell r="I636">
            <v>10</v>
          </cell>
        </row>
        <row r="637">
          <cell r="F637" t="str">
            <v>200514</v>
          </cell>
          <cell r="G637" t="str">
            <v>4</v>
          </cell>
          <cell r="H637">
            <v>9.615384615384615</v>
          </cell>
          <cell r="I637">
            <v>13</v>
          </cell>
        </row>
        <row r="638">
          <cell r="F638" t="str">
            <v>200515</v>
          </cell>
          <cell r="G638" t="str">
            <v>5</v>
          </cell>
          <cell r="H638">
            <v>44.38095238095238</v>
          </cell>
          <cell r="I638">
            <v>21</v>
          </cell>
        </row>
        <row r="639">
          <cell r="F639" t="str">
            <v>200517</v>
          </cell>
          <cell r="G639" t="str">
            <v>7</v>
          </cell>
          <cell r="H639">
            <v>261.36842105263156</v>
          </cell>
          <cell r="I639">
            <v>38</v>
          </cell>
        </row>
        <row r="640">
          <cell r="F640" t="str">
            <v>200518</v>
          </cell>
          <cell r="G640" t="str">
            <v>8</v>
          </cell>
          <cell r="H640">
            <v>5.4561403508771917</v>
          </cell>
          <cell r="I640">
            <v>57</v>
          </cell>
        </row>
        <row r="641">
          <cell r="F641" t="str">
            <v>200519</v>
          </cell>
          <cell r="G641" t="str">
            <v>9</v>
          </cell>
          <cell r="H641">
            <v>18.307692307692303</v>
          </cell>
          <cell r="I641">
            <v>39</v>
          </cell>
        </row>
        <row r="642">
          <cell r="F642" t="str">
            <v xml:space="preserve">20051 </v>
          </cell>
          <cell r="G642" t="str">
            <v xml:space="preserve"> </v>
          </cell>
          <cell r="H642">
            <v>69.3459459459459</v>
          </cell>
          <cell r="I642">
            <v>185</v>
          </cell>
        </row>
        <row r="643">
          <cell r="F643" t="str">
            <v>200522</v>
          </cell>
          <cell r="G643" t="str">
            <v>2</v>
          </cell>
          <cell r="H643">
            <v>1.2</v>
          </cell>
          <cell r="I643">
            <v>5</v>
          </cell>
        </row>
        <row r="644">
          <cell r="F644" t="str">
            <v>200523</v>
          </cell>
          <cell r="G644" t="str">
            <v>3</v>
          </cell>
          <cell r="H644">
            <v>3</v>
          </cell>
          <cell r="I644">
            <v>1</v>
          </cell>
        </row>
        <row r="645">
          <cell r="F645" t="str">
            <v>200524</v>
          </cell>
          <cell r="G645" t="str">
            <v>4</v>
          </cell>
          <cell r="H645">
            <v>32</v>
          </cell>
          <cell r="I645">
            <v>1</v>
          </cell>
        </row>
        <row r="646">
          <cell r="F646" t="str">
            <v>200525</v>
          </cell>
          <cell r="G646" t="str">
            <v>5</v>
          </cell>
          <cell r="H646">
            <v>30.428571428571431</v>
          </cell>
          <cell r="I646">
            <v>7</v>
          </cell>
        </row>
        <row r="647">
          <cell r="F647" t="str">
            <v>200529</v>
          </cell>
          <cell r="G647" t="str">
            <v>9</v>
          </cell>
          <cell r="H647">
            <v>4.4666666666666668</v>
          </cell>
          <cell r="I647">
            <v>15</v>
          </cell>
        </row>
        <row r="648">
          <cell r="F648" t="str">
            <v xml:space="preserve">20052 </v>
          </cell>
          <cell r="G648" t="str">
            <v xml:space="preserve"> </v>
          </cell>
          <cell r="H648">
            <v>11.068965517241379</v>
          </cell>
          <cell r="I648">
            <v>29</v>
          </cell>
        </row>
        <row r="649">
          <cell r="F649" t="str">
            <v>200532</v>
          </cell>
          <cell r="G649" t="str">
            <v>2</v>
          </cell>
          <cell r="H649">
            <v>24.888888888888889</v>
          </cell>
          <cell r="I649">
            <v>9</v>
          </cell>
        </row>
        <row r="650">
          <cell r="F650" t="str">
            <v>200533</v>
          </cell>
          <cell r="G650" t="str">
            <v>3</v>
          </cell>
          <cell r="H650">
            <v>60</v>
          </cell>
          <cell r="I650">
            <v>12</v>
          </cell>
        </row>
        <row r="651">
          <cell r="F651" t="str">
            <v>200534</v>
          </cell>
          <cell r="G651" t="str">
            <v>4</v>
          </cell>
          <cell r="H651">
            <v>77.75</v>
          </cell>
          <cell r="I651">
            <v>4</v>
          </cell>
        </row>
        <row r="652">
          <cell r="F652" t="str">
            <v>200535</v>
          </cell>
          <cell r="G652" t="str">
            <v>5</v>
          </cell>
          <cell r="H652">
            <v>35.214285714285722</v>
          </cell>
          <cell r="I652">
            <v>28</v>
          </cell>
        </row>
        <row r="653">
          <cell r="F653" t="str">
            <v>200536</v>
          </cell>
          <cell r="G653" t="str">
            <v>6</v>
          </cell>
          <cell r="H653">
            <v>0</v>
          </cell>
          <cell r="I653">
            <v>1</v>
          </cell>
        </row>
        <row r="654">
          <cell r="F654" t="str">
            <v>200537</v>
          </cell>
          <cell r="G654" t="str">
            <v>7</v>
          </cell>
          <cell r="H654">
            <v>154.78571428571428</v>
          </cell>
          <cell r="I654">
            <v>14</v>
          </cell>
        </row>
        <row r="655">
          <cell r="F655" t="str">
            <v>200538</v>
          </cell>
          <cell r="G655" t="str">
            <v>8</v>
          </cell>
          <cell r="H655">
            <v>9.777777777777775</v>
          </cell>
          <cell r="I655">
            <v>45</v>
          </cell>
        </row>
        <row r="656">
          <cell r="F656" t="str">
            <v>200539</v>
          </cell>
          <cell r="G656" t="str">
            <v>9</v>
          </cell>
          <cell r="H656">
            <v>41.866141732283445</v>
          </cell>
          <cell r="I656">
            <v>127</v>
          </cell>
        </row>
        <row r="657">
          <cell r="F657" t="str">
            <v xml:space="preserve">20053 </v>
          </cell>
          <cell r="G657" t="str">
            <v xml:space="preserve"> </v>
          </cell>
          <cell r="H657">
            <v>42.354166666666657</v>
          </cell>
          <cell r="I657">
            <v>240</v>
          </cell>
        </row>
        <row r="658">
          <cell r="F658" t="str">
            <v>200543</v>
          </cell>
          <cell r="G658" t="str">
            <v>3</v>
          </cell>
          <cell r="H658">
            <v>0</v>
          </cell>
          <cell r="I658">
            <v>1</v>
          </cell>
        </row>
        <row r="659">
          <cell r="F659" t="str">
            <v>200544</v>
          </cell>
          <cell r="G659" t="str">
            <v>4</v>
          </cell>
          <cell r="H659">
            <v>181</v>
          </cell>
          <cell r="I659">
            <v>1</v>
          </cell>
        </row>
        <row r="660">
          <cell r="F660" t="str">
            <v>200547</v>
          </cell>
          <cell r="G660" t="str">
            <v>7</v>
          </cell>
          <cell r="H660">
            <v>0</v>
          </cell>
          <cell r="I660">
            <v>1</v>
          </cell>
        </row>
        <row r="661">
          <cell r="F661" t="str">
            <v>200548</v>
          </cell>
          <cell r="G661" t="str">
            <v>8</v>
          </cell>
          <cell r="H661">
            <v>10</v>
          </cell>
          <cell r="I661">
            <v>3</v>
          </cell>
        </row>
        <row r="662">
          <cell r="F662" t="str">
            <v>200549</v>
          </cell>
          <cell r="G662" t="str">
            <v>9</v>
          </cell>
          <cell r="H662">
            <v>38</v>
          </cell>
          <cell r="I662">
            <v>3</v>
          </cell>
        </row>
        <row r="663">
          <cell r="F663" t="str">
            <v xml:space="preserve">20054 </v>
          </cell>
          <cell r="G663" t="str">
            <v xml:space="preserve"> </v>
          </cell>
          <cell r="H663">
            <v>36.111111111111114</v>
          </cell>
          <cell r="I663">
            <v>9</v>
          </cell>
        </row>
        <row r="664">
          <cell r="F664" t="str">
            <v>200551</v>
          </cell>
          <cell r="G664" t="str">
            <v>1</v>
          </cell>
          <cell r="H664">
            <v>0</v>
          </cell>
          <cell r="I664">
            <v>3</v>
          </cell>
        </row>
        <row r="665">
          <cell r="F665" t="str">
            <v>200552</v>
          </cell>
          <cell r="G665" t="str">
            <v>2</v>
          </cell>
          <cell r="H665">
            <v>107.31000000000003</v>
          </cell>
          <cell r="I665">
            <v>100</v>
          </cell>
        </row>
        <row r="666">
          <cell r="F666" t="str">
            <v>200553</v>
          </cell>
          <cell r="G666" t="str">
            <v>3</v>
          </cell>
          <cell r="H666">
            <v>29.517857142857146</v>
          </cell>
          <cell r="I666">
            <v>56</v>
          </cell>
        </row>
        <row r="667">
          <cell r="F667" t="str">
            <v>200554</v>
          </cell>
          <cell r="G667" t="str">
            <v>4</v>
          </cell>
          <cell r="H667">
            <v>96.340425531914903</v>
          </cell>
          <cell r="I667">
            <v>47</v>
          </cell>
        </row>
        <row r="668">
          <cell r="F668" t="str">
            <v>200555</v>
          </cell>
          <cell r="G668" t="str">
            <v>5</v>
          </cell>
          <cell r="H668">
            <v>46.556213017751453</v>
          </cell>
          <cell r="I668">
            <v>169</v>
          </cell>
        </row>
        <row r="669">
          <cell r="F669" t="str">
            <v>200556</v>
          </cell>
          <cell r="G669" t="str">
            <v>6</v>
          </cell>
          <cell r="H669">
            <v>56</v>
          </cell>
          <cell r="I669">
            <v>4</v>
          </cell>
        </row>
        <row r="670">
          <cell r="F670" t="str">
            <v>200557</v>
          </cell>
          <cell r="G670" t="str">
            <v>7</v>
          </cell>
          <cell r="H670">
            <v>36.892857142857146</v>
          </cell>
          <cell r="I670">
            <v>28</v>
          </cell>
        </row>
        <row r="671">
          <cell r="F671" t="str">
            <v>200558</v>
          </cell>
          <cell r="G671" t="str">
            <v>8</v>
          </cell>
          <cell r="H671">
            <v>18.224719101123597</v>
          </cell>
          <cell r="I671">
            <v>89</v>
          </cell>
        </row>
        <row r="672">
          <cell r="F672" t="str">
            <v>200559</v>
          </cell>
          <cell r="G672" t="str">
            <v>9</v>
          </cell>
          <cell r="H672">
            <v>41.686046511627907</v>
          </cell>
          <cell r="I672">
            <v>172</v>
          </cell>
        </row>
        <row r="673">
          <cell r="F673" t="str">
            <v xml:space="preserve">20055 </v>
          </cell>
          <cell r="G673" t="str">
            <v xml:space="preserve"> </v>
          </cell>
          <cell r="H673">
            <v>52.139221556886291</v>
          </cell>
          <cell r="I673">
            <v>668</v>
          </cell>
        </row>
        <row r="674">
          <cell r="F674" t="str">
            <v>200562</v>
          </cell>
          <cell r="G674" t="str">
            <v>2</v>
          </cell>
          <cell r="H674">
            <v>1</v>
          </cell>
          <cell r="I674">
            <v>2</v>
          </cell>
        </row>
        <row r="675">
          <cell r="F675" t="str">
            <v>200563</v>
          </cell>
          <cell r="G675" t="str">
            <v>3</v>
          </cell>
          <cell r="H675">
            <v>78.333333333333329</v>
          </cell>
          <cell r="I675">
            <v>3</v>
          </cell>
        </row>
        <row r="676">
          <cell r="F676" t="str">
            <v>200564</v>
          </cell>
          <cell r="G676" t="str">
            <v>4</v>
          </cell>
          <cell r="H676">
            <v>0</v>
          </cell>
          <cell r="I676">
            <v>1</v>
          </cell>
        </row>
        <row r="677">
          <cell r="F677" t="str">
            <v>200565</v>
          </cell>
          <cell r="G677" t="str">
            <v>5</v>
          </cell>
          <cell r="H677">
            <v>57.56</v>
          </cell>
          <cell r="I677">
            <v>25</v>
          </cell>
        </row>
        <row r="678">
          <cell r="F678" t="str">
            <v>200567</v>
          </cell>
          <cell r="G678" t="str">
            <v>7</v>
          </cell>
          <cell r="H678">
            <v>1.7129629629629635</v>
          </cell>
          <cell r="I678">
            <v>108</v>
          </cell>
        </row>
        <row r="679">
          <cell r="F679" t="str">
            <v>200569</v>
          </cell>
          <cell r="G679" t="str">
            <v>9</v>
          </cell>
          <cell r="H679">
            <v>12.486486486486486</v>
          </cell>
          <cell r="I679">
            <v>37</v>
          </cell>
        </row>
        <row r="680">
          <cell r="F680" t="str">
            <v xml:space="preserve">20056 </v>
          </cell>
          <cell r="G680" t="str">
            <v xml:space="preserve"> </v>
          </cell>
          <cell r="H680">
            <v>13.198863636363635</v>
          </cell>
          <cell r="I680">
            <v>176</v>
          </cell>
        </row>
        <row r="681">
          <cell r="F681" t="str">
            <v>200572</v>
          </cell>
          <cell r="G681" t="str">
            <v>2</v>
          </cell>
          <cell r="H681">
            <v>1.4</v>
          </cell>
          <cell r="I681">
            <v>5</v>
          </cell>
        </row>
        <row r="682">
          <cell r="F682" t="str">
            <v>200575</v>
          </cell>
          <cell r="G682" t="str">
            <v>5</v>
          </cell>
          <cell r="H682">
            <v>0</v>
          </cell>
          <cell r="I682">
            <v>1</v>
          </cell>
        </row>
        <row r="683">
          <cell r="F683" t="str">
            <v>200576</v>
          </cell>
          <cell r="G683" t="str">
            <v>6</v>
          </cell>
          <cell r="H683">
            <v>224</v>
          </cell>
          <cell r="I683">
            <v>1</v>
          </cell>
        </row>
        <row r="684">
          <cell r="F684" t="str">
            <v>200577</v>
          </cell>
          <cell r="G684" t="str">
            <v>7</v>
          </cell>
          <cell r="H684">
            <v>0</v>
          </cell>
          <cell r="I684">
            <v>1</v>
          </cell>
        </row>
        <row r="685">
          <cell r="F685" t="str">
            <v>200579</v>
          </cell>
          <cell r="G685" t="str">
            <v>9</v>
          </cell>
          <cell r="H685">
            <v>0</v>
          </cell>
          <cell r="I685">
            <v>3</v>
          </cell>
        </row>
        <row r="686">
          <cell r="F686" t="str">
            <v xml:space="preserve">20057 </v>
          </cell>
          <cell r="G686" t="str">
            <v xml:space="preserve"> </v>
          </cell>
          <cell r="H686">
            <v>21.000000000000004</v>
          </cell>
          <cell r="I686">
            <v>11</v>
          </cell>
        </row>
        <row r="687">
          <cell r="F687" t="str">
            <v>200581</v>
          </cell>
          <cell r="G687" t="str">
            <v>1</v>
          </cell>
          <cell r="H687">
            <v>0</v>
          </cell>
          <cell r="I687">
            <v>1</v>
          </cell>
        </row>
        <row r="688">
          <cell r="F688" t="str">
            <v>200582</v>
          </cell>
          <cell r="G688" t="str">
            <v>2</v>
          </cell>
          <cell r="H688">
            <v>45.5</v>
          </cell>
          <cell r="I688">
            <v>4</v>
          </cell>
        </row>
        <row r="689">
          <cell r="F689" t="str">
            <v>200583</v>
          </cell>
          <cell r="G689" t="str">
            <v>3</v>
          </cell>
          <cell r="H689">
            <v>47.857142857142861</v>
          </cell>
          <cell r="I689">
            <v>7</v>
          </cell>
        </row>
        <row r="690">
          <cell r="F690" t="str">
            <v>200584</v>
          </cell>
          <cell r="G690" t="str">
            <v>4</v>
          </cell>
          <cell r="H690">
            <v>0</v>
          </cell>
          <cell r="I690">
            <v>3</v>
          </cell>
        </row>
        <row r="691">
          <cell r="F691" t="str">
            <v>200585</v>
          </cell>
          <cell r="G691" t="str">
            <v>5</v>
          </cell>
          <cell r="H691">
            <v>41.214285714285722</v>
          </cell>
          <cell r="I691">
            <v>42</v>
          </cell>
        </row>
        <row r="692">
          <cell r="F692" t="str">
            <v>200587</v>
          </cell>
          <cell r="G692" t="str">
            <v>7</v>
          </cell>
          <cell r="H692">
            <v>68.25</v>
          </cell>
          <cell r="I692">
            <v>8</v>
          </cell>
        </row>
        <row r="693">
          <cell r="F693" t="str">
            <v>200589</v>
          </cell>
          <cell r="G693" t="str">
            <v>9</v>
          </cell>
          <cell r="H693">
            <v>36.387096774193559</v>
          </cell>
          <cell r="I693">
            <v>31</v>
          </cell>
        </row>
        <row r="694">
          <cell r="F694" t="str">
            <v xml:space="preserve">20058 </v>
          </cell>
          <cell r="G694" t="str">
            <v xml:space="preserve"> </v>
          </cell>
          <cell r="H694">
            <v>40.854166666666664</v>
          </cell>
          <cell r="I694">
            <v>96</v>
          </cell>
        </row>
        <row r="695">
          <cell r="F695" t="str">
            <v>200591</v>
          </cell>
          <cell r="G695" t="str">
            <v>1</v>
          </cell>
          <cell r="H695">
            <v>0</v>
          </cell>
          <cell r="I695">
            <v>1</v>
          </cell>
        </row>
        <row r="696">
          <cell r="F696" t="str">
            <v>200592</v>
          </cell>
          <cell r="G696" t="str">
            <v>2</v>
          </cell>
          <cell r="H696">
            <v>93.6</v>
          </cell>
          <cell r="I696">
            <v>20</v>
          </cell>
        </row>
        <row r="697">
          <cell r="F697" t="str">
            <v>200593</v>
          </cell>
          <cell r="G697" t="str">
            <v>3</v>
          </cell>
          <cell r="H697">
            <v>22.249999999999996</v>
          </cell>
          <cell r="I697">
            <v>72</v>
          </cell>
        </row>
        <row r="698">
          <cell r="F698" t="str">
            <v>200594</v>
          </cell>
          <cell r="G698" t="str">
            <v>4</v>
          </cell>
          <cell r="H698">
            <v>117.57142857142857</v>
          </cell>
          <cell r="I698">
            <v>14</v>
          </cell>
        </row>
        <row r="699">
          <cell r="F699" t="str">
            <v>200595</v>
          </cell>
          <cell r="G699" t="str">
            <v>5</v>
          </cell>
          <cell r="H699">
            <v>38.037037037037038</v>
          </cell>
          <cell r="I699">
            <v>54</v>
          </cell>
        </row>
        <row r="700">
          <cell r="F700" t="str">
            <v>200597</v>
          </cell>
          <cell r="G700" t="str">
            <v>7</v>
          </cell>
          <cell r="H700">
            <v>70.04929577464786</v>
          </cell>
          <cell r="I700">
            <v>142</v>
          </cell>
        </row>
        <row r="701">
          <cell r="F701" t="str">
            <v>200598</v>
          </cell>
          <cell r="G701" t="str">
            <v>8</v>
          </cell>
          <cell r="H701">
            <v>12</v>
          </cell>
          <cell r="I701">
            <v>29</v>
          </cell>
        </row>
        <row r="702">
          <cell r="F702" t="str">
            <v>200599</v>
          </cell>
          <cell r="G702" t="str">
            <v>9</v>
          </cell>
          <cell r="H702">
            <v>20.47887323943662</v>
          </cell>
          <cell r="I702">
            <v>142</v>
          </cell>
        </row>
        <row r="703">
          <cell r="F703" t="str">
            <v xml:space="preserve">20059 </v>
          </cell>
          <cell r="G703" t="str">
            <v xml:space="preserve"> </v>
          </cell>
          <cell r="H703">
            <v>42.989451476793228</v>
          </cell>
          <cell r="I703">
            <v>474</v>
          </cell>
        </row>
        <row r="704">
          <cell r="F704" t="str">
            <v>200612</v>
          </cell>
          <cell r="G704" t="str">
            <v>2</v>
          </cell>
          <cell r="H704">
            <v>0.5</v>
          </cell>
          <cell r="I704">
            <v>6</v>
          </cell>
        </row>
        <row r="705">
          <cell r="F705" t="str">
            <v>200613</v>
          </cell>
          <cell r="G705" t="str">
            <v>3</v>
          </cell>
          <cell r="H705">
            <v>90</v>
          </cell>
          <cell r="I705">
            <v>2</v>
          </cell>
        </row>
        <row r="706">
          <cell r="F706" t="str">
            <v>200614</v>
          </cell>
          <cell r="G706" t="str">
            <v>4</v>
          </cell>
          <cell r="H706">
            <v>9.6666666666666661</v>
          </cell>
          <cell r="I706">
            <v>3</v>
          </cell>
        </row>
        <row r="707">
          <cell r="F707" t="str">
            <v>200615</v>
          </cell>
          <cell r="G707" t="str">
            <v>5</v>
          </cell>
          <cell r="H707">
            <v>11.280000000000001</v>
          </cell>
          <cell r="I707">
            <v>100</v>
          </cell>
        </row>
        <row r="708">
          <cell r="F708" t="str">
            <v>200617</v>
          </cell>
          <cell r="G708" t="str">
            <v>7</v>
          </cell>
          <cell r="H708">
            <v>180</v>
          </cell>
          <cell r="I708">
            <v>2</v>
          </cell>
        </row>
        <row r="709">
          <cell r="F709" t="str">
            <v>200618</v>
          </cell>
          <cell r="G709" t="str">
            <v>8</v>
          </cell>
          <cell r="H709">
            <v>30</v>
          </cell>
          <cell r="I709">
            <v>6</v>
          </cell>
        </row>
        <row r="710">
          <cell r="F710" t="str">
            <v>200619</v>
          </cell>
          <cell r="G710" t="str">
            <v>9</v>
          </cell>
          <cell r="H710">
            <v>13.653846153846153</v>
          </cell>
          <cell r="I710">
            <v>26</v>
          </cell>
        </row>
        <row r="711">
          <cell r="F711" t="str">
            <v xml:space="preserve">20061 </v>
          </cell>
          <cell r="G711" t="str">
            <v xml:space="preserve"> </v>
          </cell>
          <cell r="H711">
            <v>15.413793103448269</v>
          </cell>
          <cell r="I711">
            <v>145</v>
          </cell>
        </row>
        <row r="712">
          <cell r="F712" t="str">
            <v>200622</v>
          </cell>
          <cell r="G712" t="str">
            <v>2</v>
          </cell>
          <cell r="H712">
            <v>56</v>
          </cell>
          <cell r="I712">
            <v>1</v>
          </cell>
        </row>
        <row r="713">
          <cell r="F713" t="str">
            <v>200623</v>
          </cell>
          <cell r="G713" t="str">
            <v>3</v>
          </cell>
          <cell r="H713">
            <v>0</v>
          </cell>
          <cell r="I713">
            <v>12</v>
          </cell>
        </row>
        <row r="714">
          <cell r="F714" t="str">
            <v>200624</v>
          </cell>
          <cell r="G714" t="str">
            <v>4</v>
          </cell>
          <cell r="H714">
            <v>0</v>
          </cell>
          <cell r="I714">
            <v>3</v>
          </cell>
        </row>
        <row r="715">
          <cell r="F715" t="str">
            <v>200625</v>
          </cell>
          <cell r="G715" t="str">
            <v>5</v>
          </cell>
          <cell r="H715">
            <v>73.111111111111114</v>
          </cell>
          <cell r="I715">
            <v>9</v>
          </cell>
        </row>
        <row r="716">
          <cell r="F716" t="str">
            <v>200627</v>
          </cell>
          <cell r="G716" t="str">
            <v>7</v>
          </cell>
          <cell r="H716">
            <v>180</v>
          </cell>
          <cell r="I716">
            <v>1</v>
          </cell>
        </row>
        <row r="717">
          <cell r="F717" t="str">
            <v>200629</v>
          </cell>
          <cell r="G717" t="str">
            <v>9</v>
          </cell>
          <cell r="H717">
            <v>22</v>
          </cell>
          <cell r="I717">
            <v>3</v>
          </cell>
        </row>
        <row r="718">
          <cell r="F718" t="str">
            <v xml:space="preserve">20062 </v>
          </cell>
          <cell r="G718" t="str">
            <v xml:space="preserve"> </v>
          </cell>
          <cell r="H718">
            <v>33.103448275862064</v>
          </cell>
          <cell r="I718">
            <v>29</v>
          </cell>
        </row>
        <row r="719">
          <cell r="F719" t="str">
            <v>200631</v>
          </cell>
          <cell r="G719" t="str">
            <v>1</v>
          </cell>
          <cell r="H719">
            <v>0</v>
          </cell>
          <cell r="I719">
            <v>1</v>
          </cell>
        </row>
        <row r="720">
          <cell r="F720" t="str">
            <v>200632</v>
          </cell>
          <cell r="G720" t="str">
            <v>2</v>
          </cell>
          <cell r="H720">
            <v>0</v>
          </cell>
          <cell r="I720">
            <v>19</v>
          </cell>
        </row>
        <row r="721">
          <cell r="F721" t="str">
            <v>200633</v>
          </cell>
          <cell r="G721" t="str">
            <v>3</v>
          </cell>
          <cell r="H721">
            <v>49.999999999999993</v>
          </cell>
          <cell r="I721">
            <v>14</v>
          </cell>
        </row>
        <row r="722">
          <cell r="F722" t="str">
            <v>200634</v>
          </cell>
          <cell r="G722" t="str">
            <v>4</v>
          </cell>
          <cell r="H722">
            <v>52.499999999999993</v>
          </cell>
          <cell r="I722">
            <v>14</v>
          </cell>
        </row>
        <row r="723">
          <cell r="F723" t="str">
            <v>200635</v>
          </cell>
          <cell r="G723" t="str">
            <v>5</v>
          </cell>
          <cell r="H723">
            <v>35.604651162790702</v>
          </cell>
          <cell r="I723">
            <v>129</v>
          </cell>
        </row>
        <row r="724">
          <cell r="F724" t="str">
            <v>200636</v>
          </cell>
          <cell r="G724" t="str">
            <v>6</v>
          </cell>
          <cell r="H724">
            <v>3</v>
          </cell>
          <cell r="I724">
            <v>1</v>
          </cell>
        </row>
        <row r="725">
          <cell r="F725" t="str">
            <v>200637</v>
          </cell>
          <cell r="G725" t="str">
            <v>7</v>
          </cell>
          <cell r="H725">
            <v>22.666666666666671</v>
          </cell>
          <cell r="I725">
            <v>57</v>
          </cell>
        </row>
        <row r="726">
          <cell r="F726" t="str">
            <v>200638</v>
          </cell>
          <cell r="G726" t="str">
            <v>8</v>
          </cell>
          <cell r="H726">
            <v>29.864864864864867</v>
          </cell>
          <cell r="I726">
            <v>74</v>
          </cell>
        </row>
        <row r="727">
          <cell r="F727" t="str">
            <v>200639</v>
          </cell>
          <cell r="G727" t="str">
            <v>9</v>
          </cell>
          <cell r="H727">
            <v>46.073825503355685</v>
          </cell>
          <cell r="I727">
            <v>149</v>
          </cell>
        </row>
        <row r="728">
          <cell r="F728" t="str">
            <v xml:space="preserve">20063 </v>
          </cell>
          <cell r="G728" t="str">
            <v xml:space="preserve"> </v>
          </cell>
          <cell r="H728">
            <v>35.803493449781683</v>
          </cell>
          <cell r="I728">
            <v>458</v>
          </cell>
        </row>
        <row r="729">
          <cell r="F729" t="str">
            <v>200641</v>
          </cell>
          <cell r="G729" t="str">
            <v>1</v>
          </cell>
          <cell r="H729">
            <v>0</v>
          </cell>
          <cell r="I729">
            <v>1</v>
          </cell>
        </row>
        <row r="730">
          <cell r="F730" t="str">
            <v>200642</v>
          </cell>
          <cell r="G730" t="str">
            <v>2</v>
          </cell>
          <cell r="H730">
            <v>7.8461538461538458</v>
          </cell>
          <cell r="I730">
            <v>26</v>
          </cell>
        </row>
        <row r="731">
          <cell r="F731" t="str">
            <v>200643</v>
          </cell>
          <cell r="G731" t="str">
            <v>3</v>
          </cell>
          <cell r="H731">
            <v>0.81818181818181812</v>
          </cell>
          <cell r="I731">
            <v>22</v>
          </cell>
        </row>
        <row r="732">
          <cell r="F732" t="str">
            <v>200644</v>
          </cell>
          <cell r="G732" t="str">
            <v>4</v>
          </cell>
          <cell r="H732">
            <v>82.833333333333329</v>
          </cell>
          <cell r="I732">
            <v>6</v>
          </cell>
        </row>
        <row r="733">
          <cell r="F733" t="str">
            <v>200645</v>
          </cell>
          <cell r="G733" t="str">
            <v>5</v>
          </cell>
          <cell r="H733">
            <v>47.139999999999993</v>
          </cell>
          <cell r="I733">
            <v>50</v>
          </cell>
        </row>
        <row r="734">
          <cell r="F734" t="str">
            <v>200646</v>
          </cell>
          <cell r="G734" t="str">
            <v>6</v>
          </cell>
          <cell r="H734">
            <v>7.75</v>
          </cell>
          <cell r="I734">
            <v>4</v>
          </cell>
        </row>
        <row r="735">
          <cell r="F735" t="str">
            <v>200647</v>
          </cell>
          <cell r="G735" t="str">
            <v>7</v>
          </cell>
          <cell r="H735">
            <v>220.30769230769226</v>
          </cell>
          <cell r="I735">
            <v>13</v>
          </cell>
        </row>
        <row r="736">
          <cell r="F736" t="str">
            <v>200648</v>
          </cell>
          <cell r="G736" t="str">
            <v>8</v>
          </cell>
          <cell r="H736">
            <v>6.333333333333333</v>
          </cell>
          <cell r="I736">
            <v>9</v>
          </cell>
        </row>
        <row r="737">
          <cell r="F737" t="str">
            <v>200649</v>
          </cell>
          <cell r="G737" t="str">
            <v>9</v>
          </cell>
          <cell r="H737">
            <v>11.519999999999998</v>
          </cell>
          <cell r="I737">
            <v>75</v>
          </cell>
        </row>
        <row r="738">
          <cell r="F738" t="str">
            <v xml:space="preserve">20064 </v>
          </cell>
          <cell r="G738" t="str">
            <v xml:space="preserve"> </v>
          </cell>
          <cell r="H738">
            <v>33.456310679611654</v>
          </cell>
          <cell r="I738">
            <v>206</v>
          </cell>
        </row>
        <row r="739">
          <cell r="F739" t="str">
            <v>200652</v>
          </cell>
          <cell r="G739" t="str">
            <v>2</v>
          </cell>
          <cell r="H739">
            <v>1.1428571428571428</v>
          </cell>
          <cell r="I739">
            <v>7</v>
          </cell>
        </row>
        <row r="740">
          <cell r="F740" t="str">
            <v>200654</v>
          </cell>
          <cell r="G740" t="str">
            <v>4</v>
          </cell>
          <cell r="H740">
            <v>0</v>
          </cell>
          <cell r="I740">
            <v>1</v>
          </cell>
        </row>
        <row r="741">
          <cell r="F741" t="str">
            <v>200655</v>
          </cell>
          <cell r="G741" t="str">
            <v>5</v>
          </cell>
          <cell r="H741">
            <v>52.466666666666654</v>
          </cell>
          <cell r="I741">
            <v>15</v>
          </cell>
        </row>
        <row r="742">
          <cell r="F742" t="str">
            <v>200657</v>
          </cell>
          <cell r="G742" t="str">
            <v>7</v>
          </cell>
          <cell r="H742">
            <v>0</v>
          </cell>
          <cell r="I742">
            <v>3</v>
          </cell>
        </row>
        <row r="743">
          <cell r="F743" t="str">
            <v>200658</v>
          </cell>
          <cell r="G743" t="str">
            <v>8</v>
          </cell>
          <cell r="H743">
            <v>0</v>
          </cell>
          <cell r="I743">
            <v>1</v>
          </cell>
        </row>
        <row r="744">
          <cell r="F744" t="str">
            <v>200659</v>
          </cell>
          <cell r="G744" t="str">
            <v>9</v>
          </cell>
          <cell r="H744">
            <v>35.9</v>
          </cell>
          <cell r="I744">
            <v>20</v>
          </cell>
        </row>
        <row r="745">
          <cell r="F745" t="str">
            <v xml:space="preserve">20065 </v>
          </cell>
          <cell r="G745" t="str">
            <v xml:space="preserve"> </v>
          </cell>
          <cell r="H745">
            <v>32.191489361702118</v>
          </cell>
          <cell r="I745">
            <v>47</v>
          </cell>
        </row>
        <row r="746">
          <cell r="F746" t="str">
            <v>200664</v>
          </cell>
          <cell r="G746" t="str">
            <v>4</v>
          </cell>
          <cell r="H746">
            <v>0</v>
          </cell>
          <cell r="I746">
            <v>2</v>
          </cell>
        </row>
        <row r="747">
          <cell r="F747" t="str">
            <v>200669</v>
          </cell>
          <cell r="G747" t="str">
            <v>9</v>
          </cell>
          <cell r="H747">
            <v>2</v>
          </cell>
          <cell r="I747">
            <v>1</v>
          </cell>
        </row>
        <row r="748">
          <cell r="F748" t="str">
            <v xml:space="preserve">20066 </v>
          </cell>
          <cell r="G748" t="str">
            <v xml:space="preserve"> </v>
          </cell>
          <cell r="H748">
            <v>0.66666666666666663</v>
          </cell>
          <cell r="I748">
            <v>3</v>
          </cell>
        </row>
        <row r="749">
          <cell r="F749" t="str">
            <v>200671</v>
          </cell>
          <cell r="G749" t="str">
            <v>1</v>
          </cell>
          <cell r="H749">
            <v>0</v>
          </cell>
          <cell r="I749">
            <v>1</v>
          </cell>
        </row>
        <row r="750">
          <cell r="F750" t="str">
            <v>200672</v>
          </cell>
          <cell r="G750" t="str">
            <v>2</v>
          </cell>
          <cell r="H750">
            <v>24.606060606060598</v>
          </cell>
          <cell r="I750">
            <v>33</v>
          </cell>
        </row>
        <row r="751">
          <cell r="F751" t="str">
            <v>200673</v>
          </cell>
          <cell r="G751" t="str">
            <v>3</v>
          </cell>
          <cell r="H751">
            <v>56.571428571428569</v>
          </cell>
          <cell r="I751">
            <v>14</v>
          </cell>
        </row>
        <row r="752">
          <cell r="F752" t="str">
            <v>200674</v>
          </cell>
          <cell r="G752" t="str">
            <v>4</v>
          </cell>
          <cell r="H752">
            <v>27.944444444444446</v>
          </cell>
          <cell r="I752">
            <v>18</v>
          </cell>
        </row>
        <row r="753">
          <cell r="F753" t="str">
            <v>200675</v>
          </cell>
          <cell r="G753" t="str">
            <v>5</v>
          </cell>
          <cell r="H753">
            <v>38.114649681528668</v>
          </cell>
          <cell r="I753">
            <v>157</v>
          </cell>
        </row>
        <row r="754">
          <cell r="F754" t="str">
            <v>200676</v>
          </cell>
          <cell r="G754" t="str">
            <v>6</v>
          </cell>
          <cell r="H754">
            <v>150</v>
          </cell>
          <cell r="I754">
            <v>1</v>
          </cell>
        </row>
        <row r="755">
          <cell r="F755" t="str">
            <v>200677</v>
          </cell>
          <cell r="G755" t="str">
            <v>7</v>
          </cell>
          <cell r="H755">
            <v>61.875</v>
          </cell>
          <cell r="I755">
            <v>16</v>
          </cell>
        </row>
        <row r="756">
          <cell r="F756" t="str">
            <v>200678</v>
          </cell>
          <cell r="G756" t="str">
            <v>8</v>
          </cell>
          <cell r="H756">
            <v>12.122222222222218</v>
          </cell>
          <cell r="I756">
            <v>90</v>
          </cell>
        </row>
        <row r="757">
          <cell r="F757" t="str">
            <v>200679</v>
          </cell>
          <cell r="G757" t="str">
            <v>9</v>
          </cell>
          <cell r="H757">
            <v>25.965909090909093</v>
          </cell>
          <cell r="I757">
            <v>88</v>
          </cell>
        </row>
        <row r="758">
          <cell r="F758" t="str">
            <v xml:space="preserve">20067 </v>
          </cell>
          <cell r="G758" t="str">
            <v xml:space="preserve"> </v>
          </cell>
          <cell r="H758">
            <v>30.160287081339675</v>
          </cell>
          <cell r="I758">
            <v>418</v>
          </cell>
        </row>
        <row r="759">
          <cell r="F759" t="str">
            <v>200685</v>
          </cell>
          <cell r="G759" t="str">
            <v>5</v>
          </cell>
          <cell r="H759">
            <v>0.5</v>
          </cell>
          <cell r="I759">
            <v>2</v>
          </cell>
        </row>
        <row r="760">
          <cell r="F760" t="str">
            <v>200689</v>
          </cell>
          <cell r="G760" t="str">
            <v>9</v>
          </cell>
          <cell r="H760">
            <v>0</v>
          </cell>
          <cell r="I760">
            <v>2</v>
          </cell>
        </row>
        <row r="761">
          <cell r="F761" t="str">
            <v xml:space="preserve">20068 </v>
          </cell>
          <cell r="G761" t="str">
            <v xml:space="preserve"> </v>
          </cell>
          <cell r="H761">
            <v>0.25</v>
          </cell>
          <cell r="I761">
            <v>4</v>
          </cell>
        </row>
        <row r="762">
          <cell r="F762" t="str">
            <v>200691</v>
          </cell>
          <cell r="G762" t="str">
            <v>1</v>
          </cell>
          <cell r="H762">
            <v>5</v>
          </cell>
          <cell r="I762">
            <v>14</v>
          </cell>
        </row>
        <row r="763">
          <cell r="F763" t="str">
            <v>200692</v>
          </cell>
          <cell r="G763" t="str">
            <v>2</v>
          </cell>
          <cell r="H763">
            <v>29.165363128491627</v>
          </cell>
          <cell r="I763">
            <v>895</v>
          </cell>
        </row>
        <row r="764">
          <cell r="F764" t="str">
            <v>200693</v>
          </cell>
          <cell r="G764" t="str">
            <v>3</v>
          </cell>
          <cell r="H764">
            <v>45.442307692307679</v>
          </cell>
          <cell r="I764">
            <v>624</v>
          </cell>
        </row>
        <row r="765">
          <cell r="F765" t="str">
            <v>200694</v>
          </cell>
          <cell r="G765" t="str">
            <v>4</v>
          </cell>
          <cell r="H765">
            <v>25.237127371273765</v>
          </cell>
          <cell r="I765">
            <v>738</v>
          </cell>
        </row>
        <row r="766">
          <cell r="F766" t="str">
            <v>200695</v>
          </cell>
          <cell r="G766" t="str">
            <v>5</v>
          </cell>
          <cell r="H766">
            <v>25.621289355322318</v>
          </cell>
          <cell r="I766">
            <v>3335</v>
          </cell>
        </row>
        <row r="767">
          <cell r="F767" t="str">
            <v>200696</v>
          </cell>
          <cell r="G767" t="str">
            <v>6</v>
          </cell>
          <cell r="H767">
            <v>59.45454545454546</v>
          </cell>
          <cell r="I767">
            <v>11</v>
          </cell>
        </row>
        <row r="768">
          <cell r="F768" t="str">
            <v>200697</v>
          </cell>
          <cell r="G768" t="str">
            <v>7</v>
          </cell>
          <cell r="H768">
            <v>39.461928934010174</v>
          </cell>
          <cell r="I768">
            <v>197</v>
          </cell>
        </row>
        <row r="769">
          <cell r="F769" t="str">
            <v>200698</v>
          </cell>
          <cell r="G769" t="str">
            <v>8</v>
          </cell>
          <cell r="H769">
            <v>22.845965770171151</v>
          </cell>
          <cell r="I769">
            <v>409</v>
          </cell>
        </row>
        <row r="770">
          <cell r="F770" t="str">
            <v>200699</v>
          </cell>
          <cell r="G770" t="str">
            <v>9</v>
          </cell>
          <cell r="H770">
            <v>18.707641196013313</v>
          </cell>
          <cell r="I770">
            <v>2107</v>
          </cell>
        </row>
        <row r="771">
          <cell r="F771" t="str">
            <v xml:space="preserve">20069 </v>
          </cell>
          <cell r="G771" t="str">
            <v xml:space="preserve"> </v>
          </cell>
          <cell r="H771">
            <v>25.905162064825991</v>
          </cell>
          <cell r="I771">
            <v>8330</v>
          </cell>
        </row>
        <row r="772">
          <cell r="F772" t="str">
            <v>200702</v>
          </cell>
          <cell r="G772" t="str">
            <v>2</v>
          </cell>
          <cell r="H772">
            <v>74.5</v>
          </cell>
          <cell r="I772">
            <v>2</v>
          </cell>
        </row>
        <row r="773">
          <cell r="F773" t="str">
            <v>200705</v>
          </cell>
          <cell r="G773" t="str">
            <v>5</v>
          </cell>
          <cell r="H773">
            <v>21.583333333333332</v>
          </cell>
          <cell r="I773">
            <v>12</v>
          </cell>
        </row>
        <row r="774">
          <cell r="F774" t="str">
            <v>200707</v>
          </cell>
          <cell r="G774" t="str">
            <v>7</v>
          </cell>
          <cell r="H774">
            <v>0</v>
          </cell>
          <cell r="I774">
            <v>1</v>
          </cell>
        </row>
        <row r="775">
          <cell r="F775" t="str">
            <v>200709</v>
          </cell>
          <cell r="G775" t="str">
            <v>9</v>
          </cell>
          <cell r="H775">
            <v>35</v>
          </cell>
          <cell r="I775">
            <v>3</v>
          </cell>
        </row>
        <row r="776">
          <cell r="F776" t="str">
            <v xml:space="preserve">20070 </v>
          </cell>
          <cell r="G776" t="str">
            <v xml:space="preserve"> </v>
          </cell>
          <cell r="H776">
            <v>28.499999999999996</v>
          </cell>
          <cell r="I776">
            <v>18</v>
          </cell>
        </row>
        <row r="777">
          <cell r="F777" t="str">
            <v>200711</v>
          </cell>
          <cell r="G777" t="str">
            <v>1</v>
          </cell>
          <cell r="H777">
            <v>0</v>
          </cell>
          <cell r="I777">
            <v>3</v>
          </cell>
        </row>
        <row r="778">
          <cell r="F778" t="str">
            <v>200712</v>
          </cell>
          <cell r="G778" t="str">
            <v>2</v>
          </cell>
          <cell r="H778">
            <v>70.310344827586206</v>
          </cell>
          <cell r="I778">
            <v>29</v>
          </cell>
        </row>
        <row r="779">
          <cell r="F779" t="str">
            <v>200713</v>
          </cell>
          <cell r="G779" t="str">
            <v>3</v>
          </cell>
          <cell r="H779">
            <v>73.224137931034491</v>
          </cell>
          <cell r="I779">
            <v>58</v>
          </cell>
        </row>
        <row r="780">
          <cell r="F780" t="str">
            <v>200714</v>
          </cell>
          <cell r="G780" t="str">
            <v>4</v>
          </cell>
          <cell r="H780">
            <v>144.64285714285714</v>
          </cell>
          <cell r="I780">
            <v>14</v>
          </cell>
        </row>
        <row r="781">
          <cell r="F781" t="str">
            <v>200715</v>
          </cell>
          <cell r="G781" t="str">
            <v>5</v>
          </cell>
          <cell r="H781">
            <v>75.008196721311464</v>
          </cell>
          <cell r="I781">
            <v>122</v>
          </cell>
        </row>
        <row r="782">
          <cell r="F782" t="str">
            <v>200717</v>
          </cell>
          <cell r="G782" t="str">
            <v>7</v>
          </cell>
          <cell r="H782">
            <v>60.434782608695663</v>
          </cell>
          <cell r="I782">
            <v>23</v>
          </cell>
        </row>
        <row r="783">
          <cell r="F783" t="str">
            <v>200718</v>
          </cell>
          <cell r="G783" t="str">
            <v>8</v>
          </cell>
          <cell r="H783">
            <v>102.69565217391306</v>
          </cell>
          <cell r="I783">
            <v>23</v>
          </cell>
        </row>
        <row r="784">
          <cell r="F784" t="str">
            <v>200719</v>
          </cell>
          <cell r="G784" t="str">
            <v>9</v>
          </cell>
          <cell r="H784">
            <v>6.400000000000003</v>
          </cell>
          <cell r="I784">
            <v>65</v>
          </cell>
        </row>
        <row r="785">
          <cell r="F785" t="str">
            <v xml:space="preserve">20071 </v>
          </cell>
          <cell r="G785" t="str">
            <v xml:space="preserve"> </v>
          </cell>
          <cell r="H785">
            <v>64.183976261127555</v>
          </cell>
          <cell r="I785">
            <v>337</v>
          </cell>
        </row>
        <row r="786">
          <cell r="F786" t="str">
            <v>200721</v>
          </cell>
          <cell r="G786" t="str">
            <v>1</v>
          </cell>
          <cell r="H786">
            <v>0</v>
          </cell>
          <cell r="I786">
            <v>1</v>
          </cell>
        </row>
        <row r="787">
          <cell r="F787" t="str">
            <v>200722</v>
          </cell>
          <cell r="G787" t="str">
            <v>2</v>
          </cell>
          <cell r="H787">
            <v>8.2222222222222214</v>
          </cell>
          <cell r="I787">
            <v>18</v>
          </cell>
        </row>
        <row r="788">
          <cell r="F788" t="str">
            <v>200723</v>
          </cell>
          <cell r="G788" t="str">
            <v>3</v>
          </cell>
          <cell r="H788">
            <v>67.699999999999989</v>
          </cell>
          <cell r="I788">
            <v>10</v>
          </cell>
        </row>
        <row r="789">
          <cell r="F789" t="str">
            <v>200724</v>
          </cell>
          <cell r="G789" t="str">
            <v>4</v>
          </cell>
          <cell r="H789">
            <v>50.454545454545453</v>
          </cell>
          <cell r="I789">
            <v>11</v>
          </cell>
        </row>
        <row r="790">
          <cell r="F790" t="str">
            <v>200725</v>
          </cell>
          <cell r="G790" t="str">
            <v>5</v>
          </cell>
          <cell r="H790">
            <v>38.642857142857146</v>
          </cell>
          <cell r="I790">
            <v>70</v>
          </cell>
        </row>
        <row r="791">
          <cell r="F791" t="str">
            <v>200726</v>
          </cell>
          <cell r="G791" t="str">
            <v>6</v>
          </cell>
          <cell r="H791">
            <v>29</v>
          </cell>
          <cell r="I791">
            <v>2</v>
          </cell>
        </row>
        <row r="792">
          <cell r="F792" t="str">
            <v>200727</v>
          </cell>
          <cell r="G792" t="str">
            <v>7</v>
          </cell>
          <cell r="H792">
            <v>17.536585365853654</v>
          </cell>
          <cell r="I792">
            <v>41</v>
          </cell>
        </row>
        <row r="793">
          <cell r="F793" t="str">
            <v>200728</v>
          </cell>
          <cell r="G793" t="str">
            <v>8</v>
          </cell>
          <cell r="H793">
            <v>33.75</v>
          </cell>
          <cell r="I793">
            <v>8</v>
          </cell>
        </row>
        <row r="794">
          <cell r="F794" t="str">
            <v>200729</v>
          </cell>
          <cell r="G794" t="str">
            <v>9</v>
          </cell>
          <cell r="H794">
            <v>10.319148936170214</v>
          </cell>
          <cell r="I794">
            <v>94</v>
          </cell>
        </row>
        <row r="795">
          <cell r="F795" t="str">
            <v xml:space="preserve">20072 </v>
          </cell>
          <cell r="G795" t="str">
            <v xml:space="preserve"> </v>
          </cell>
          <cell r="H795">
            <v>23.929411764705879</v>
          </cell>
          <cell r="I795">
            <v>255</v>
          </cell>
        </row>
        <row r="796">
          <cell r="F796" t="str">
            <v>200731</v>
          </cell>
          <cell r="G796" t="str">
            <v>1</v>
          </cell>
          <cell r="H796">
            <v>10</v>
          </cell>
          <cell r="I796">
            <v>3</v>
          </cell>
        </row>
        <row r="797">
          <cell r="F797" t="str">
            <v>200732</v>
          </cell>
          <cell r="G797" t="str">
            <v>2</v>
          </cell>
          <cell r="H797">
            <v>51</v>
          </cell>
          <cell r="I797">
            <v>11</v>
          </cell>
        </row>
        <row r="798">
          <cell r="F798" t="str">
            <v>200733</v>
          </cell>
          <cell r="G798" t="str">
            <v>3</v>
          </cell>
          <cell r="H798">
            <v>28.3</v>
          </cell>
          <cell r="I798">
            <v>20</v>
          </cell>
        </row>
        <row r="799">
          <cell r="F799" t="str">
            <v>200734</v>
          </cell>
          <cell r="G799" t="str">
            <v>4</v>
          </cell>
          <cell r="H799">
            <v>40.857142857142861</v>
          </cell>
          <cell r="I799">
            <v>7</v>
          </cell>
        </row>
        <row r="800">
          <cell r="F800" t="str">
            <v>200735</v>
          </cell>
          <cell r="G800" t="str">
            <v>5</v>
          </cell>
          <cell r="H800">
            <v>35.971153846153868</v>
          </cell>
          <cell r="I800">
            <v>104</v>
          </cell>
        </row>
        <row r="801">
          <cell r="F801" t="str">
            <v>200736</v>
          </cell>
          <cell r="G801" t="str">
            <v>6</v>
          </cell>
          <cell r="H801">
            <v>0</v>
          </cell>
          <cell r="I801">
            <v>1</v>
          </cell>
        </row>
        <row r="802">
          <cell r="F802" t="str">
            <v>200737</v>
          </cell>
          <cell r="G802" t="str">
            <v>7</v>
          </cell>
          <cell r="H802">
            <v>39.684210526315795</v>
          </cell>
          <cell r="I802">
            <v>19</v>
          </cell>
        </row>
        <row r="803">
          <cell r="F803" t="str">
            <v>200738</v>
          </cell>
          <cell r="G803" t="str">
            <v>8</v>
          </cell>
          <cell r="H803">
            <v>42.52873563218391</v>
          </cell>
          <cell r="I803">
            <v>87</v>
          </cell>
        </row>
        <row r="804">
          <cell r="F804" t="str">
            <v>200739</v>
          </cell>
          <cell r="G804" t="str">
            <v>9</v>
          </cell>
          <cell r="H804">
            <v>16.971830985915499</v>
          </cell>
          <cell r="I804">
            <v>71</v>
          </cell>
        </row>
        <row r="805">
          <cell r="F805" t="str">
            <v xml:space="preserve">20073 </v>
          </cell>
          <cell r="G805" t="str">
            <v xml:space="preserve"> </v>
          </cell>
          <cell r="H805">
            <v>33.569659442724493</v>
          </cell>
          <cell r="I805">
            <v>323</v>
          </cell>
        </row>
        <row r="806">
          <cell r="F806" t="str">
            <v>200742</v>
          </cell>
          <cell r="G806" t="str">
            <v>2</v>
          </cell>
          <cell r="H806">
            <v>70.333333333333343</v>
          </cell>
          <cell r="I806">
            <v>6</v>
          </cell>
        </row>
        <row r="807">
          <cell r="F807" t="str">
            <v>200743</v>
          </cell>
          <cell r="G807" t="str">
            <v>3</v>
          </cell>
          <cell r="H807">
            <v>30</v>
          </cell>
          <cell r="I807">
            <v>1</v>
          </cell>
        </row>
        <row r="808">
          <cell r="F808" t="str">
            <v>200744</v>
          </cell>
          <cell r="G808" t="str">
            <v>4</v>
          </cell>
          <cell r="H808">
            <v>2.4285714285714288</v>
          </cell>
          <cell r="I808">
            <v>7</v>
          </cell>
        </row>
        <row r="809">
          <cell r="F809" t="str">
            <v>200745</v>
          </cell>
          <cell r="G809" t="str">
            <v>5</v>
          </cell>
          <cell r="H809">
            <v>30.238095238095237</v>
          </cell>
          <cell r="I809">
            <v>63</v>
          </cell>
        </row>
        <row r="810">
          <cell r="F810" t="str">
            <v>200747</v>
          </cell>
          <cell r="G810" t="str">
            <v>7</v>
          </cell>
          <cell r="H810">
            <v>53.266666666666666</v>
          </cell>
          <cell r="I810">
            <v>15</v>
          </cell>
        </row>
        <row r="811">
          <cell r="F811" t="str">
            <v>200748</v>
          </cell>
          <cell r="G811" t="str">
            <v>8</v>
          </cell>
          <cell r="H811">
            <v>154.28571428571428</v>
          </cell>
          <cell r="I811">
            <v>21</v>
          </cell>
        </row>
        <row r="812">
          <cell r="F812" t="str">
            <v>200749</v>
          </cell>
          <cell r="G812" t="str">
            <v>9</v>
          </cell>
          <cell r="H812">
            <v>11.716216216216212</v>
          </cell>
          <cell r="I812">
            <v>148</v>
          </cell>
        </row>
        <row r="813">
          <cell r="F813" t="str">
            <v xml:space="preserve">20074 </v>
          </cell>
          <cell r="G813" t="str">
            <v xml:space="preserve"> </v>
          </cell>
          <cell r="H813">
            <v>31.214559386973182</v>
          </cell>
          <cell r="I813">
            <v>261</v>
          </cell>
        </row>
        <row r="814">
          <cell r="F814" t="str">
            <v>200752</v>
          </cell>
          <cell r="G814" t="str">
            <v>2</v>
          </cell>
          <cell r="H814">
            <v>1.3333333333333333</v>
          </cell>
          <cell r="I814">
            <v>3</v>
          </cell>
        </row>
        <row r="815">
          <cell r="F815" t="str">
            <v>200753</v>
          </cell>
          <cell r="G815" t="str">
            <v>3</v>
          </cell>
          <cell r="H815">
            <v>359.5</v>
          </cell>
          <cell r="I815">
            <v>4</v>
          </cell>
        </row>
        <row r="816">
          <cell r="F816" t="str">
            <v>200755</v>
          </cell>
          <cell r="G816" t="str">
            <v>5</v>
          </cell>
          <cell r="H816">
            <v>21.23076923076923</v>
          </cell>
          <cell r="I816">
            <v>13</v>
          </cell>
        </row>
        <row r="817">
          <cell r="F817" t="str">
            <v>200756</v>
          </cell>
          <cell r="G817" t="str">
            <v>6</v>
          </cell>
          <cell r="H817">
            <v>0</v>
          </cell>
          <cell r="I817">
            <v>1</v>
          </cell>
        </row>
        <row r="818">
          <cell r="F818" t="str">
            <v>200757</v>
          </cell>
          <cell r="G818" t="str">
            <v>7</v>
          </cell>
          <cell r="H818">
            <v>159.28571428571428</v>
          </cell>
          <cell r="I818">
            <v>28</v>
          </cell>
        </row>
        <row r="819">
          <cell r="F819" t="str">
            <v>200759</v>
          </cell>
          <cell r="G819" t="str">
            <v>9</v>
          </cell>
          <cell r="H819">
            <v>20</v>
          </cell>
          <cell r="I819">
            <v>6</v>
          </cell>
        </row>
        <row r="820">
          <cell r="F820" t="str">
            <v xml:space="preserve">20075 </v>
          </cell>
          <cell r="G820" t="str">
            <v xml:space="preserve"> </v>
          </cell>
          <cell r="H820">
            <v>114.50909090909092</v>
          </cell>
          <cell r="I820">
            <v>55</v>
          </cell>
        </row>
        <row r="821">
          <cell r="F821" t="str">
            <v>200762</v>
          </cell>
          <cell r="G821" t="str">
            <v>2</v>
          </cell>
          <cell r="H821">
            <v>13</v>
          </cell>
          <cell r="I821">
            <v>12</v>
          </cell>
        </row>
        <row r="822">
          <cell r="F822" t="str">
            <v>200764</v>
          </cell>
          <cell r="G822" t="str">
            <v>4</v>
          </cell>
          <cell r="H822">
            <v>7.333333333333333</v>
          </cell>
          <cell r="I822">
            <v>3</v>
          </cell>
        </row>
        <row r="823">
          <cell r="F823" t="str">
            <v>200765</v>
          </cell>
          <cell r="G823" t="str">
            <v>5</v>
          </cell>
          <cell r="H823">
            <v>73.642857142857139</v>
          </cell>
          <cell r="I823">
            <v>14</v>
          </cell>
        </row>
        <row r="824">
          <cell r="F824" t="str">
            <v>200767</v>
          </cell>
          <cell r="G824" t="str">
            <v>7</v>
          </cell>
          <cell r="H824">
            <v>43.142857142857146</v>
          </cell>
          <cell r="I824">
            <v>14</v>
          </cell>
        </row>
        <row r="825">
          <cell r="F825" t="str">
            <v>200768</v>
          </cell>
          <cell r="G825" t="str">
            <v>8</v>
          </cell>
          <cell r="H825">
            <v>0</v>
          </cell>
          <cell r="I825">
            <v>1</v>
          </cell>
        </row>
        <row r="826">
          <cell r="F826" t="str">
            <v>200769</v>
          </cell>
          <cell r="G826" t="str">
            <v>9</v>
          </cell>
          <cell r="H826">
            <v>2.6666666666666665</v>
          </cell>
          <cell r="I826">
            <v>78</v>
          </cell>
        </row>
        <row r="827">
          <cell r="F827" t="str">
            <v xml:space="preserve">20076 </v>
          </cell>
          <cell r="G827" t="str">
            <v xml:space="preserve"> </v>
          </cell>
          <cell r="H827">
            <v>16.56557377049181</v>
          </cell>
          <cell r="I827">
            <v>122</v>
          </cell>
        </row>
        <row r="828">
          <cell r="F828" t="str">
            <v>200772</v>
          </cell>
          <cell r="G828" t="str">
            <v>2</v>
          </cell>
          <cell r="H828">
            <v>3.9864864864864873</v>
          </cell>
          <cell r="I828">
            <v>74</v>
          </cell>
        </row>
        <row r="829">
          <cell r="F829" t="str">
            <v>200773</v>
          </cell>
          <cell r="G829" t="str">
            <v>3</v>
          </cell>
          <cell r="H829">
            <v>45.5</v>
          </cell>
          <cell r="I829">
            <v>6</v>
          </cell>
        </row>
        <row r="830">
          <cell r="F830" t="str">
            <v>200774</v>
          </cell>
          <cell r="G830" t="str">
            <v>4</v>
          </cell>
          <cell r="H830">
            <v>7</v>
          </cell>
          <cell r="I830">
            <v>1</v>
          </cell>
        </row>
        <row r="831">
          <cell r="F831" t="str">
            <v>200775</v>
          </cell>
          <cell r="G831" t="str">
            <v>5</v>
          </cell>
          <cell r="H831">
            <v>15.676470588235295</v>
          </cell>
          <cell r="I831">
            <v>34</v>
          </cell>
        </row>
        <row r="832">
          <cell r="F832" t="str">
            <v>200777</v>
          </cell>
          <cell r="G832" t="str">
            <v>7</v>
          </cell>
          <cell r="H832">
            <v>22.384615384615383</v>
          </cell>
          <cell r="I832">
            <v>13</v>
          </cell>
        </row>
        <row r="833">
          <cell r="F833" t="str">
            <v>200778</v>
          </cell>
          <cell r="G833" t="str">
            <v>8</v>
          </cell>
          <cell r="H833">
            <v>32.5</v>
          </cell>
          <cell r="I833">
            <v>8</v>
          </cell>
        </row>
        <row r="834">
          <cell r="F834" t="str">
            <v>200779</v>
          </cell>
          <cell r="G834" t="str">
            <v>9</v>
          </cell>
          <cell r="H834">
            <v>14.222222222222221</v>
          </cell>
          <cell r="I834">
            <v>18</v>
          </cell>
        </row>
        <row r="835">
          <cell r="F835" t="str">
            <v xml:space="preserve">20077 </v>
          </cell>
          <cell r="G835" t="str">
            <v xml:space="preserve"> </v>
          </cell>
          <cell r="H835">
            <v>12.435064935064927</v>
          </cell>
          <cell r="I835">
            <v>154</v>
          </cell>
        </row>
        <row r="836">
          <cell r="F836" t="str">
            <v>200782</v>
          </cell>
          <cell r="G836" t="str">
            <v>2</v>
          </cell>
          <cell r="H836">
            <v>1.2999999999999998</v>
          </cell>
          <cell r="I836">
            <v>10</v>
          </cell>
        </row>
        <row r="837">
          <cell r="F837" t="str">
            <v>200783</v>
          </cell>
          <cell r="G837" t="str">
            <v>3</v>
          </cell>
          <cell r="H837">
            <v>90</v>
          </cell>
          <cell r="I837">
            <v>2</v>
          </cell>
        </row>
        <row r="838">
          <cell r="F838" t="str">
            <v>200785</v>
          </cell>
          <cell r="G838" t="str">
            <v>5</v>
          </cell>
          <cell r="H838">
            <v>0.75</v>
          </cell>
          <cell r="I838">
            <v>4</v>
          </cell>
        </row>
        <row r="839">
          <cell r="F839" t="str">
            <v>200787</v>
          </cell>
          <cell r="G839" t="str">
            <v>7</v>
          </cell>
          <cell r="H839">
            <v>651</v>
          </cell>
          <cell r="I839">
            <v>2</v>
          </cell>
        </row>
        <row r="840">
          <cell r="F840" t="str">
            <v>200789</v>
          </cell>
          <cell r="G840" t="str">
            <v>9</v>
          </cell>
          <cell r="H840">
            <v>12.071428571428571</v>
          </cell>
          <cell r="I840">
            <v>14</v>
          </cell>
        </row>
        <row r="841">
          <cell r="F841" t="str">
            <v xml:space="preserve">20078 </v>
          </cell>
          <cell r="G841" t="str">
            <v xml:space="preserve"> </v>
          </cell>
          <cell r="H841">
            <v>52.093750000000007</v>
          </cell>
          <cell r="I841">
            <v>32</v>
          </cell>
        </row>
        <row r="842">
          <cell r="F842" t="str">
            <v>200792</v>
          </cell>
          <cell r="G842" t="str">
            <v>2</v>
          </cell>
          <cell r="H842">
            <v>32.387096774193544</v>
          </cell>
          <cell r="I842">
            <v>31</v>
          </cell>
        </row>
        <row r="843">
          <cell r="F843" t="str">
            <v>200793</v>
          </cell>
          <cell r="G843" t="str">
            <v>3</v>
          </cell>
          <cell r="H843">
            <v>19.680000000000003</v>
          </cell>
          <cell r="I843">
            <v>25</v>
          </cell>
        </row>
        <row r="844">
          <cell r="F844" t="str">
            <v>200794</v>
          </cell>
          <cell r="G844" t="str">
            <v>4</v>
          </cell>
          <cell r="H844">
            <v>44.5</v>
          </cell>
          <cell r="I844">
            <v>16</v>
          </cell>
        </row>
        <row r="845">
          <cell r="F845" t="str">
            <v>200795</v>
          </cell>
          <cell r="G845" t="str">
            <v>5</v>
          </cell>
          <cell r="H845">
            <v>40.398406374502002</v>
          </cell>
          <cell r="I845">
            <v>251</v>
          </cell>
        </row>
        <row r="846">
          <cell r="F846" t="str">
            <v>200797</v>
          </cell>
          <cell r="G846" t="str">
            <v>7</v>
          </cell>
          <cell r="H846">
            <v>46.230769230769234</v>
          </cell>
          <cell r="I846">
            <v>13</v>
          </cell>
        </row>
        <row r="847">
          <cell r="F847" t="str">
            <v>200798</v>
          </cell>
          <cell r="G847" t="str">
            <v>8</v>
          </cell>
          <cell r="H847">
            <v>8.4705882352941178</v>
          </cell>
          <cell r="I847">
            <v>17</v>
          </cell>
        </row>
        <row r="848">
          <cell r="F848" t="str">
            <v>200799</v>
          </cell>
          <cell r="G848" t="str">
            <v>9</v>
          </cell>
          <cell r="H848">
            <v>32.388349514563089</v>
          </cell>
          <cell r="I848">
            <v>103</v>
          </cell>
        </row>
        <row r="849">
          <cell r="F849" t="str">
            <v xml:space="preserve">20079 </v>
          </cell>
          <cell r="G849" t="str">
            <v xml:space="preserve"> </v>
          </cell>
          <cell r="H849">
            <v>36.028508771929829</v>
          </cell>
          <cell r="I849">
            <v>456</v>
          </cell>
        </row>
        <row r="850">
          <cell r="F850" t="str">
            <v>200801</v>
          </cell>
          <cell r="G850" t="str">
            <v>1</v>
          </cell>
          <cell r="H850">
            <v>0</v>
          </cell>
          <cell r="I850">
            <v>2</v>
          </cell>
        </row>
        <row r="851">
          <cell r="F851" t="str">
            <v>200802</v>
          </cell>
          <cell r="G851" t="str">
            <v>2</v>
          </cell>
          <cell r="H851">
            <v>2.5</v>
          </cell>
          <cell r="I851">
            <v>6</v>
          </cell>
        </row>
        <row r="852">
          <cell r="F852" t="str">
            <v>200803</v>
          </cell>
          <cell r="G852" t="str">
            <v>3</v>
          </cell>
          <cell r="H852">
            <v>12.333333333333334</v>
          </cell>
          <cell r="I852">
            <v>3</v>
          </cell>
        </row>
        <row r="853">
          <cell r="F853" t="str">
            <v>200804</v>
          </cell>
          <cell r="G853" t="str">
            <v>4</v>
          </cell>
          <cell r="H853">
            <v>120</v>
          </cell>
          <cell r="I853">
            <v>3</v>
          </cell>
        </row>
        <row r="854">
          <cell r="F854" t="str">
            <v>200805</v>
          </cell>
          <cell r="G854" t="str">
            <v>5</v>
          </cell>
          <cell r="H854">
            <v>48.666666666666664</v>
          </cell>
          <cell r="I854">
            <v>27</v>
          </cell>
        </row>
        <row r="855">
          <cell r="F855" t="str">
            <v>200807</v>
          </cell>
          <cell r="G855" t="str">
            <v>7</v>
          </cell>
          <cell r="H855">
            <v>10</v>
          </cell>
          <cell r="I855">
            <v>9</v>
          </cell>
        </row>
        <row r="856">
          <cell r="F856" t="str">
            <v>200808</v>
          </cell>
          <cell r="G856" t="str">
            <v>8</v>
          </cell>
          <cell r="H856">
            <v>17.647058823529413</v>
          </cell>
          <cell r="I856">
            <v>34</v>
          </cell>
        </row>
        <row r="857">
          <cell r="F857" t="str">
            <v>200809</v>
          </cell>
          <cell r="G857" t="str">
            <v>9</v>
          </cell>
          <cell r="H857">
            <v>8.5652173913043494</v>
          </cell>
          <cell r="I857">
            <v>23</v>
          </cell>
        </row>
        <row r="858">
          <cell r="F858" t="str">
            <v xml:space="preserve">20080 </v>
          </cell>
          <cell r="G858" t="str">
            <v xml:space="preserve"> </v>
          </cell>
          <cell r="H858">
            <v>24.420560747663551</v>
          </cell>
          <cell r="I858">
            <v>107</v>
          </cell>
        </row>
        <row r="859">
          <cell r="F859" t="str">
            <v>200812</v>
          </cell>
          <cell r="G859" t="str">
            <v>2</v>
          </cell>
          <cell r="H859">
            <v>5.7142857142857135</v>
          </cell>
          <cell r="I859">
            <v>7</v>
          </cell>
        </row>
        <row r="860">
          <cell r="F860" t="str">
            <v>200813</v>
          </cell>
          <cell r="G860" t="str">
            <v>3</v>
          </cell>
          <cell r="H860">
            <v>115.6</v>
          </cell>
          <cell r="I860">
            <v>5</v>
          </cell>
        </row>
        <row r="861">
          <cell r="F861" t="str">
            <v>200814</v>
          </cell>
          <cell r="G861" t="str">
            <v>4</v>
          </cell>
          <cell r="H861">
            <v>134</v>
          </cell>
          <cell r="I861">
            <v>3</v>
          </cell>
        </row>
        <row r="862">
          <cell r="F862" t="str">
            <v>200815</v>
          </cell>
          <cell r="G862" t="str">
            <v>5</v>
          </cell>
          <cell r="H862">
            <v>11.089552238805972</v>
          </cell>
          <cell r="I862">
            <v>67</v>
          </cell>
        </row>
        <row r="863">
          <cell r="F863" t="str">
            <v>200817</v>
          </cell>
          <cell r="G863" t="str">
            <v>7</v>
          </cell>
          <cell r="H863">
            <v>26.307692307692307</v>
          </cell>
          <cell r="I863">
            <v>39</v>
          </cell>
        </row>
        <row r="864">
          <cell r="F864" t="str">
            <v>200818</v>
          </cell>
          <cell r="G864" t="str">
            <v>8</v>
          </cell>
          <cell r="H864">
            <v>28.772727272727273</v>
          </cell>
          <cell r="I864">
            <v>22</v>
          </cell>
        </row>
        <row r="865">
          <cell r="F865" t="str">
            <v>200819</v>
          </cell>
          <cell r="G865" t="str">
            <v>9</v>
          </cell>
          <cell r="H865">
            <v>20.758241758241766</v>
          </cell>
          <cell r="I865">
            <v>91</v>
          </cell>
        </row>
        <row r="866">
          <cell r="F866" t="str">
            <v xml:space="preserve">20081 </v>
          </cell>
          <cell r="G866" t="str">
            <v xml:space="preserve"> </v>
          </cell>
          <cell r="H866">
            <v>22.696581196581199</v>
          </cell>
          <cell r="I866">
            <v>234</v>
          </cell>
        </row>
        <row r="867">
          <cell r="F867" t="str">
            <v>209011</v>
          </cell>
          <cell r="G867" t="str">
            <v>1</v>
          </cell>
          <cell r="H867">
            <v>0</v>
          </cell>
          <cell r="I867">
            <v>1</v>
          </cell>
        </row>
        <row r="868">
          <cell r="F868" t="str">
            <v>209012</v>
          </cell>
          <cell r="G868" t="str">
            <v>2</v>
          </cell>
          <cell r="H868">
            <v>46</v>
          </cell>
          <cell r="I868">
            <v>4</v>
          </cell>
        </row>
        <row r="869">
          <cell r="F869" t="str">
            <v>209013</v>
          </cell>
          <cell r="G869" t="str">
            <v>3</v>
          </cell>
          <cell r="H869">
            <v>110</v>
          </cell>
          <cell r="I869">
            <v>1</v>
          </cell>
        </row>
        <row r="870">
          <cell r="F870" t="str">
            <v>209014</v>
          </cell>
          <cell r="G870" t="str">
            <v>4</v>
          </cell>
          <cell r="H870">
            <v>0</v>
          </cell>
          <cell r="I870">
            <v>1</v>
          </cell>
        </row>
        <row r="871">
          <cell r="F871" t="str">
            <v>209015</v>
          </cell>
          <cell r="G871" t="str">
            <v>5</v>
          </cell>
          <cell r="H871">
            <v>0.66666666666666663</v>
          </cell>
          <cell r="I871">
            <v>9</v>
          </cell>
        </row>
        <row r="872">
          <cell r="F872" t="str">
            <v>209017</v>
          </cell>
          <cell r="G872" t="str">
            <v>7</v>
          </cell>
          <cell r="H872">
            <v>180</v>
          </cell>
          <cell r="I872">
            <v>1</v>
          </cell>
        </row>
        <row r="873">
          <cell r="F873" t="str">
            <v>209018</v>
          </cell>
          <cell r="G873" t="str">
            <v>8</v>
          </cell>
          <cell r="H873">
            <v>39.5</v>
          </cell>
          <cell r="I873">
            <v>2</v>
          </cell>
        </row>
        <row r="874">
          <cell r="F874" t="str">
            <v>209019</v>
          </cell>
          <cell r="G874" t="str">
            <v>9</v>
          </cell>
          <cell r="H874">
            <v>18</v>
          </cell>
          <cell r="I874">
            <v>5</v>
          </cell>
        </row>
        <row r="875">
          <cell r="F875" t="str">
            <v xml:space="preserve">20901 </v>
          </cell>
          <cell r="G875" t="str">
            <v xml:space="preserve"> </v>
          </cell>
          <cell r="H875">
            <v>27.041666666666664</v>
          </cell>
          <cell r="I875">
            <v>24</v>
          </cell>
        </row>
        <row r="876">
          <cell r="F876" t="str">
            <v>209021</v>
          </cell>
          <cell r="G876" t="str">
            <v>1</v>
          </cell>
          <cell r="H876">
            <v>0</v>
          </cell>
          <cell r="I876">
            <v>1</v>
          </cell>
        </row>
        <row r="877">
          <cell r="F877" t="str">
            <v>209022</v>
          </cell>
          <cell r="G877" t="str">
            <v>2</v>
          </cell>
          <cell r="H877">
            <v>35.999999999999993</v>
          </cell>
          <cell r="I877">
            <v>21</v>
          </cell>
        </row>
        <row r="878">
          <cell r="F878" t="str">
            <v>209023</v>
          </cell>
          <cell r="G878" t="str">
            <v>3</v>
          </cell>
          <cell r="H878">
            <v>32.666666666666671</v>
          </cell>
          <cell r="I878">
            <v>18</v>
          </cell>
        </row>
        <row r="879">
          <cell r="F879" t="str">
            <v>209024</v>
          </cell>
          <cell r="G879" t="str">
            <v>4</v>
          </cell>
          <cell r="H879">
            <v>45.61538461538462</v>
          </cell>
          <cell r="I879">
            <v>13</v>
          </cell>
        </row>
        <row r="880">
          <cell r="F880" t="str">
            <v>209025</v>
          </cell>
          <cell r="G880" t="str">
            <v>5</v>
          </cell>
          <cell r="H880">
            <v>20.715384615384615</v>
          </cell>
          <cell r="I880">
            <v>130</v>
          </cell>
        </row>
        <row r="881">
          <cell r="F881" t="str">
            <v>209026</v>
          </cell>
          <cell r="G881" t="str">
            <v>6</v>
          </cell>
          <cell r="H881">
            <v>0</v>
          </cell>
          <cell r="I881">
            <v>1</v>
          </cell>
        </row>
        <row r="882">
          <cell r="F882" t="str">
            <v>209027</v>
          </cell>
          <cell r="G882" t="str">
            <v>7</v>
          </cell>
          <cell r="H882">
            <v>17.111111111111114</v>
          </cell>
          <cell r="I882">
            <v>18</v>
          </cell>
        </row>
        <row r="883">
          <cell r="F883" t="str">
            <v>209028</v>
          </cell>
          <cell r="G883" t="str">
            <v>8</v>
          </cell>
          <cell r="H883">
            <v>15.333333333333334</v>
          </cell>
          <cell r="I883">
            <v>3</v>
          </cell>
        </row>
        <row r="884">
          <cell r="F884" t="str">
            <v>209029</v>
          </cell>
          <cell r="G884" t="str">
            <v>9</v>
          </cell>
          <cell r="H884">
            <v>35.999999999999993</v>
          </cell>
          <cell r="I884">
            <v>47</v>
          </cell>
        </row>
        <row r="885">
          <cell r="F885" t="str">
            <v xml:space="preserve">20902 </v>
          </cell>
          <cell r="G885" t="str">
            <v xml:space="preserve"> </v>
          </cell>
          <cell r="H885">
            <v>26.49206349206348</v>
          </cell>
          <cell r="I885">
            <v>252</v>
          </cell>
        </row>
        <row r="886">
          <cell r="F886" t="str">
            <v>209032</v>
          </cell>
          <cell r="G886" t="str">
            <v>2</v>
          </cell>
          <cell r="H886">
            <v>29.000000000000004</v>
          </cell>
          <cell r="I886">
            <v>8</v>
          </cell>
        </row>
        <row r="887">
          <cell r="F887" t="str">
            <v>209033</v>
          </cell>
          <cell r="G887" t="str">
            <v>3</v>
          </cell>
          <cell r="H887">
            <v>34.571428571428577</v>
          </cell>
          <cell r="I887">
            <v>21</v>
          </cell>
        </row>
        <row r="888">
          <cell r="F888" t="str">
            <v>209034</v>
          </cell>
          <cell r="G888" t="str">
            <v>4</v>
          </cell>
          <cell r="H888">
            <v>87.100000000000009</v>
          </cell>
          <cell r="I888">
            <v>10</v>
          </cell>
        </row>
        <row r="889">
          <cell r="F889" t="str">
            <v>209035</v>
          </cell>
          <cell r="G889" t="str">
            <v>5</v>
          </cell>
          <cell r="H889">
            <v>11.944827586206898</v>
          </cell>
          <cell r="I889">
            <v>145</v>
          </cell>
        </row>
        <row r="890">
          <cell r="F890" t="str">
            <v>209037</v>
          </cell>
          <cell r="G890" t="str">
            <v>7</v>
          </cell>
          <cell r="H890">
            <v>20.76923076923077</v>
          </cell>
          <cell r="I890">
            <v>13</v>
          </cell>
        </row>
        <row r="891">
          <cell r="F891" t="str">
            <v>209038</v>
          </cell>
          <cell r="G891" t="str">
            <v>8</v>
          </cell>
          <cell r="H891">
            <v>0</v>
          </cell>
          <cell r="I891">
            <v>4</v>
          </cell>
        </row>
        <row r="892">
          <cell r="F892" t="str">
            <v>209039</v>
          </cell>
          <cell r="G892" t="str">
            <v>9</v>
          </cell>
          <cell r="H892">
            <v>10.999999999999998</v>
          </cell>
          <cell r="I892">
            <v>84</v>
          </cell>
        </row>
        <row r="893">
          <cell r="F893" t="str">
            <v xml:space="preserve">20903 </v>
          </cell>
          <cell r="G893" t="str">
            <v xml:space="preserve"> </v>
          </cell>
          <cell r="H893">
            <v>16.684210526315784</v>
          </cell>
          <cell r="I893">
            <v>285</v>
          </cell>
        </row>
        <row r="894">
          <cell r="F894" t="str">
            <v>209042</v>
          </cell>
          <cell r="G894" t="str">
            <v>2</v>
          </cell>
          <cell r="H894">
            <v>210</v>
          </cell>
          <cell r="I894">
            <v>1</v>
          </cell>
        </row>
        <row r="895">
          <cell r="F895" t="str">
            <v>209045</v>
          </cell>
          <cell r="G895" t="str">
            <v>5</v>
          </cell>
          <cell r="H895">
            <v>180</v>
          </cell>
          <cell r="I895">
            <v>1</v>
          </cell>
        </row>
        <row r="896">
          <cell r="F896" t="str">
            <v xml:space="preserve">20904 </v>
          </cell>
          <cell r="G896" t="str">
            <v xml:space="preserve"> </v>
          </cell>
          <cell r="H896">
            <v>195</v>
          </cell>
          <cell r="I896">
            <v>2</v>
          </cell>
        </row>
        <row r="897">
          <cell r="F897" t="str">
            <v>209057</v>
          </cell>
          <cell r="G897" t="str">
            <v>7</v>
          </cell>
          <cell r="H897">
            <v>90</v>
          </cell>
          <cell r="I897">
            <v>1</v>
          </cell>
        </row>
        <row r="898">
          <cell r="F898" t="str">
            <v>209059</v>
          </cell>
          <cell r="G898" t="str">
            <v>9</v>
          </cell>
          <cell r="H898">
            <v>1.6666666666666667</v>
          </cell>
          <cell r="I898">
            <v>3</v>
          </cell>
        </row>
        <row r="899">
          <cell r="F899" t="str">
            <v xml:space="preserve">20905 </v>
          </cell>
          <cell r="G899" t="str">
            <v xml:space="preserve"> </v>
          </cell>
          <cell r="H899">
            <v>23.75</v>
          </cell>
          <cell r="I899">
            <v>4</v>
          </cell>
        </row>
        <row r="900">
          <cell r="F900" t="str">
            <v>209075</v>
          </cell>
          <cell r="G900" t="str">
            <v>5</v>
          </cell>
          <cell r="H900">
            <v>30</v>
          </cell>
          <cell r="I900">
            <v>1</v>
          </cell>
        </row>
        <row r="901">
          <cell r="F901" t="str">
            <v xml:space="preserve">20907 </v>
          </cell>
          <cell r="G901" t="str">
            <v xml:space="preserve"> </v>
          </cell>
          <cell r="H901">
            <v>30</v>
          </cell>
          <cell r="I901">
            <v>1</v>
          </cell>
        </row>
        <row r="902">
          <cell r="F902" t="str">
            <v>480012</v>
          </cell>
          <cell r="G902" t="str">
            <v>2</v>
          </cell>
          <cell r="H902">
            <v>184.00000000000003</v>
          </cell>
          <cell r="I902">
            <v>8</v>
          </cell>
        </row>
        <row r="903">
          <cell r="F903" t="str">
            <v>480013</v>
          </cell>
          <cell r="G903" t="str">
            <v>3</v>
          </cell>
          <cell r="H903">
            <v>67.36363636363636</v>
          </cell>
          <cell r="I903">
            <v>22</v>
          </cell>
        </row>
        <row r="904">
          <cell r="F904" t="str">
            <v>480014</v>
          </cell>
          <cell r="G904" t="str">
            <v>4</v>
          </cell>
          <cell r="H904">
            <v>36</v>
          </cell>
          <cell r="I904">
            <v>14</v>
          </cell>
        </row>
        <row r="905">
          <cell r="F905" t="str">
            <v>480015</v>
          </cell>
          <cell r="G905" t="str">
            <v>5</v>
          </cell>
          <cell r="H905">
            <v>55.649350649350644</v>
          </cell>
          <cell r="I905">
            <v>77</v>
          </cell>
        </row>
        <row r="906">
          <cell r="F906" t="str">
            <v>480017</v>
          </cell>
          <cell r="G906" t="str">
            <v>7</v>
          </cell>
          <cell r="H906">
            <v>35.368421052631589</v>
          </cell>
          <cell r="I906">
            <v>57</v>
          </cell>
        </row>
        <row r="907">
          <cell r="F907" t="str">
            <v>480018</v>
          </cell>
          <cell r="G907" t="str">
            <v>8</v>
          </cell>
          <cell r="H907">
            <v>27.02325581395348</v>
          </cell>
          <cell r="I907">
            <v>86</v>
          </cell>
        </row>
        <row r="908">
          <cell r="F908" t="str">
            <v>480019</v>
          </cell>
          <cell r="G908" t="str">
            <v>9</v>
          </cell>
          <cell r="H908">
            <v>61.4298245614035</v>
          </cell>
          <cell r="I908">
            <v>114</v>
          </cell>
        </row>
        <row r="909">
          <cell r="F909" t="str">
            <v xml:space="preserve">48001 </v>
          </cell>
          <cell r="G909" t="str">
            <v xml:space="preserve"> </v>
          </cell>
          <cell r="H909">
            <v>50.492063492063487</v>
          </cell>
          <cell r="I909">
            <v>378</v>
          </cell>
        </row>
        <row r="910">
          <cell r="F910" t="str">
            <v>480021</v>
          </cell>
          <cell r="G910" t="str">
            <v>1</v>
          </cell>
          <cell r="H910">
            <v>0</v>
          </cell>
          <cell r="I910">
            <v>2</v>
          </cell>
        </row>
        <row r="911">
          <cell r="F911" t="str">
            <v>480022</v>
          </cell>
          <cell r="G911" t="str">
            <v>2</v>
          </cell>
          <cell r="H911">
            <v>27.928571428571431</v>
          </cell>
          <cell r="I911">
            <v>14</v>
          </cell>
        </row>
        <row r="912">
          <cell r="F912" t="str">
            <v>480023</v>
          </cell>
          <cell r="G912" t="str">
            <v>3</v>
          </cell>
          <cell r="H912">
            <v>95.833333333333329</v>
          </cell>
          <cell r="I912">
            <v>6</v>
          </cell>
        </row>
        <row r="913">
          <cell r="F913" t="str">
            <v>480024</v>
          </cell>
          <cell r="G913" t="str">
            <v>4</v>
          </cell>
          <cell r="H913">
            <v>2.7692307692307692</v>
          </cell>
          <cell r="I913">
            <v>13</v>
          </cell>
        </row>
        <row r="914">
          <cell r="F914" t="str">
            <v>480025</v>
          </cell>
          <cell r="G914" t="str">
            <v>5</v>
          </cell>
          <cell r="H914">
            <v>6.5254237288135606</v>
          </cell>
          <cell r="I914">
            <v>59</v>
          </cell>
        </row>
        <row r="915">
          <cell r="F915" t="str">
            <v>480027</v>
          </cell>
          <cell r="G915" t="str">
            <v>7</v>
          </cell>
          <cell r="H915">
            <v>40.534883720930239</v>
          </cell>
          <cell r="I915">
            <v>43</v>
          </cell>
        </row>
        <row r="916">
          <cell r="F916" t="str">
            <v>480028</v>
          </cell>
          <cell r="G916" t="str">
            <v>8</v>
          </cell>
          <cell r="H916">
            <v>21.690476190476193</v>
          </cell>
          <cell r="I916">
            <v>42</v>
          </cell>
        </row>
        <row r="917">
          <cell r="F917" t="str">
            <v>480029</v>
          </cell>
          <cell r="G917" t="str">
            <v>9</v>
          </cell>
          <cell r="H917">
            <v>10.925925925925926</v>
          </cell>
          <cell r="I917">
            <v>81</v>
          </cell>
        </row>
        <row r="918">
          <cell r="F918" t="str">
            <v xml:space="preserve">48002 </v>
          </cell>
          <cell r="G918" t="str">
            <v xml:space="preserve"> </v>
          </cell>
          <cell r="H918">
            <v>18.946153846153852</v>
          </cell>
          <cell r="I918">
            <v>260</v>
          </cell>
        </row>
        <row r="919">
          <cell r="F919" t="str">
            <v>480031</v>
          </cell>
          <cell r="G919" t="str">
            <v>1</v>
          </cell>
          <cell r="H919">
            <v>0</v>
          </cell>
          <cell r="I919">
            <v>4</v>
          </cell>
        </row>
        <row r="920">
          <cell r="F920" t="str">
            <v>480032</v>
          </cell>
          <cell r="G920" t="str">
            <v>2</v>
          </cell>
          <cell r="H920">
            <v>10.264705882352942</v>
          </cell>
          <cell r="I920">
            <v>34</v>
          </cell>
        </row>
        <row r="921">
          <cell r="F921" t="str">
            <v>480033</v>
          </cell>
          <cell r="G921" t="str">
            <v>3</v>
          </cell>
          <cell r="H921">
            <v>31.340206185567013</v>
          </cell>
          <cell r="I921">
            <v>97</v>
          </cell>
        </row>
        <row r="922">
          <cell r="F922" t="str">
            <v>480034</v>
          </cell>
          <cell r="G922" t="str">
            <v>4</v>
          </cell>
          <cell r="H922">
            <v>25.859154929577464</v>
          </cell>
          <cell r="I922">
            <v>71</v>
          </cell>
        </row>
        <row r="923">
          <cell r="F923" t="str">
            <v>480035</v>
          </cell>
          <cell r="G923" t="str">
            <v>5</v>
          </cell>
          <cell r="H923">
            <v>11.683615819209043</v>
          </cell>
          <cell r="I923">
            <v>177</v>
          </cell>
        </row>
        <row r="924">
          <cell r="F924" t="str">
            <v>480037</v>
          </cell>
          <cell r="G924" t="str">
            <v>7</v>
          </cell>
          <cell r="H924">
            <v>41.764705882352942</v>
          </cell>
          <cell r="I924">
            <v>51</v>
          </cell>
        </row>
        <row r="925">
          <cell r="F925" t="str">
            <v>480038</v>
          </cell>
          <cell r="G925" t="str">
            <v>8</v>
          </cell>
          <cell r="H925">
            <v>23.173913043478258</v>
          </cell>
          <cell r="I925">
            <v>46</v>
          </cell>
        </row>
        <row r="926">
          <cell r="F926" t="str">
            <v>480039</v>
          </cell>
          <cell r="G926" t="str">
            <v>9</v>
          </cell>
          <cell r="H926">
            <v>8.4114832535885213</v>
          </cell>
          <cell r="I926">
            <v>418</v>
          </cell>
        </row>
        <row r="927">
          <cell r="F927" t="str">
            <v xml:space="preserve">48003 </v>
          </cell>
          <cell r="G927" t="str">
            <v xml:space="preserve"> </v>
          </cell>
          <cell r="H927">
            <v>15.595768374164805</v>
          </cell>
          <cell r="I927">
            <v>898</v>
          </cell>
        </row>
        <row r="928">
          <cell r="F928" t="str">
            <v>480042</v>
          </cell>
          <cell r="G928" t="str">
            <v>2</v>
          </cell>
          <cell r="H928">
            <v>0</v>
          </cell>
          <cell r="I928">
            <v>1</v>
          </cell>
        </row>
        <row r="929">
          <cell r="F929" t="str">
            <v>480044</v>
          </cell>
          <cell r="G929" t="str">
            <v>4</v>
          </cell>
          <cell r="H929">
            <v>0</v>
          </cell>
          <cell r="I929">
            <v>1</v>
          </cell>
        </row>
        <row r="930">
          <cell r="F930" t="str">
            <v>480045</v>
          </cell>
          <cell r="G930" t="str">
            <v>5</v>
          </cell>
          <cell r="H930">
            <v>1.5</v>
          </cell>
          <cell r="I930">
            <v>2</v>
          </cell>
        </row>
        <row r="931">
          <cell r="F931" t="str">
            <v>480048</v>
          </cell>
          <cell r="G931" t="str">
            <v>8</v>
          </cell>
          <cell r="H931">
            <v>180</v>
          </cell>
          <cell r="I931">
            <v>1</v>
          </cell>
        </row>
        <row r="932">
          <cell r="F932" t="str">
            <v>480049</v>
          </cell>
          <cell r="G932" t="str">
            <v>9</v>
          </cell>
          <cell r="H932">
            <v>45.428571428571431</v>
          </cell>
          <cell r="I932">
            <v>7</v>
          </cell>
        </row>
        <row r="933">
          <cell r="F933" t="str">
            <v xml:space="preserve">48004 </v>
          </cell>
          <cell r="G933" t="str">
            <v xml:space="preserve"> </v>
          </cell>
          <cell r="H933">
            <v>41.75</v>
          </cell>
          <cell r="I933">
            <v>12</v>
          </cell>
        </row>
        <row r="934">
          <cell r="F934" t="str">
            <v>480059</v>
          </cell>
          <cell r="G934" t="str">
            <v>9</v>
          </cell>
          <cell r="H934">
            <v>0</v>
          </cell>
          <cell r="I934">
            <v>1</v>
          </cell>
        </row>
        <row r="935">
          <cell r="F935" t="str">
            <v xml:space="preserve">48005 </v>
          </cell>
          <cell r="G935" t="str">
            <v xml:space="preserve"> </v>
          </cell>
          <cell r="H935">
            <v>0</v>
          </cell>
          <cell r="I935">
            <v>1</v>
          </cell>
        </row>
        <row r="936">
          <cell r="F936" t="str">
            <v>480069</v>
          </cell>
          <cell r="G936" t="str">
            <v>9</v>
          </cell>
          <cell r="H936">
            <v>0</v>
          </cell>
          <cell r="I936">
            <v>2</v>
          </cell>
        </row>
        <row r="937">
          <cell r="F937" t="str">
            <v xml:space="preserve">48006 </v>
          </cell>
          <cell r="G937" t="str">
            <v xml:space="preserve"> </v>
          </cell>
          <cell r="H937">
            <v>0</v>
          </cell>
          <cell r="I937">
            <v>2</v>
          </cell>
        </row>
        <row r="938">
          <cell r="F938" t="str">
            <v>480072</v>
          </cell>
          <cell r="G938" t="str">
            <v>2</v>
          </cell>
          <cell r="H938">
            <v>136.66666666666666</v>
          </cell>
          <cell r="I938">
            <v>3</v>
          </cell>
        </row>
        <row r="939">
          <cell r="F939" t="str">
            <v>480073</v>
          </cell>
          <cell r="G939" t="str">
            <v>3</v>
          </cell>
          <cell r="H939">
            <v>1.5</v>
          </cell>
          <cell r="I939">
            <v>2</v>
          </cell>
        </row>
        <row r="940">
          <cell r="F940" t="str">
            <v>480074</v>
          </cell>
          <cell r="G940" t="str">
            <v>4</v>
          </cell>
          <cell r="H940">
            <v>34.777777777777779</v>
          </cell>
          <cell r="I940">
            <v>9</v>
          </cell>
        </row>
        <row r="941">
          <cell r="F941" t="str">
            <v>480075</v>
          </cell>
          <cell r="G941" t="str">
            <v>5</v>
          </cell>
          <cell r="H941">
            <v>5.2857142857142856</v>
          </cell>
          <cell r="I941">
            <v>14</v>
          </cell>
        </row>
        <row r="942">
          <cell r="F942" t="str">
            <v>480079</v>
          </cell>
          <cell r="G942" t="str">
            <v>9</v>
          </cell>
          <cell r="H942">
            <v>9.5599999999999952</v>
          </cell>
          <cell r="I942">
            <v>25</v>
          </cell>
        </row>
        <row r="943">
          <cell r="F943" t="str">
            <v xml:space="preserve">48007 </v>
          </cell>
          <cell r="G943" t="str">
            <v xml:space="preserve"> </v>
          </cell>
          <cell r="H943">
            <v>19.603773584905667</v>
          </cell>
          <cell r="I943">
            <v>53</v>
          </cell>
        </row>
        <row r="944">
          <cell r="F944" t="str">
            <v>480083</v>
          </cell>
          <cell r="G944" t="str">
            <v>3</v>
          </cell>
          <cell r="H944">
            <v>0</v>
          </cell>
          <cell r="I944">
            <v>1</v>
          </cell>
        </row>
        <row r="945">
          <cell r="F945" t="str">
            <v>480084</v>
          </cell>
          <cell r="G945" t="str">
            <v>4</v>
          </cell>
          <cell r="H945">
            <v>0</v>
          </cell>
          <cell r="I945">
            <v>1</v>
          </cell>
        </row>
        <row r="946">
          <cell r="F946" t="str">
            <v>480085</v>
          </cell>
          <cell r="G946" t="str">
            <v>5</v>
          </cell>
          <cell r="H946">
            <v>7.9487179487179489</v>
          </cell>
          <cell r="I946">
            <v>39</v>
          </cell>
        </row>
        <row r="947">
          <cell r="F947" t="str">
            <v>480089</v>
          </cell>
          <cell r="G947" t="str">
            <v>9</v>
          </cell>
          <cell r="H947">
            <v>0</v>
          </cell>
          <cell r="I947">
            <v>1</v>
          </cell>
        </row>
        <row r="948">
          <cell r="F948" t="str">
            <v xml:space="preserve">48008 </v>
          </cell>
          <cell r="G948" t="str">
            <v xml:space="preserve"> </v>
          </cell>
          <cell r="H948">
            <v>7.3809523809523823</v>
          </cell>
          <cell r="I948">
            <v>42</v>
          </cell>
        </row>
        <row r="949">
          <cell r="F949" t="str">
            <v>480093</v>
          </cell>
          <cell r="G949" t="str">
            <v>3</v>
          </cell>
          <cell r="H949">
            <v>90</v>
          </cell>
          <cell r="I949">
            <v>2</v>
          </cell>
        </row>
        <row r="950">
          <cell r="F950" t="str">
            <v>480095</v>
          </cell>
          <cell r="G950" t="str">
            <v>5</v>
          </cell>
          <cell r="H950">
            <v>3</v>
          </cell>
          <cell r="I950">
            <v>1</v>
          </cell>
        </row>
        <row r="951">
          <cell r="F951" t="str">
            <v>480097</v>
          </cell>
          <cell r="G951" t="str">
            <v>7</v>
          </cell>
          <cell r="H951">
            <v>13.999999999999998</v>
          </cell>
          <cell r="I951">
            <v>13</v>
          </cell>
        </row>
        <row r="952">
          <cell r="F952" t="str">
            <v>480098</v>
          </cell>
          <cell r="G952" t="str">
            <v>8</v>
          </cell>
          <cell r="H952">
            <v>30</v>
          </cell>
          <cell r="I952">
            <v>2</v>
          </cell>
        </row>
        <row r="953">
          <cell r="F953" t="str">
            <v>480099</v>
          </cell>
          <cell r="G953" t="str">
            <v>9</v>
          </cell>
          <cell r="H953">
            <v>33.909090909090907</v>
          </cell>
          <cell r="I953">
            <v>11</v>
          </cell>
        </row>
        <row r="954">
          <cell r="F954" t="str">
            <v xml:space="preserve">48009 </v>
          </cell>
          <cell r="G954" t="str">
            <v xml:space="preserve"> </v>
          </cell>
          <cell r="H954">
            <v>27.517241379310342</v>
          </cell>
          <cell r="I954">
            <v>29</v>
          </cell>
        </row>
        <row r="955">
          <cell r="F955" t="str">
            <v>480102</v>
          </cell>
          <cell r="G955" t="str">
            <v>2</v>
          </cell>
          <cell r="H955">
            <v>1</v>
          </cell>
          <cell r="I955">
            <v>2</v>
          </cell>
        </row>
        <row r="956">
          <cell r="F956" t="str">
            <v>480104</v>
          </cell>
          <cell r="G956" t="str">
            <v>4</v>
          </cell>
          <cell r="H956">
            <v>0</v>
          </cell>
          <cell r="I956">
            <v>1</v>
          </cell>
        </row>
        <row r="957">
          <cell r="F957" t="str">
            <v>480105</v>
          </cell>
          <cell r="G957" t="str">
            <v>5</v>
          </cell>
          <cell r="H957">
            <v>45</v>
          </cell>
          <cell r="I957">
            <v>2</v>
          </cell>
        </row>
        <row r="958">
          <cell r="F958" t="str">
            <v>480107</v>
          </cell>
          <cell r="G958" t="str">
            <v>7</v>
          </cell>
          <cell r="H958">
            <v>0</v>
          </cell>
          <cell r="I958">
            <v>1</v>
          </cell>
        </row>
        <row r="959">
          <cell r="F959" t="str">
            <v>480109</v>
          </cell>
          <cell r="G959" t="str">
            <v>9</v>
          </cell>
          <cell r="H959">
            <v>4.75</v>
          </cell>
          <cell r="I959">
            <v>4</v>
          </cell>
        </row>
        <row r="960">
          <cell r="F960" t="str">
            <v xml:space="preserve">48010 </v>
          </cell>
          <cell r="G960" t="str">
            <v xml:space="preserve"> </v>
          </cell>
          <cell r="H960">
            <v>11.100000000000001</v>
          </cell>
          <cell r="I960">
            <v>10</v>
          </cell>
        </row>
        <row r="961">
          <cell r="F961" t="str">
            <v>480110</v>
          </cell>
          <cell r="G961" t="str">
            <v>0</v>
          </cell>
          <cell r="H961">
            <v>0</v>
          </cell>
          <cell r="I961">
            <v>1</v>
          </cell>
        </row>
        <row r="962">
          <cell r="F962" t="str">
            <v>480111</v>
          </cell>
          <cell r="G962" t="str">
            <v>1</v>
          </cell>
          <cell r="H962">
            <v>0</v>
          </cell>
          <cell r="I962">
            <v>1</v>
          </cell>
        </row>
        <row r="963">
          <cell r="F963" t="str">
            <v>480112</v>
          </cell>
          <cell r="G963" t="str">
            <v>2</v>
          </cell>
          <cell r="H963">
            <v>14.777777777777779</v>
          </cell>
          <cell r="I963">
            <v>9</v>
          </cell>
        </row>
        <row r="964">
          <cell r="F964" t="str">
            <v>480113</v>
          </cell>
          <cell r="G964" t="str">
            <v>3</v>
          </cell>
          <cell r="H964">
            <v>136.12</v>
          </cell>
          <cell r="I964">
            <v>25</v>
          </cell>
        </row>
        <row r="965">
          <cell r="F965" t="str">
            <v>480114</v>
          </cell>
          <cell r="G965" t="str">
            <v>4</v>
          </cell>
          <cell r="H965">
            <v>12.875</v>
          </cell>
          <cell r="I965">
            <v>8</v>
          </cell>
        </row>
        <row r="966">
          <cell r="F966" t="str">
            <v>480115</v>
          </cell>
          <cell r="G966" t="str">
            <v>5</v>
          </cell>
          <cell r="H966">
            <v>28.566037735849068</v>
          </cell>
          <cell r="I966">
            <v>53</v>
          </cell>
        </row>
        <row r="967">
          <cell r="F967" t="str">
            <v>480116</v>
          </cell>
          <cell r="G967" t="str">
            <v>6</v>
          </cell>
          <cell r="H967">
            <v>0</v>
          </cell>
          <cell r="I967">
            <v>3</v>
          </cell>
        </row>
        <row r="968">
          <cell r="F968" t="str">
            <v>480117</v>
          </cell>
          <cell r="G968" t="str">
            <v>7</v>
          </cell>
          <cell r="H968">
            <v>102.88888888888889</v>
          </cell>
          <cell r="I968">
            <v>18</v>
          </cell>
        </row>
        <row r="969">
          <cell r="F969" t="str">
            <v>480118</v>
          </cell>
          <cell r="G969" t="str">
            <v>8</v>
          </cell>
          <cell r="H969">
            <v>51.068965517241374</v>
          </cell>
          <cell r="I969">
            <v>29</v>
          </cell>
        </row>
        <row r="970">
          <cell r="F970" t="str">
            <v>480119</v>
          </cell>
          <cell r="G970" t="str">
            <v>9</v>
          </cell>
          <cell r="H970">
            <v>32.05405405405407</v>
          </cell>
          <cell r="I970">
            <v>74</v>
          </cell>
        </row>
        <row r="971">
          <cell r="F971" t="str">
            <v xml:space="preserve">48011 </v>
          </cell>
          <cell r="G971" t="str">
            <v xml:space="preserve"> </v>
          </cell>
          <cell r="H971">
            <v>49.131221719457002</v>
          </cell>
          <cell r="I971">
            <v>221</v>
          </cell>
        </row>
        <row r="972">
          <cell r="F972" t="str">
            <v>480122</v>
          </cell>
          <cell r="G972" t="str">
            <v>2</v>
          </cell>
          <cell r="H972">
            <v>0.5</v>
          </cell>
          <cell r="I972">
            <v>2</v>
          </cell>
        </row>
        <row r="973">
          <cell r="F973" t="str">
            <v>480123</v>
          </cell>
          <cell r="G973" t="str">
            <v>3</v>
          </cell>
          <cell r="H973">
            <v>0</v>
          </cell>
          <cell r="I973">
            <v>1</v>
          </cell>
        </row>
        <row r="974">
          <cell r="F974" t="str">
            <v>480124</v>
          </cell>
          <cell r="G974" t="str">
            <v>4</v>
          </cell>
          <cell r="H974">
            <v>1</v>
          </cell>
          <cell r="I974">
            <v>2</v>
          </cell>
        </row>
        <row r="975">
          <cell r="F975" t="str">
            <v>480125</v>
          </cell>
          <cell r="G975" t="str">
            <v>5</v>
          </cell>
          <cell r="H975">
            <v>10.112499999999999</v>
          </cell>
          <cell r="I975">
            <v>80</v>
          </cell>
        </row>
        <row r="976">
          <cell r="F976" t="str">
            <v>480127</v>
          </cell>
          <cell r="G976" t="str">
            <v>7</v>
          </cell>
          <cell r="H976">
            <v>0</v>
          </cell>
          <cell r="I976">
            <v>3</v>
          </cell>
        </row>
        <row r="977">
          <cell r="F977" t="str">
            <v>480129</v>
          </cell>
          <cell r="G977" t="str">
            <v>9</v>
          </cell>
          <cell r="H977">
            <v>43.928571428571431</v>
          </cell>
          <cell r="I977">
            <v>14</v>
          </cell>
        </row>
        <row r="978">
          <cell r="F978" t="str">
            <v xml:space="preserve">48012 </v>
          </cell>
          <cell r="G978" t="str">
            <v xml:space="preserve"> </v>
          </cell>
          <cell r="H978">
            <v>13.990196078431385</v>
          </cell>
          <cell r="I978">
            <v>102</v>
          </cell>
        </row>
        <row r="979">
          <cell r="F979" t="str">
            <v>480132</v>
          </cell>
          <cell r="G979" t="str">
            <v>2</v>
          </cell>
          <cell r="H979">
            <v>36.28235294117647</v>
          </cell>
          <cell r="I979">
            <v>85</v>
          </cell>
        </row>
        <row r="980">
          <cell r="F980" t="str">
            <v>480133</v>
          </cell>
          <cell r="G980" t="str">
            <v>3</v>
          </cell>
          <cell r="H980">
            <v>40.785714285714292</v>
          </cell>
          <cell r="I980">
            <v>84</v>
          </cell>
        </row>
        <row r="981">
          <cell r="F981" t="str">
            <v>480134</v>
          </cell>
          <cell r="G981" t="str">
            <v>4</v>
          </cell>
          <cell r="H981">
            <v>41.621052631578912</v>
          </cell>
          <cell r="I981">
            <v>95</v>
          </cell>
        </row>
        <row r="982">
          <cell r="F982" t="str">
            <v>480135</v>
          </cell>
          <cell r="G982" t="str">
            <v>5</v>
          </cell>
          <cell r="H982">
            <v>22.109625668449176</v>
          </cell>
          <cell r="I982">
            <v>1122</v>
          </cell>
        </row>
        <row r="983">
          <cell r="F983" t="str">
            <v>480136</v>
          </cell>
          <cell r="G983" t="str">
            <v>6</v>
          </cell>
          <cell r="H983">
            <v>360</v>
          </cell>
          <cell r="I983">
            <v>1</v>
          </cell>
        </row>
        <row r="984">
          <cell r="F984" t="str">
            <v>480137</v>
          </cell>
          <cell r="G984" t="str">
            <v>7</v>
          </cell>
          <cell r="H984">
            <v>23.970238095238095</v>
          </cell>
          <cell r="I984">
            <v>168</v>
          </cell>
        </row>
        <row r="985">
          <cell r="F985" t="str">
            <v>480138</v>
          </cell>
          <cell r="G985" t="str">
            <v>8</v>
          </cell>
          <cell r="H985">
            <v>21.741379310344826</v>
          </cell>
          <cell r="I985">
            <v>58</v>
          </cell>
        </row>
        <row r="986">
          <cell r="F986" t="str">
            <v>480139</v>
          </cell>
          <cell r="G986" t="str">
            <v>9</v>
          </cell>
          <cell r="H986">
            <v>27.784366576819416</v>
          </cell>
          <cell r="I986">
            <v>742</v>
          </cell>
        </row>
        <row r="987">
          <cell r="F987" t="str">
            <v xml:space="preserve">48013 </v>
          </cell>
          <cell r="G987" t="str">
            <v xml:space="preserve"> </v>
          </cell>
          <cell r="H987">
            <v>26.129511677282423</v>
          </cell>
          <cell r="I987">
            <v>2355</v>
          </cell>
        </row>
        <row r="988">
          <cell r="F988" t="str">
            <v>480141</v>
          </cell>
          <cell r="G988" t="str">
            <v>1</v>
          </cell>
          <cell r="H988">
            <v>0</v>
          </cell>
          <cell r="I988">
            <v>1</v>
          </cell>
        </row>
        <row r="989">
          <cell r="F989" t="str">
            <v>480142</v>
          </cell>
          <cell r="G989" t="str">
            <v>2</v>
          </cell>
          <cell r="H989">
            <v>60</v>
          </cell>
          <cell r="I989">
            <v>3</v>
          </cell>
        </row>
        <row r="990">
          <cell r="F990" t="str">
            <v>480144</v>
          </cell>
          <cell r="G990" t="str">
            <v>4</v>
          </cell>
          <cell r="H990">
            <v>360</v>
          </cell>
          <cell r="I990">
            <v>1</v>
          </cell>
        </row>
        <row r="991">
          <cell r="F991" t="str">
            <v>480145</v>
          </cell>
          <cell r="G991" t="str">
            <v>5</v>
          </cell>
          <cell r="H991">
            <v>11.837837837837839</v>
          </cell>
          <cell r="I991">
            <v>37</v>
          </cell>
        </row>
        <row r="992">
          <cell r="F992" t="str">
            <v>480148</v>
          </cell>
          <cell r="G992" t="str">
            <v>8</v>
          </cell>
          <cell r="H992">
            <v>3</v>
          </cell>
          <cell r="I992">
            <v>1</v>
          </cell>
        </row>
        <row r="993">
          <cell r="F993" t="str">
            <v>480149</v>
          </cell>
          <cell r="G993" t="str">
            <v>9</v>
          </cell>
          <cell r="H993">
            <v>1.1200000000000001</v>
          </cell>
          <cell r="I993">
            <v>25</v>
          </cell>
        </row>
        <row r="994">
          <cell r="F994" t="str">
            <v xml:space="preserve">48014 </v>
          </cell>
          <cell r="G994" t="str">
            <v xml:space="preserve"> </v>
          </cell>
          <cell r="H994">
            <v>14.838235294117649</v>
          </cell>
          <cell r="I994">
            <v>68</v>
          </cell>
        </row>
        <row r="995">
          <cell r="F995" t="str">
            <v>480150</v>
          </cell>
          <cell r="G995" t="str">
            <v>0</v>
          </cell>
          <cell r="H995">
            <v>0</v>
          </cell>
          <cell r="I995">
            <v>3</v>
          </cell>
        </row>
        <row r="996">
          <cell r="F996" t="str">
            <v>480151</v>
          </cell>
          <cell r="G996" t="str">
            <v>1</v>
          </cell>
          <cell r="H996">
            <v>392.33333333333331</v>
          </cell>
          <cell r="I996">
            <v>3</v>
          </cell>
        </row>
        <row r="997">
          <cell r="F997" t="str">
            <v>480152</v>
          </cell>
          <cell r="G997" t="str">
            <v>2</v>
          </cell>
          <cell r="H997">
            <v>17.978260869565208</v>
          </cell>
          <cell r="I997">
            <v>46</v>
          </cell>
        </row>
        <row r="998">
          <cell r="F998" t="str">
            <v>480153</v>
          </cell>
          <cell r="G998" t="str">
            <v>3</v>
          </cell>
          <cell r="H998">
            <v>51.782608695652193</v>
          </cell>
          <cell r="I998">
            <v>46</v>
          </cell>
        </row>
        <row r="999">
          <cell r="F999" t="str">
            <v>480154</v>
          </cell>
          <cell r="G999" t="str">
            <v>4</v>
          </cell>
          <cell r="H999">
            <v>73.82978723404257</v>
          </cell>
          <cell r="I999">
            <v>47</v>
          </cell>
        </row>
        <row r="1000">
          <cell r="F1000" t="str">
            <v>480155</v>
          </cell>
          <cell r="G1000" t="str">
            <v>5</v>
          </cell>
          <cell r="H1000">
            <v>40.55785123966939</v>
          </cell>
          <cell r="I1000">
            <v>242</v>
          </cell>
        </row>
        <row r="1001">
          <cell r="F1001" t="str">
            <v>480157</v>
          </cell>
          <cell r="G1001" t="str">
            <v>7</v>
          </cell>
          <cell r="H1001">
            <v>21.247191011235955</v>
          </cell>
          <cell r="I1001">
            <v>89</v>
          </cell>
        </row>
        <row r="1002">
          <cell r="F1002" t="str">
            <v>480158</v>
          </cell>
          <cell r="G1002" t="str">
            <v>8</v>
          </cell>
          <cell r="H1002">
            <v>60.480519480519483</v>
          </cell>
          <cell r="I1002">
            <v>77</v>
          </cell>
        </row>
        <row r="1003">
          <cell r="F1003" t="str">
            <v>480159</v>
          </cell>
          <cell r="G1003" t="str">
            <v>9</v>
          </cell>
          <cell r="H1003">
            <v>11.663366336633663</v>
          </cell>
          <cell r="I1003">
            <v>202</v>
          </cell>
        </row>
        <row r="1004">
          <cell r="F1004" t="str">
            <v xml:space="preserve">48015 </v>
          </cell>
          <cell r="G1004" t="str">
            <v xml:space="preserve"> </v>
          </cell>
          <cell r="H1004">
            <v>35.198675496688722</v>
          </cell>
          <cell r="I1004">
            <v>755</v>
          </cell>
        </row>
        <row r="1005">
          <cell r="F1005" t="str">
            <v>480162</v>
          </cell>
          <cell r="G1005" t="str">
            <v>2</v>
          </cell>
          <cell r="H1005">
            <v>2.6</v>
          </cell>
          <cell r="I1005">
            <v>5</v>
          </cell>
        </row>
        <row r="1006">
          <cell r="F1006" t="str">
            <v>480163</v>
          </cell>
          <cell r="G1006" t="str">
            <v>3</v>
          </cell>
          <cell r="H1006">
            <v>0</v>
          </cell>
          <cell r="I1006">
            <v>2</v>
          </cell>
        </row>
        <row r="1007">
          <cell r="F1007" t="str">
            <v>480164</v>
          </cell>
          <cell r="G1007" t="str">
            <v>4</v>
          </cell>
          <cell r="H1007">
            <v>0</v>
          </cell>
          <cell r="I1007">
            <v>1</v>
          </cell>
        </row>
        <row r="1008">
          <cell r="F1008" t="str">
            <v>480165</v>
          </cell>
          <cell r="G1008" t="str">
            <v>5</v>
          </cell>
          <cell r="H1008">
            <v>36.532258064516128</v>
          </cell>
          <cell r="I1008">
            <v>62</v>
          </cell>
        </row>
        <row r="1009">
          <cell r="F1009" t="str">
            <v>480167</v>
          </cell>
          <cell r="G1009" t="str">
            <v>7</v>
          </cell>
          <cell r="H1009">
            <v>0</v>
          </cell>
          <cell r="I1009">
            <v>8</v>
          </cell>
        </row>
        <row r="1010">
          <cell r="F1010" t="str">
            <v>480168</v>
          </cell>
          <cell r="G1010" t="str">
            <v>8</v>
          </cell>
          <cell r="H1010">
            <v>0</v>
          </cell>
          <cell r="I1010">
            <v>1</v>
          </cell>
        </row>
        <row r="1011">
          <cell r="F1011" t="str">
            <v>480169</v>
          </cell>
          <cell r="G1011" t="str">
            <v>9</v>
          </cell>
          <cell r="H1011">
            <v>7.4778761061946941</v>
          </cell>
          <cell r="I1011">
            <v>113</v>
          </cell>
        </row>
        <row r="1012">
          <cell r="F1012" t="str">
            <v xml:space="preserve">48016 </v>
          </cell>
          <cell r="G1012" t="str">
            <v xml:space="preserve"> </v>
          </cell>
          <cell r="H1012">
            <v>16.265624999999996</v>
          </cell>
          <cell r="I1012">
            <v>192</v>
          </cell>
        </row>
        <row r="1013">
          <cell r="F1013" t="str">
            <v>480172</v>
          </cell>
          <cell r="G1013" t="str">
            <v>2</v>
          </cell>
          <cell r="H1013">
            <v>2.4375</v>
          </cell>
          <cell r="I1013">
            <v>16</v>
          </cell>
        </row>
        <row r="1014">
          <cell r="F1014" t="str">
            <v>480173</v>
          </cell>
          <cell r="G1014" t="str">
            <v>3</v>
          </cell>
          <cell r="H1014">
            <v>151.99999999999997</v>
          </cell>
          <cell r="I1014">
            <v>8</v>
          </cell>
        </row>
        <row r="1015">
          <cell r="F1015" t="str">
            <v>480174</v>
          </cell>
          <cell r="G1015" t="str">
            <v>4</v>
          </cell>
          <cell r="H1015">
            <v>12.892857142857141</v>
          </cell>
          <cell r="I1015">
            <v>28</v>
          </cell>
        </row>
        <row r="1016">
          <cell r="F1016" t="str">
            <v>480175</v>
          </cell>
          <cell r="G1016" t="str">
            <v>5</v>
          </cell>
          <cell r="H1016">
            <v>53.064814814814824</v>
          </cell>
          <cell r="I1016">
            <v>108</v>
          </cell>
        </row>
        <row r="1017">
          <cell r="F1017" t="str">
            <v>480176</v>
          </cell>
          <cell r="G1017" t="str">
            <v>6</v>
          </cell>
          <cell r="H1017">
            <v>62.555555555555564</v>
          </cell>
          <cell r="I1017">
            <v>27</v>
          </cell>
        </row>
        <row r="1018">
          <cell r="F1018" t="str">
            <v>480177</v>
          </cell>
          <cell r="G1018" t="str">
            <v>7</v>
          </cell>
          <cell r="H1018">
            <v>20.156249999999996</v>
          </cell>
          <cell r="I1018">
            <v>32</v>
          </cell>
        </row>
        <row r="1019">
          <cell r="F1019" t="str">
            <v>480178</v>
          </cell>
          <cell r="G1019" t="str">
            <v>8</v>
          </cell>
          <cell r="H1019">
            <v>6</v>
          </cell>
          <cell r="I1019">
            <v>5</v>
          </cell>
        </row>
        <row r="1020">
          <cell r="F1020" t="str">
            <v>480179</v>
          </cell>
          <cell r="G1020" t="str">
            <v>9</v>
          </cell>
          <cell r="H1020">
            <v>5.5698924731182826</v>
          </cell>
          <cell r="I1020">
            <v>93</v>
          </cell>
        </row>
        <row r="1021">
          <cell r="F1021" t="str">
            <v xml:space="preserve">48017 </v>
          </cell>
          <cell r="G1021" t="str">
            <v xml:space="preserve"> </v>
          </cell>
          <cell r="H1021">
            <v>32.268138801261813</v>
          </cell>
          <cell r="I1021">
            <v>317</v>
          </cell>
        </row>
        <row r="1022">
          <cell r="F1022" t="str">
            <v>480181</v>
          </cell>
          <cell r="G1022" t="str">
            <v>1</v>
          </cell>
          <cell r="H1022">
            <v>361</v>
          </cell>
          <cell r="I1022">
            <v>2</v>
          </cell>
        </row>
        <row r="1023">
          <cell r="F1023" t="str">
            <v>480182</v>
          </cell>
          <cell r="G1023" t="str">
            <v>2</v>
          </cell>
          <cell r="H1023">
            <v>0</v>
          </cell>
          <cell r="I1023">
            <v>4</v>
          </cell>
        </row>
        <row r="1024">
          <cell r="F1024" t="str">
            <v>480183</v>
          </cell>
          <cell r="G1024" t="str">
            <v>3</v>
          </cell>
          <cell r="H1024">
            <v>40</v>
          </cell>
          <cell r="I1024">
            <v>3</v>
          </cell>
        </row>
        <row r="1025">
          <cell r="F1025" t="str">
            <v>480184</v>
          </cell>
          <cell r="G1025" t="str">
            <v>4</v>
          </cell>
          <cell r="H1025">
            <v>0</v>
          </cell>
          <cell r="I1025">
            <v>4</v>
          </cell>
        </row>
        <row r="1026">
          <cell r="F1026" t="str">
            <v>480187</v>
          </cell>
          <cell r="G1026" t="str">
            <v>7</v>
          </cell>
          <cell r="H1026">
            <v>52.5</v>
          </cell>
          <cell r="I1026">
            <v>8</v>
          </cell>
        </row>
        <row r="1027">
          <cell r="F1027" t="str">
            <v>480188</v>
          </cell>
          <cell r="G1027" t="str">
            <v>8</v>
          </cell>
          <cell r="H1027">
            <v>52.093749999999993</v>
          </cell>
          <cell r="I1027">
            <v>64</v>
          </cell>
        </row>
        <row r="1028">
          <cell r="F1028" t="str">
            <v>480189</v>
          </cell>
          <cell r="G1028" t="str">
            <v>9</v>
          </cell>
          <cell r="H1028">
            <v>7.6734693877551008</v>
          </cell>
          <cell r="I1028">
            <v>49</v>
          </cell>
        </row>
        <row r="1029">
          <cell r="F1029" t="str">
            <v xml:space="preserve">48018 </v>
          </cell>
          <cell r="G1029" t="str">
            <v xml:space="preserve"> </v>
          </cell>
          <cell r="H1029">
            <v>37.104477611940297</v>
          </cell>
          <cell r="I1029">
            <v>134</v>
          </cell>
        </row>
        <row r="1030">
          <cell r="F1030" t="str">
            <v>480191</v>
          </cell>
          <cell r="G1030" t="str">
            <v>1</v>
          </cell>
          <cell r="H1030">
            <v>69</v>
          </cell>
          <cell r="I1030">
            <v>1</v>
          </cell>
        </row>
        <row r="1031">
          <cell r="F1031" t="str">
            <v>480192</v>
          </cell>
          <cell r="G1031" t="str">
            <v>2</v>
          </cell>
          <cell r="H1031">
            <v>1.5</v>
          </cell>
          <cell r="I1031">
            <v>2</v>
          </cell>
        </row>
        <row r="1032">
          <cell r="F1032" t="str">
            <v>480193</v>
          </cell>
          <cell r="G1032" t="str">
            <v>3</v>
          </cell>
          <cell r="H1032">
            <v>16.600000000000001</v>
          </cell>
          <cell r="I1032">
            <v>5</v>
          </cell>
        </row>
        <row r="1033">
          <cell r="F1033" t="str">
            <v>480194</v>
          </cell>
          <cell r="G1033" t="str">
            <v>4</v>
          </cell>
          <cell r="H1033">
            <v>361.25</v>
          </cell>
          <cell r="I1033">
            <v>8</v>
          </cell>
        </row>
        <row r="1034">
          <cell r="F1034" t="str">
            <v>480195</v>
          </cell>
          <cell r="G1034" t="str">
            <v>5</v>
          </cell>
          <cell r="H1034">
            <v>15.916666666666666</v>
          </cell>
          <cell r="I1034">
            <v>12</v>
          </cell>
        </row>
        <row r="1035">
          <cell r="F1035" t="str">
            <v>480197</v>
          </cell>
          <cell r="G1035" t="str">
            <v>7</v>
          </cell>
          <cell r="H1035">
            <v>26.25</v>
          </cell>
          <cell r="I1035">
            <v>8</v>
          </cell>
        </row>
        <row r="1036">
          <cell r="F1036" t="str">
            <v>480198</v>
          </cell>
          <cell r="G1036" t="str">
            <v>8</v>
          </cell>
          <cell r="H1036">
            <v>20.840000000000003</v>
          </cell>
          <cell r="I1036">
            <v>25</v>
          </cell>
        </row>
        <row r="1037">
          <cell r="F1037" t="str">
            <v>480199</v>
          </cell>
          <cell r="G1037" t="str">
            <v>9</v>
          </cell>
          <cell r="H1037">
            <v>47.983606557377058</v>
          </cell>
          <cell r="I1037">
            <v>61</v>
          </cell>
        </row>
        <row r="1038">
          <cell r="F1038" t="str">
            <v xml:space="preserve">48019 </v>
          </cell>
          <cell r="G1038" t="str">
            <v xml:space="preserve"> </v>
          </cell>
          <cell r="H1038">
            <v>56.508196721311478</v>
          </cell>
          <cell r="I1038">
            <v>122</v>
          </cell>
        </row>
        <row r="1039">
          <cell r="F1039" t="str">
            <v>480200</v>
          </cell>
          <cell r="G1039" t="str">
            <v>0</v>
          </cell>
          <cell r="H1039">
            <v>14</v>
          </cell>
          <cell r="I1039">
            <v>3</v>
          </cell>
        </row>
        <row r="1040">
          <cell r="F1040" t="str">
            <v>480201</v>
          </cell>
          <cell r="G1040" t="str">
            <v>1</v>
          </cell>
          <cell r="H1040">
            <v>61.652173913043477</v>
          </cell>
          <cell r="I1040">
            <v>23</v>
          </cell>
        </row>
        <row r="1041">
          <cell r="F1041" t="str">
            <v>480202</v>
          </cell>
          <cell r="G1041" t="str">
            <v>2</v>
          </cell>
          <cell r="H1041">
            <v>13.862735129639045</v>
          </cell>
          <cell r="I1041">
            <v>1967</v>
          </cell>
        </row>
        <row r="1042">
          <cell r="F1042" t="str">
            <v>480203</v>
          </cell>
          <cell r="G1042" t="str">
            <v>3</v>
          </cell>
          <cell r="H1042">
            <v>18.054680259499573</v>
          </cell>
          <cell r="I1042">
            <v>1079</v>
          </cell>
        </row>
        <row r="1043">
          <cell r="F1043" t="str">
            <v>480204</v>
          </cell>
          <cell r="G1043" t="str">
            <v>4</v>
          </cell>
          <cell r="H1043">
            <v>27.177425742574268</v>
          </cell>
          <cell r="I1043">
            <v>2525</v>
          </cell>
        </row>
        <row r="1044">
          <cell r="F1044" t="str">
            <v>480205</v>
          </cell>
          <cell r="G1044" t="str">
            <v>5</v>
          </cell>
          <cell r="H1044">
            <v>25.043095004897118</v>
          </cell>
          <cell r="I1044">
            <v>5105</v>
          </cell>
        </row>
        <row r="1045">
          <cell r="F1045" t="str">
            <v>480206</v>
          </cell>
          <cell r="G1045" t="str">
            <v>6</v>
          </cell>
          <cell r="H1045">
            <v>2.2413793103448265</v>
          </cell>
          <cell r="I1045">
            <v>29</v>
          </cell>
        </row>
        <row r="1046">
          <cell r="F1046" t="str">
            <v>480207</v>
          </cell>
          <cell r="G1046" t="str">
            <v>7</v>
          </cell>
          <cell r="H1046">
            <v>22.661971830985888</v>
          </cell>
          <cell r="I1046">
            <v>568</v>
          </cell>
        </row>
        <row r="1047">
          <cell r="F1047" t="str">
            <v>480208</v>
          </cell>
          <cell r="G1047" t="str">
            <v>8</v>
          </cell>
          <cell r="H1047">
            <v>53.572254335260148</v>
          </cell>
          <cell r="I1047">
            <v>346</v>
          </cell>
        </row>
        <row r="1048">
          <cell r="F1048" t="str">
            <v>480209</v>
          </cell>
          <cell r="G1048" t="str">
            <v>9</v>
          </cell>
          <cell r="H1048">
            <v>15.592180153427345</v>
          </cell>
          <cell r="I1048">
            <v>4041</v>
          </cell>
        </row>
        <row r="1049">
          <cell r="F1049" t="str">
            <v xml:space="preserve">48020 </v>
          </cell>
          <cell r="G1049" t="str">
            <v xml:space="preserve"> </v>
          </cell>
          <cell r="H1049">
            <v>21.621700879765271</v>
          </cell>
          <cell r="I1049">
            <v>15686</v>
          </cell>
        </row>
        <row r="1050">
          <cell r="F1050" t="str">
            <v>480212</v>
          </cell>
          <cell r="G1050" t="str">
            <v>2</v>
          </cell>
          <cell r="H1050">
            <v>1</v>
          </cell>
          <cell r="I1050">
            <v>4</v>
          </cell>
        </row>
        <row r="1051">
          <cell r="F1051" t="str">
            <v>480215</v>
          </cell>
          <cell r="G1051" t="str">
            <v>5</v>
          </cell>
          <cell r="H1051">
            <v>0.5</v>
          </cell>
          <cell r="I1051">
            <v>4</v>
          </cell>
        </row>
        <row r="1052">
          <cell r="F1052" t="str">
            <v>480217</v>
          </cell>
          <cell r="G1052" t="str">
            <v>7</v>
          </cell>
          <cell r="H1052">
            <v>180</v>
          </cell>
          <cell r="I1052">
            <v>1</v>
          </cell>
        </row>
        <row r="1053">
          <cell r="F1053" t="str">
            <v>480219</v>
          </cell>
          <cell r="G1053" t="str">
            <v>9</v>
          </cell>
          <cell r="H1053">
            <v>0</v>
          </cell>
          <cell r="I1053">
            <v>3</v>
          </cell>
        </row>
        <row r="1054">
          <cell r="F1054" t="str">
            <v xml:space="preserve">48021 </v>
          </cell>
          <cell r="G1054" t="str">
            <v xml:space="preserve"> </v>
          </cell>
          <cell r="H1054">
            <v>15.5</v>
          </cell>
          <cell r="I1054">
            <v>12</v>
          </cell>
        </row>
        <row r="1055">
          <cell r="F1055" t="str">
            <v>480222</v>
          </cell>
          <cell r="G1055" t="str">
            <v>2</v>
          </cell>
          <cell r="H1055">
            <v>23</v>
          </cell>
          <cell r="I1055">
            <v>1</v>
          </cell>
        </row>
        <row r="1056">
          <cell r="F1056" t="str">
            <v>480223</v>
          </cell>
          <cell r="G1056" t="str">
            <v>3</v>
          </cell>
          <cell r="H1056">
            <v>7</v>
          </cell>
          <cell r="I1056">
            <v>1</v>
          </cell>
        </row>
        <row r="1057">
          <cell r="F1057" t="str">
            <v>480224</v>
          </cell>
          <cell r="G1057" t="str">
            <v>4</v>
          </cell>
          <cell r="H1057">
            <v>0</v>
          </cell>
          <cell r="I1057">
            <v>1</v>
          </cell>
        </row>
        <row r="1058">
          <cell r="F1058" t="str">
            <v>480225</v>
          </cell>
          <cell r="G1058" t="str">
            <v>5</v>
          </cell>
          <cell r="H1058">
            <v>24.000000000000004</v>
          </cell>
          <cell r="I1058">
            <v>18</v>
          </cell>
        </row>
        <row r="1059">
          <cell r="F1059" t="str">
            <v>480227</v>
          </cell>
          <cell r="G1059" t="str">
            <v>7</v>
          </cell>
          <cell r="H1059">
            <v>178</v>
          </cell>
          <cell r="I1059">
            <v>1</v>
          </cell>
        </row>
        <row r="1060">
          <cell r="F1060" t="str">
            <v>480228</v>
          </cell>
          <cell r="G1060" t="str">
            <v>8</v>
          </cell>
          <cell r="H1060">
            <v>22.5</v>
          </cell>
          <cell r="I1060">
            <v>4</v>
          </cell>
        </row>
        <row r="1061">
          <cell r="F1061" t="str">
            <v>480229</v>
          </cell>
          <cell r="G1061" t="str">
            <v>9</v>
          </cell>
          <cell r="H1061">
            <v>32.857142857142861</v>
          </cell>
          <cell r="I1061">
            <v>7</v>
          </cell>
        </row>
        <row r="1062">
          <cell r="F1062" t="str">
            <v xml:space="preserve">48022 </v>
          </cell>
          <cell r="G1062" t="str">
            <v xml:space="preserve"> </v>
          </cell>
          <cell r="H1062">
            <v>29.090909090909097</v>
          </cell>
          <cell r="I1062">
            <v>33</v>
          </cell>
        </row>
        <row r="1063">
          <cell r="F1063" t="str">
            <v>480232</v>
          </cell>
          <cell r="G1063" t="str">
            <v>2</v>
          </cell>
          <cell r="H1063">
            <v>56</v>
          </cell>
          <cell r="I1063">
            <v>3</v>
          </cell>
        </row>
        <row r="1064">
          <cell r="F1064" t="str">
            <v>480233</v>
          </cell>
          <cell r="G1064" t="str">
            <v>3</v>
          </cell>
          <cell r="H1064">
            <v>0</v>
          </cell>
          <cell r="I1064">
            <v>1</v>
          </cell>
        </row>
        <row r="1065">
          <cell r="F1065" t="str">
            <v>480234</v>
          </cell>
          <cell r="G1065" t="str">
            <v>4</v>
          </cell>
          <cell r="H1065">
            <v>0</v>
          </cell>
          <cell r="I1065">
            <v>1</v>
          </cell>
        </row>
        <row r="1066">
          <cell r="F1066" t="str">
            <v>480235</v>
          </cell>
          <cell r="G1066" t="str">
            <v>5</v>
          </cell>
          <cell r="H1066">
            <v>108.5</v>
          </cell>
          <cell r="I1066">
            <v>4</v>
          </cell>
        </row>
        <row r="1067">
          <cell r="F1067" t="str">
            <v>480236</v>
          </cell>
          <cell r="G1067" t="str">
            <v>6</v>
          </cell>
          <cell r="H1067">
            <v>0</v>
          </cell>
          <cell r="I1067">
            <v>2</v>
          </cell>
        </row>
        <row r="1068">
          <cell r="F1068" t="str">
            <v>480237</v>
          </cell>
          <cell r="G1068" t="str">
            <v>7</v>
          </cell>
          <cell r="H1068">
            <v>15.5</v>
          </cell>
          <cell r="I1068">
            <v>2</v>
          </cell>
        </row>
        <row r="1069">
          <cell r="F1069" t="str">
            <v>480238</v>
          </cell>
          <cell r="G1069" t="str">
            <v>8</v>
          </cell>
          <cell r="H1069">
            <v>0</v>
          </cell>
          <cell r="I1069">
            <v>2</v>
          </cell>
        </row>
        <row r="1070">
          <cell r="F1070" t="str">
            <v>480239</v>
          </cell>
          <cell r="G1070" t="str">
            <v>9</v>
          </cell>
          <cell r="H1070">
            <v>9.75</v>
          </cell>
          <cell r="I1070">
            <v>8</v>
          </cell>
        </row>
        <row r="1071">
          <cell r="F1071" t="str">
            <v xml:space="preserve">48023 </v>
          </cell>
          <cell r="G1071" t="str">
            <v xml:space="preserve"> </v>
          </cell>
          <cell r="H1071">
            <v>30.913043478260864</v>
          </cell>
          <cell r="I1071">
            <v>23</v>
          </cell>
        </row>
        <row r="1072">
          <cell r="F1072" t="str">
            <v>480244</v>
          </cell>
          <cell r="G1072" t="str">
            <v>4</v>
          </cell>
          <cell r="H1072">
            <v>0</v>
          </cell>
          <cell r="I1072">
            <v>1</v>
          </cell>
        </row>
        <row r="1073">
          <cell r="F1073" t="str">
            <v>480245</v>
          </cell>
          <cell r="G1073" t="str">
            <v>5</v>
          </cell>
          <cell r="H1073">
            <v>0.875</v>
          </cell>
          <cell r="I1073">
            <v>8</v>
          </cell>
        </row>
        <row r="1074">
          <cell r="F1074" t="str">
            <v>480248</v>
          </cell>
          <cell r="G1074" t="str">
            <v>8</v>
          </cell>
          <cell r="H1074">
            <v>60</v>
          </cell>
          <cell r="I1074">
            <v>2</v>
          </cell>
        </row>
        <row r="1075">
          <cell r="F1075" t="str">
            <v>480249</v>
          </cell>
          <cell r="G1075" t="str">
            <v>9</v>
          </cell>
          <cell r="H1075">
            <v>0.2</v>
          </cell>
          <cell r="I1075">
            <v>5</v>
          </cell>
        </row>
        <row r="1076">
          <cell r="F1076" t="str">
            <v xml:space="preserve">48024 </v>
          </cell>
          <cell r="G1076" t="str">
            <v xml:space="preserve"> </v>
          </cell>
          <cell r="H1076">
            <v>8.0000000000000018</v>
          </cell>
          <cell r="I1076">
            <v>16</v>
          </cell>
        </row>
        <row r="1077">
          <cell r="F1077" t="str">
            <v>480252</v>
          </cell>
          <cell r="G1077" t="str">
            <v>2</v>
          </cell>
          <cell r="H1077">
            <v>1</v>
          </cell>
          <cell r="I1077">
            <v>1</v>
          </cell>
        </row>
        <row r="1078">
          <cell r="F1078" t="str">
            <v>480255</v>
          </cell>
          <cell r="G1078" t="str">
            <v>5</v>
          </cell>
          <cell r="H1078">
            <v>56.250000000000007</v>
          </cell>
          <cell r="I1078">
            <v>8</v>
          </cell>
        </row>
        <row r="1079">
          <cell r="F1079" t="str">
            <v>480259</v>
          </cell>
          <cell r="G1079" t="str">
            <v>9</v>
          </cell>
          <cell r="H1079">
            <v>0.66666666666666663</v>
          </cell>
          <cell r="I1079">
            <v>3</v>
          </cell>
        </row>
        <row r="1080">
          <cell r="F1080" t="str">
            <v xml:space="preserve">48025 </v>
          </cell>
          <cell r="G1080" t="str">
            <v xml:space="preserve"> </v>
          </cell>
          <cell r="H1080">
            <v>37.750000000000007</v>
          </cell>
          <cell r="I1080">
            <v>12</v>
          </cell>
        </row>
        <row r="1081">
          <cell r="F1081" t="str">
            <v>480262</v>
          </cell>
          <cell r="G1081" t="str">
            <v>2</v>
          </cell>
          <cell r="H1081">
            <v>0.8</v>
          </cell>
          <cell r="I1081">
            <v>5</v>
          </cell>
        </row>
        <row r="1082">
          <cell r="F1082" t="str">
            <v>480264</v>
          </cell>
          <cell r="G1082" t="str">
            <v>4</v>
          </cell>
          <cell r="H1082">
            <v>0</v>
          </cell>
          <cell r="I1082">
            <v>1</v>
          </cell>
        </row>
        <row r="1083">
          <cell r="F1083" t="str">
            <v>480265</v>
          </cell>
          <cell r="G1083" t="str">
            <v>5</v>
          </cell>
          <cell r="H1083">
            <v>0</v>
          </cell>
          <cell r="I1083">
            <v>15</v>
          </cell>
        </row>
        <row r="1084">
          <cell r="F1084" t="str">
            <v>480267</v>
          </cell>
          <cell r="G1084" t="str">
            <v>7</v>
          </cell>
          <cell r="H1084">
            <v>0</v>
          </cell>
          <cell r="I1084">
            <v>1</v>
          </cell>
        </row>
        <row r="1085">
          <cell r="F1085" t="str">
            <v>480268</v>
          </cell>
          <cell r="G1085" t="str">
            <v>8</v>
          </cell>
          <cell r="H1085">
            <v>0</v>
          </cell>
          <cell r="I1085">
            <v>2</v>
          </cell>
        </row>
        <row r="1086">
          <cell r="F1086" t="str">
            <v>480269</v>
          </cell>
          <cell r="G1086" t="str">
            <v>9</v>
          </cell>
          <cell r="H1086">
            <v>29.333333333333332</v>
          </cell>
          <cell r="I1086">
            <v>3</v>
          </cell>
        </row>
        <row r="1087">
          <cell r="F1087" t="str">
            <v xml:space="preserve">48026 </v>
          </cell>
          <cell r="G1087" t="str">
            <v xml:space="preserve"> </v>
          </cell>
          <cell r="H1087">
            <v>3.4074074074074074</v>
          </cell>
          <cell r="I1087">
            <v>27</v>
          </cell>
        </row>
        <row r="1088">
          <cell r="F1088" t="str">
            <v>480272</v>
          </cell>
          <cell r="G1088" t="str">
            <v>2</v>
          </cell>
          <cell r="H1088">
            <v>10.171874999999998</v>
          </cell>
          <cell r="I1088">
            <v>64</v>
          </cell>
        </row>
        <row r="1089">
          <cell r="F1089" t="str">
            <v>480273</v>
          </cell>
          <cell r="G1089" t="str">
            <v>3</v>
          </cell>
          <cell r="H1089">
            <v>9.9677419354838701</v>
          </cell>
          <cell r="I1089">
            <v>31</v>
          </cell>
        </row>
        <row r="1090">
          <cell r="F1090" t="str">
            <v>480274</v>
          </cell>
          <cell r="G1090" t="str">
            <v>4</v>
          </cell>
          <cell r="H1090">
            <v>96.652173913043484</v>
          </cell>
          <cell r="I1090">
            <v>23</v>
          </cell>
        </row>
        <row r="1091">
          <cell r="F1091" t="str">
            <v>480275</v>
          </cell>
          <cell r="G1091" t="str">
            <v>5</v>
          </cell>
          <cell r="H1091">
            <v>40.5</v>
          </cell>
          <cell r="I1091">
            <v>156</v>
          </cell>
        </row>
        <row r="1092">
          <cell r="F1092" t="str">
            <v>480277</v>
          </cell>
          <cell r="G1092" t="str">
            <v>7</v>
          </cell>
          <cell r="H1092">
            <v>22</v>
          </cell>
          <cell r="I1092">
            <v>16</v>
          </cell>
        </row>
        <row r="1093">
          <cell r="F1093" t="str">
            <v>480278</v>
          </cell>
          <cell r="G1093" t="str">
            <v>8</v>
          </cell>
          <cell r="H1093">
            <v>24.333333333333329</v>
          </cell>
          <cell r="I1093">
            <v>96</v>
          </cell>
        </row>
        <row r="1094">
          <cell r="F1094" t="str">
            <v>480279</v>
          </cell>
          <cell r="G1094" t="str">
            <v>9</v>
          </cell>
          <cell r="H1094">
            <v>40.243478260869566</v>
          </cell>
          <cell r="I1094">
            <v>115</v>
          </cell>
        </row>
        <row r="1095">
          <cell r="F1095" t="str">
            <v xml:space="preserve">48027 </v>
          </cell>
          <cell r="G1095" t="str">
            <v xml:space="preserve"> </v>
          </cell>
          <cell r="H1095">
            <v>33.566866267465052</v>
          </cell>
          <cell r="I1095">
            <v>501</v>
          </cell>
        </row>
        <row r="1096">
          <cell r="F1096" t="str">
            <v>480282</v>
          </cell>
          <cell r="G1096" t="str">
            <v>2</v>
          </cell>
          <cell r="H1096">
            <v>1</v>
          </cell>
          <cell r="I1096">
            <v>1</v>
          </cell>
        </row>
        <row r="1097">
          <cell r="F1097" t="str">
            <v>480283</v>
          </cell>
          <cell r="G1097" t="str">
            <v>3</v>
          </cell>
          <cell r="H1097">
            <v>150</v>
          </cell>
          <cell r="I1097">
            <v>1</v>
          </cell>
        </row>
        <row r="1098">
          <cell r="F1098" t="str">
            <v>480284</v>
          </cell>
          <cell r="G1098" t="str">
            <v>4</v>
          </cell>
          <cell r="H1098">
            <v>4.5</v>
          </cell>
          <cell r="I1098">
            <v>2</v>
          </cell>
        </row>
        <row r="1099">
          <cell r="F1099" t="str">
            <v>480285</v>
          </cell>
          <cell r="G1099" t="str">
            <v>5</v>
          </cell>
          <cell r="H1099">
            <v>0</v>
          </cell>
          <cell r="I1099">
            <v>1</v>
          </cell>
        </row>
        <row r="1100">
          <cell r="F1100" t="str">
            <v>480289</v>
          </cell>
          <cell r="G1100" t="str">
            <v>9</v>
          </cell>
          <cell r="H1100">
            <v>66</v>
          </cell>
          <cell r="I1100">
            <v>5</v>
          </cell>
        </row>
        <row r="1101">
          <cell r="F1101" t="str">
            <v xml:space="preserve">48028 </v>
          </cell>
          <cell r="G1101" t="str">
            <v xml:space="preserve"> </v>
          </cell>
          <cell r="H1101">
            <v>49</v>
          </cell>
          <cell r="I1101">
            <v>10</v>
          </cell>
        </row>
        <row r="1102">
          <cell r="F1102" t="str">
            <v>480292</v>
          </cell>
          <cell r="G1102" t="str">
            <v>2</v>
          </cell>
          <cell r="H1102">
            <v>65</v>
          </cell>
          <cell r="I1102">
            <v>3</v>
          </cell>
        </row>
        <row r="1103">
          <cell r="F1103" t="str">
            <v>480293</v>
          </cell>
          <cell r="G1103" t="str">
            <v>3</v>
          </cell>
          <cell r="H1103">
            <v>28.166666666666664</v>
          </cell>
          <cell r="I1103">
            <v>12</v>
          </cell>
        </row>
        <row r="1104">
          <cell r="F1104" t="str">
            <v>480294</v>
          </cell>
          <cell r="G1104" t="str">
            <v>4</v>
          </cell>
          <cell r="H1104">
            <v>180</v>
          </cell>
          <cell r="I1104">
            <v>10</v>
          </cell>
        </row>
        <row r="1105">
          <cell r="F1105" t="str">
            <v>480295</v>
          </cell>
          <cell r="G1105" t="str">
            <v>5</v>
          </cell>
          <cell r="H1105">
            <v>39.666666666666671</v>
          </cell>
          <cell r="I1105">
            <v>9</v>
          </cell>
        </row>
        <row r="1106">
          <cell r="F1106" t="str">
            <v>480296</v>
          </cell>
          <cell r="G1106" t="str">
            <v>6</v>
          </cell>
          <cell r="H1106">
            <v>0</v>
          </cell>
          <cell r="I1106">
            <v>4</v>
          </cell>
        </row>
        <row r="1107">
          <cell r="F1107" t="str">
            <v>480297</v>
          </cell>
          <cell r="G1107" t="str">
            <v>7</v>
          </cell>
          <cell r="H1107">
            <v>9.6428571428571423</v>
          </cell>
          <cell r="I1107">
            <v>28</v>
          </cell>
        </row>
        <row r="1108">
          <cell r="F1108" t="str">
            <v>480298</v>
          </cell>
          <cell r="G1108" t="str">
            <v>8</v>
          </cell>
          <cell r="H1108">
            <v>51.95</v>
          </cell>
          <cell r="I1108">
            <v>20</v>
          </cell>
        </row>
        <row r="1109">
          <cell r="F1109" t="str">
            <v>480299</v>
          </cell>
          <cell r="G1109" t="str">
            <v>9</v>
          </cell>
          <cell r="H1109">
            <v>32.102272727272727</v>
          </cell>
          <cell r="I1109">
            <v>88</v>
          </cell>
        </row>
        <row r="1110">
          <cell r="F1110" t="str">
            <v xml:space="preserve">48029 </v>
          </cell>
          <cell r="G1110" t="str">
            <v xml:space="preserve"> </v>
          </cell>
          <cell r="H1110">
            <v>39.218390804597668</v>
          </cell>
          <cell r="I1110">
            <v>174</v>
          </cell>
        </row>
        <row r="1111">
          <cell r="F1111" t="str">
            <v>480302</v>
          </cell>
          <cell r="G1111" t="str">
            <v>2</v>
          </cell>
          <cell r="H1111">
            <v>90</v>
          </cell>
          <cell r="I1111">
            <v>4</v>
          </cell>
        </row>
        <row r="1112">
          <cell r="F1112" t="str">
            <v>480303</v>
          </cell>
          <cell r="G1112" t="str">
            <v>3</v>
          </cell>
          <cell r="H1112">
            <v>18</v>
          </cell>
          <cell r="I1112">
            <v>1</v>
          </cell>
        </row>
        <row r="1113">
          <cell r="F1113" t="str">
            <v>480304</v>
          </cell>
          <cell r="G1113" t="str">
            <v>4</v>
          </cell>
          <cell r="H1113">
            <v>0</v>
          </cell>
          <cell r="I1113">
            <v>1</v>
          </cell>
        </row>
        <row r="1114">
          <cell r="F1114" t="str">
            <v>480305</v>
          </cell>
          <cell r="G1114" t="str">
            <v>5</v>
          </cell>
          <cell r="H1114">
            <v>0.66666666666666663</v>
          </cell>
          <cell r="I1114">
            <v>3</v>
          </cell>
        </row>
        <row r="1115">
          <cell r="F1115" t="str">
            <v>480307</v>
          </cell>
          <cell r="G1115" t="str">
            <v>7</v>
          </cell>
          <cell r="H1115">
            <v>9</v>
          </cell>
          <cell r="I1115">
            <v>10</v>
          </cell>
        </row>
        <row r="1116">
          <cell r="F1116" t="str">
            <v>480308</v>
          </cell>
          <cell r="G1116" t="str">
            <v>8</v>
          </cell>
          <cell r="H1116">
            <v>0</v>
          </cell>
          <cell r="I1116">
            <v>2</v>
          </cell>
        </row>
        <row r="1117">
          <cell r="F1117" t="str">
            <v>480309</v>
          </cell>
          <cell r="G1117" t="str">
            <v>9</v>
          </cell>
          <cell r="H1117">
            <v>35.796875</v>
          </cell>
          <cell r="I1117">
            <v>64</v>
          </cell>
        </row>
        <row r="1118">
          <cell r="F1118" t="str">
            <v xml:space="preserve">48030 </v>
          </cell>
          <cell r="G1118" t="str">
            <v xml:space="preserve"> </v>
          </cell>
          <cell r="H1118">
            <v>32.482352941176501</v>
          </cell>
          <cell r="I1118">
            <v>85</v>
          </cell>
        </row>
        <row r="1119">
          <cell r="F1119" t="str">
            <v>480315</v>
          </cell>
          <cell r="G1119" t="str">
            <v>5</v>
          </cell>
          <cell r="H1119">
            <v>360</v>
          </cell>
          <cell r="I1119">
            <v>1</v>
          </cell>
        </row>
        <row r="1120">
          <cell r="F1120" t="str">
            <v xml:space="preserve">48031 </v>
          </cell>
          <cell r="G1120" t="str">
            <v xml:space="preserve"> </v>
          </cell>
          <cell r="H1120">
            <v>360</v>
          </cell>
          <cell r="I1120">
            <v>1</v>
          </cell>
        </row>
        <row r="1121">
          <cell r="F1121" t="str">
            <v>480322</v>
          </cell>
          <cell r="G1121" t="str">
            <v>2</v>
          </cell>
          <cell r="H1121">
            <v>7.3999999999999977</v>
          </cell>
          <cell r="I1121">
            <v>20</v>
          </cell>
        </row>
        <row r="1122">
          <cell r="F1122" t="str">
            <v>480323</v>
          </cell>
          <cell r="G1122" t="str">
            <v>3</v>
          </cell>
          <cell r="H1122">
            <v>46.625</v>
          </cell>
          <cell r="I1122">
            <v>8</v>
          </cell>
        </row>
        <row r="1123">
          <cell r="F1123" t="str">
            <v>480324</v>
          </cell>
          <cell r="G1123" t="str">
            <v>4</v>
          </cell>
          <cell r="H1123">
            <v>17.3125</v>
          </cell>
          <cell r="I1123">
            <v>16</v>
          </cell>
        </row>
        <row r="1124">
          <cell r="F1124" t="str">
            <v>480325</v>
          </cell>
          <cell r="G1124" t="str">
            <v>5</v>
          </cell>
          <cell r="H1124">
            <v>8.3695652173913047</v>
          </cell>
          <cell r="I1124">
            <v>92</v>
          </cell>
        </row>
        <row r="1125">
          <cell r="F1125" t="str">
            <v>480327</v>
          </cell>
          <cell r="G1125" t="str">
            <v>7</v>
          </cell>
          <cell r="H1125">
            <v>1.6363636363636365</v>
          </cell>
          <cell r="I1125">
            <v>11</v>
          </cell>
        </row>
        <row r="1126">
          <cell r="F1126" t="str">
            <v>480328</v>
          </cell>
          <cell r="G1126" t="str">
            <v>8</v>
          </cell>
          <cell r="H1126">
            <v>17.840000000000003</v>
          </cell>
          <cell r="I1126">
            <v>25</v>
          </cell>
        </row>
        <row r="1127">
          <cell r="F1127" t="str">
            <v>480329</v>
          </cell>
          <cell r="G1127" t="str">
            <v>9</v>
          </cell>
          <cell r="H1127">
            <v>77.507246376811608</v>
          </cell>
          <cell r="I1127">
            <v>138</v>
          </cell>
        </row>
        <row r="1128">
          <cell r="F1128" t="str">
            <v xml:space="preserve">48032 </v>
          </cell>
          <cell r="G1128" t="str">
            <v xml:space="preserve"> </v>
          </cell>
          <cell r="H1128">
            <v>41.058064516129015</v>
          </cell>
          <cell r="I1128">
            <v>310</v>
          </cell>
        </row>
        <row r="1129">
          <cell r="F1129" t="str">
            <v>480333</v>
          </cell>
          <cell r="G1129" t="str">
            <v>3</v>
          </cell>
          <cell r="H1129">
            <v>135</v>
          </cell>
          <cell r="I1129">
            <v>1</v>
          </cell>
        </row>
        <row r="1130">
          <cell r="F1130" t="str">
            <v>480335</v>
          </cell>
          <cell r="G1130" t="str">
            <v>5</v>
          </cell>
          <cell r="H1130">
            <v>0</v>
          </cell>
          <cell r="I1130">
            <v>25</v>
          </cell>
        </row>
        <row r="1131">
          <cell r="F1131" t="str">
            <v xml:space="preserve">48033 </v>
          </cell>
          <cell r="G1131" t="str">
            <v xml:space="preserve"> </v>
          </cell>
          <cell r="H1131">
            <v>5.1923076923076925</v>
          </cell>
          <cell r="I1131">
            <v>26</v>
          </cell>
        </row>
        <row r="1132">
          <cell r="F1132" t="str">
            <v>480342</v>
          </cell>
          <cell r="G1132" t="str">
            <v>2</v>
          </cell>
          <cell r="H1132">
            <v>17.916666666666668</v>
          </cell>
          <cell r="I1132">
            <v>12</v>
          </cell>
        </row>
        <row r="1133">
          <cell r="F1133" t="str">
            <v>480343</v>
          </cell>
          <cell r="G1133" t="str">
            <v>3</v>
          </cell>
          <cell r="H1133">
            <v>66.857142857142861</v>
          </cell>
          <cell r="I1133">
            <v>7</v>
          </cell>
        </row>
        <row r="1134">
          <cell r="F1134" t="str">
            <v>480344</v>
          </cell>
          <cell r="G1134" t="str">
            <v>4</v>
          </cell>
          <cell r="H1134">
            <v>360.25</v>
          </cell>
          <cell r="I1134">
            <v>4</v>
          </cell>
        </row>
        <row r="1135">
          <cell r="F1135" t="str">
            <v>480345</v>
          </cell>
          <cell r="G1135" t="str">
            <v>5</v>
          </cell>
          <cell r="H1135">
            <v>34.916666666666657</v>
          </cell>
          <cell r="I1135">
            <v>60</v>
          </cell>
        </row>
        <row r="1136">
          <cell r="F1136" t="str">
            <v>480347</v>
          </cell>
          <cell r="G1136" t="str">
            <v>7</v>
          </cell>
          <cell r="H1136">
            <v>1.7619047619047619</v>
          </cell>
          <cell r="I1136">
            <v>21</v>
          </cell>
        </row>
        <row r="1137">
          <cell r="F1137" t="str">
            <v>480348</v>
          </cell>
          <cell r="G1137" t="str">
            <v>8</v>
          </cell>
          <cell r="H1137">
            <v>7.3193277310924421</v>
          </cell>
          <cell r="I1137">
            <v>357</v>
          </cell>
        </row>
        <row r="1138">
          <cell r="F1138" t="str">
            <v>480349</v>
          </cell>
          <cell r="G1138" t="str">
            <v>9</v>
          </cell>
          <cell r="H1138">
            <v>6.4241531664212097</v>
          </cell>
          <cell r="I1138">
            <v>679</v>
          </cell>
        </row>
        <row r="1139">
          <cell r="F1139" t="str">
            <v xml:space="preserve">48034 </v>
          </cell>
          <cell r="G1139" t="str">
            <v xml:space="preserve"> </v>
          </cell>
          <cell r="H1139">
            <v>9.8517543859648917</v>
          </cell>
          <cell r="I1139">
            <v>1140</v>
          </cell>
        </row>
        <row r="1140">
          <cell r="F1140" t="str">
            <v>480359</v>
          </cell>
          <cell r="G1140" t="str">
            <v>9</v>
          </cell>
          <cell r="H1140">
            <v>0</v>
          </cell>
          <cell r="I1140">
            <v>1</v>
          </cell>
        </row>
        <row r="1141">
          <cell r="F1141" t="str">
            <v xml:space="preserve">48035 </v>
          </cell>
          <cell r="G1141" t="str">
            <v xml:space="preserve"> </v>
          </cell>
          <cell r="H1141">
            <v>0</v>
          </cell>
          <cell r="I1141">
            <v>1</v>
          </cell>
        </row>
        <row r="1142">
          <cell r="F1142" t="str">
            <v>480361</v>
          </cell>
          <cell r="G1142" t="str">
            <v>1</v>
          </cell>
          <cell r="H1142">
            <v>81</v>
          </cell>
          <cell r="I1142">
            <v>1</v>
          </cell>
        </row>
        <row r="1143">
          <cell r="F1143" t="str">
            <v>480362</v>
          </cell>
          <cell r="G1143" t="str">
            <v>2</v>
          </cell>
          <cell r="H1143">
            <v>18.381578947368421</v>
          </cell>
          <cell r="I1143">
            <v>76</v>
          </cell>
        </row>
        <row r="1144">
          <cell r="F1144" t="str">
            <v>480363</v>
          </cell>
          <cell r="G1144" t="str">
            <v>3</v>
          </cell>
          <cell r="H1144">
            <v>13.755555555555556</v>
          </cell>
          <cell r="I1144">
            <v>45</v>
          </cell>
        </row>
        <row r="1145">
          <cell r="F1145" t="str">
            <v>480364</v>
          </cell>
          <cell r="G1145" t="str">
            <v>4</v>
          </cell>
          <cell r="H1145">
            <v>64.05263157894737</v>
          </cell>
          <cell r="I1145">
            <v>19</v>
          </cell>
        </row>
        <row r="1146">
          <cell r="F1146" t="str">
            <v>480365</v>
          </cell>
          <cell r="G1146" t="str">
            <v>5</v>
          </cell>
          <cell r="H1146">
            <v>72.786666666666676</v>
          </cell>
          <cell r="I1146">
            <v>75</v>
          </cell>
        </row>
        <row r="1147">
          <cell r="F1147" t="str">
            <v>480367</v>
          </cell>
          <cell r="G1147" t="str">
            <v>7</v>
          </cell>
          <cell r="H1147">
            <v>53.081081081081059</v>
          </cell>
          <cell r="I1147">
            <v>74</v>
          </cell>
        </row>
        <row r="1148">
          <cell r="F1148" t="str">
            <v>480368</v>
          </cell>
          <cell r="G1148" t="str">
            <v>8</v>
          </cell>
          <cell r="H1148">
            <v>55.312500000000014</v>
          </cell>
          <cell r="I1148">
            <v>32</v>
          </cell>
        </row>
        <row r="1149">
          <cell r="F1149" t="str">
            <v>480369</v>
          </cell>
          <cell r="G1149" t="str">
            <v>9</v>
          </cell>
          <cell r="H1149">
            <v>65.959677419354861</v>
          </cell>
          <cell r="I1149">
            <v>124</v>
          </cell>
        </row>
        <row r="1150">
          <cell r="F1150" t="str">
            <v xml:space="preserve">48036 </v>
          </cell>
          <cell r="G1150" t="str">
            <v xml:space="preserve"> </v>
          </cell>
          <cell r="H1150">
            <v>50.784753363228717</v>
          </cell>
          <cell r="I1150">
            <v>446</v>
          </cell>
        </row>
        <row r="1151">
          <cell r="F1151" t="str">
            <v>480373</v>
          </cell>
          <cell r="G1151" t="str">
            <v>3</v>
          </cell>
          <cell r="H1151">
            <v>0</v>
          </cell>
          <cell r="I1151">
            <v>1</v>
          </cell>
        </row>
        <row r="1152">
          <cell r="F1152" t="str">
            <v>480375</v>
          </cell>
          <cell r="G1152" t="str">
            <v>5</v>
          </cell>
          <cell r="H1152">
            <v>3.5</v>
          </cell>
          <cell r="I1152">
            <v>2</v>
          </cell>
        </row>
        <row r="1153">
          <cell r="F1153" t="str">
            <v>480377</v>
          </cell>
          <cell r="G1153" t="str">
            <v>7</v>
          </cell>
          <cell r="H1153">
            <v>13.25</v>
          </cell>
          <cell r="I1153">
            <v>4</v>
          </cell>
        </row>
        <row r="1154">
          <cell r="F1154" t="str">
            <v>480379</v>
          </cell>
          <cell r="G1154" t="str">
            <v>9</v>
          </cell>
          <cell r="H1154">
            <v>0</v>
          </cell>
          <cell r="I1154">
            <v>5</v>
          </cell>
        </row>
        <row r="1155">
          <cell r="F1155" t="str">
            <v xml:space="preserve">48037 </v>
          </cell>
          <cell r="G1155" t="str">
            <v xml:space="preserve"> </v>
          </cell>
          <cell r="H1155">
            <v>5</v>
          </cell>
          <cell r="I1155">
            <v>12</v>
          </cell>
        </row>
        <row r="1156">
          <cell r="F1156" t="str">
            <v>480382</v>
          </cell>
          <cell r="G1156" t="str">
            <v>2</v>
          </cell>
          <cell r="H1156">
            <v>0</v>
          </cell>
          <cell r="I1156">
            <v>1</v>
          </cell>
        </row>
        <row r="1157">
          <cell r="F1157" t="str">
            <v>480383</v>
          </cell>
          <cell r="G1157" t="str">
            <v>3</v>
          </cell>
          <cell r="H1157">
            <v>0</v>
          </cell>
          <cell r="I1157">
            <v>1</v>
          </cell>
        </row>
        <row r="1158">
          <cell r="F1158" t="str">
            <v>480385</v>
          </cell>
          <cell r="G1158" t="str">
            <v>5</v>
          </cell>
          <cell r="H1158">
            <v>0</v>
          </cell>
          <cell r="I1158">
            <v>3</v>
          </cell>
        </row>
        <row r="1159">
          <cell r="F1159" t="str">
            <v>480387</v>
          </cell>
          <cell r="G1159" t="str">
            <v>7</v>
          </cell>
          <cell r="H1159">
            <v>12.857142857142858</v>
          </cell>
          <cell r="I1159">
            <v>7</v>
          </cell>
        </row>
        <row r="1160">
          <cell r="F1160" t="str">
            <v>480389</v>
          </cell>
          <cell r="G1160" t="str">
            <v>9</v>
          </cell>
          <cell r="H1160">
            <v>90</v>
          </cell>
          <cell r="I1160">
            <v>6</v>
          </cell>
        </row>
        <row r="1161">
          <cell r="F1161" t="str">
            <v xml:space="preserve">48038 </v>
          </cell>
          <cell r="G1161" t="str">
            <v xml:space="preserve"> </v>
          </cell>
          <cell r="H1161">
            <v>35</v>
          </cell>
          <cell r="I1161">
            <v>18</v>
          </cell>
        </row>
        <row r="1162">
          <cell r="F1162" t="str">
            <v>480395</v>
          </cell>
          <cell r="G1162" t="str">
            <v>5</v>
          </cell>
          <cell r="H1162">
            <v>29.166666666666668</v>
          </cell>
          <cell r="I1162">
            <v>6</v>
          </cell>
        </row>
        <row r="1163">
          <cell r="F1163" t="str">
            <v xml:space="preserve">48039 </v>
          </cell>
          <cell r="G1163" t="str">
            <v xml:space="preserve"> </v>
          </cell>
          <cell r="H1163">
            <v>29.166666666666668</v>
          </cell>
          <cell r="I1163">
            <v>6</v>
          </cell>
        </row>
        <row r="1164">
          <cell r="F1164" t="str">
            <v>480402</v>
          </cell>
          <cell r="G1164" t="str">
            <v>2</v>
          </cell>
          <cell r="H1164">
            <v>30</v>
          </cell>
          <cell r="I1164">
            <v>1</v>
          </cell>
        </row>
        <row r="1165">
          <cell r="F1165" t="str">
            <v>480403</v>
          </cell>
          <cell r="G1165" t="str">
            <v>3</v>
          </cell>
          <cell r="H1165">
            <v>30</v>
          </cell>
          <cell r="I1165">
            <v>3</v>
          </cell>
        </row>
        <row r="1166">
          <cell r="F1166" t="str">
            <v>480405</v>
          </cell>
          <cell r="G1166" t="str">
            <v>5</v>
          </cell>
          <cell r="H1166">
            <v>5.6052631578947354</v>
          </cell>
          <cell r="I1166">
            <v>76</v>
          </cell>
        </row>
        <row r="1167">
          <cell r="F1167" t="str">
            <v>480407</v>
          </cell>
          <cell r="G1167" t="str">
            <v>7</v>
          </cell>
          <cell r="H1167">
            <v>0.5</v>
          </cell>
          <cell r="I1167">
            <v>2</v>
          </cell>
        </row>
        <row r="1168">
          <cell r="F1168" t="str">
            <v>480409</v>
          </cell>
          <cell r="G1168" t="str">
            <v>9</v>
          </cell>
          <cell r="H1168">
            <v>16.130434782608699</v>
          </cell>
          <cell r="I1168">
            <v>23</v>
          </cell>
        </row>
        <row r="1169">
          <cell r="F1169" t="str">
            <v xml:space="preserve">48040 </v>
          </cell>
          <cell r="G1169" t="str">
            <v xml:space="preserve"> </v>
          </cell>
          <cell r="H1169">
            <v>8.742857142857142</v>
          </cell>
          <cell r="I1169">
            <v>105</v>
          </cell>
        </row>
        <row r="1170">
          <cell r="F1170" t="str">
            <v>480414</v>
          </cell>
          <cell r="G1170" t="str">
            <v>4</v>
          </cell>
          <cell r="H1170">
            <v>95</v>
          </cell>
          <cell r="I1170">
            <v>1</v>
          </cell>
        </row>
        <row r="1171">
          <cell r="F1171" t="str">
            <v>480415</v>
          </cell>
          <cell r="G1171" t="str">
            <v>5</v>
          </cell>
          <cell r="H1171">
            <v>72</v>
          </cell>
          <cell r="I1171">
            <v>2</v>
          </cell>
        </row>
        <row r="1172">
          <cell r="F1172" t="str">
            <v>480418</v>
          </cell>
          <cell r="G1172" t="str">
            <v>8</v>
          </cell>
          <cell r="H1172">
            <v>90</v>
          </cell>
          <cell r="I1172">
            <v>1</v>
          </cell>
        </row>
        <row r="1173">
          <cell r="F1173" t="str">
            <v>480419</v>
          </cell>
          <cell r="G1173" t="str">
            <v>9</v>
          </cell>
          <cell r="H1173">
            <v>60</v>
          </cell>
          <cell r="I1173">
            <v>3</v>
          </cell>
        </row>
        <row r="1174">
          <cell r="F1174" t="str">
            <v xml:space="preserve">48041 </v>
          </cell>
          <cell r="G1174" t="str">
            <v xml:space="preserve"> </v>
          </cell>
          <cell r="H1174">
            <v>72.714285714285708</v>
          </cell>
          <cell r="I1174">
            <v>7</v>
          </cell>
        </row>
        <row r="1175">
          <cell r="F1175" t="str">
            <v>480422</v>
          </cell>
          <cell r="G1175" t="str">
            <v>2</v>
          </cell>
          <cell r="H1175">
            <v>72</v>
          </cell>
          <cell r="I1175">
            <v>1</v>
          </cell>
        </row>
        <row r="1176">
          <cell r="F1176" t="str">
            <v>480423</v>
          </cell>
          <cell r="G1176" t="str">
            <v>3</v>
          </cell>
          <cell r="H1176">
            <v>4.75</v>
          </cell>
          <cell r="I1176">
            <v>8</v>
          </cell>
        </row>
        <row r="1177">
          <cell r="F1177" t="str">
            <v>480424</v>
          </cell>
          <cell r="G1177" t="str">
            <v>4</v>
          </cell>
          <cell r="H1177">
            <v>180</v>
          </cell>
          <cell r="I1177">
            <v>1</v>
          </cell>
        </row>
        <row r="1178">
          <cell r="F1178" t="str">
            <v>480425</v>
          </cell>
          <cell r="G1178" t="str">
            <v>5</v>
          </cell>
          <cell r="H1178">
            <v>4.2307692307692308</v>
          </cell>
          <cell r="I1178">
            <v>26</v>
          </cell>
        </row>
        <row r="1179">
          <cell r="F1179" t="str">
            <v>480427</v>
          </cell>
          <cell r="G1179" t="str">
            <v>7</v>
          </cell>
          <cell r="H1179">
            <v>44.166666666666664</v>
          </cell>
          <cell r="I1179">
            <v>6</v>
          </cell>
        </row>
        <row r="1180">
          <cell r="F1180" t="str">
            <v>480428</v>
          </cell>
          <cell r="G1180" t="str">
            <v>8</v>
          </cell>
          <cell r="H1180">
            <v>1.75</v>
          </cell>
          <cell r="I1180">
            <v>4</v>
          </cell>
        </row>
        <row r="1181">
          <cell r="F1181" t="str">
            <v>480429</v>
          </cell>
          <cell r="G1181" t="str">
            <v>9</v>
          </cell>
          <cell r="H1181">
            <v>19</v>
          </cell>
          <cell r="I1181">
            <v>9</v>
          </cell>
        </row>
        <row r="1182">
          <cell r="F1182" t="str">
            <v xml:space="preserve">48042 </v>
          </cell>
          <cell r="G1182" t="str">
            <v xml:space="preserve"> </v>
          </cell>
          <cell r="H1182">
            <v>15.327272727272726</v>
          </cell>
          <cell r="I1182">
            <v>55</v>
          </cell>
        </row>
        <row r="1183">
          <cell r="F1183" t="str">
            <v>480432</v>
          </cell>
          <cell r="G1183" t="str">
            <v>2</v>
          </cell>
          <cell r="H1183">
            <v>31.285714285714285</v>
          </cell>
          <cell r="I1183">
            <v>7</v>
          </cell>
        </row>
        <row r="1184">
          <cell r="F1184" t="str">
            <v>480433</v>
          </cell>
          <cell r="G1184" t="str">
            <v>3</v>
          </cell>
          <cell r="H1184">
            <v>27.857142857142851</v>
          </cell>
          <cell r="I1184">
            <v>14</v>
          </cell>
        </row>
        <row r="1185">
          <cell r="F1185" t="str">
            <v>480434</v>
          </cell>
          <cell r="G1185" t="str">
            <v>4</v>
          </cell>
          <cell r="H1185">
            <v>74</v>
          </cell>
          <cell r="I1185">
            <v>2</v>
          </cell>
        </row>
        <row r="1186">
          <cell r="F1186" t="str">
            <v>480435</v>
          </cell>
          <cell r="G1186" t="str">
            <v>5</v>
          </cell>
          <cell r="H1186">
            <v>14.204081632653057</v>
          </cell>
          <cell r="I1186">
            <v>49</v>
          </cell>
        </row>
        <row r="1187">
          <cell r="F1187" t="str">
            <v>480437</v>
          </cell>
          <cell r="G1187" t="str">
            <v>7</v>
          </cell>
          <cell r="H1187">
            <v>10</v>
          </cell>
          <cell r="I1187">
            <v>5</v>
          </cell>
        </row>
        <row r="1188">
          <cell r="F1188" t="str">
            <v>480439</v>
          </cell>
          <cell r="G1188" t="str">
            <v>9</v>
          </cell>
          <cell r="H1188">
            <v>4.7</v>
          </cell>
          <cell r="I1188">
            <v>10</v>
          </cell>
        </row>
        <row r="1189">
          <cell r="F1189" t="str">
            <v xml:space="preserve">48043 </v>
          </cell>
          <cell r="G1189" t="str">
            <v xml:space="preserve"> </v>
          </cell>
          <cell r="H1189">
            <v>17.816091954022987</v>
          </cell>
          <cell r="I1189">
            <v>87</v>
          </cell>
        </row>
        <row r="1190">
          <cell r="F1190" t="str">
            <v>480441</v>
          </cell>
          <cell r="G1190" t="str">
            <v>1</v>
          </cell>
          <cell r="H1190">
            <v>76.333333333333329</v>
          </cell>
          <cell r="I1190">
            <v>3</v>
          </cell>
        </row>
        <row r="1191">
          <cell r="F1191" t="str">
            <v>480442</v>
          </cell>
          <cell r="G1191" t="str">
            <v>2</v>
          </cell>
          <cell r="H1191">
            <v>26.775862068965516</v>
          </cell>
          <cell r="I1191">
            <v>58</v>
          </cell>
        </row>
        <row r="1192">
          <cell r="F1192" t="str">
            <v>480443</v>
          </cell>
          <cell r="G1192" t="str">
            <v>3</v>
          </cell>
          <cell r="H1192">
            <v>17.697368421052634</v>
          </cell>
          <cell r="I1192">
            <v>76</v>
          </cell>
        </row>
        <row r="1193">
          <cell r="F1193" t="str">
            <v>480444</v>
          </cell>
          <cell r="G1193" t="str">
            <v>4</v>
          </cell>
          <cell r="H1193">
            <v>42.481927710843387</v>
          </cell>
          <cell r="I1193">
            <v>83</v>
          </cell>
        </row>
        <row r="1194">
          <cell r="F1194" t="str">
            <v>480445</v>
          </cell>
          <cell r="G1194" t="str">
            <v>5</v>
          </cell>
          <cell r="H1194">
            <v>26.655660377358501</v>
          </cell>
          <cell r="I1194">
            <v>636</v>
          </cell>
        </row>
        <row r="1195">
          <cell r="F1195" t="str">
            <v>480446</v>
          </cell>
          <cell r="G1195" t="str">
            <v>6</v>
          </cell>
          <cell r="H1195">
            <v>180</v>
          </cell>
          <cell r="I1195">
            <v>1</v>
          </cell>
        </row>
        <row r="1196">
          <cell r="F1196" t="str">
            <v>480447</v>
          </cell>
          <cell r="G1196" t="str">
            <v>7</v>
          </cell>
          <cell r="H1196">
            <v>14.886792452830187</v>
          </cell>
          <cell r="I1196">
            <v>53</v>
          </cell>
        </row>
        <row r="1197">
          <cell r="F1197" t="str">
            <v>480448</v>
          </cell>
          <cell r="G1197" t="str">
            <v>8</v>
          </cell>
          <cell r="H1197">
            <v>28.95</v>
          </cell>
          <cell r="I1197">
            <v>20</v>
          </cell>
        </row>
        <row r="1198">
          <cell r="F1198" t="str">
            <v>480449</v>
          </cell>
          <cell r="G1198" t="str">
            <v>9</v>
          </cell>
          <cell r="H1198">
            <v>8.7535545023696706</v>
          </cell>
          <cell r="I1198">
            <v>422</v>
          </cell>
        </row>
        <row r="1199">
          <cell r="F1199" t="str">
            <v xml:space="preserve">48044 </v>
          </cell>
          <cell r="G1199" t="str">
            <v xml:space="preserve"> </v>
          </cell>
          <cell r="H1199">
            <v>21.337278106508894</v>
          </cell>
          <cell r="I1199">
            <v>1352</v>
          </cell>
        </row>
        <row r="1200">
          <cell r="F1200" t="str">
            <v>480452</v>
          </cell>
          <cell r="G1200" t="str">
            <v>2</v>
          </cell>
          <cell r="H1200">
            <v>12.666666666666666</v>
          </cell>
          <cell r="I1200">
            <v>3</v>
          </cell>
        </row>
        <row r="1201">
          <cell r="F1201" t="str">
            <v>480453</v>
          </cell>
          <cell r="G1201" t="str">
            <v>3</v>
          </cell>
          <cell r="H1201">
            <v>90</v>
          </cell>
          <cell r="I1201">
            <v>2</v>
          </cell>
        </row>
        <row r="1202">
          <cell r="F1202" t="str">
            <v>480454</v>
          </cell>
          <cell r="G1202" t="str">
            <v>4</v>
          </cell>
          <cell r="H1202">
            <v>5.5</v>
          </cell>
          <cell r="I1202">
            <v>2</v>
          </cell>
        </row>
        <row r="1203">
          <cell r="F1203" t="str">
            <v>480455</v>
          </cell>
          <cell r="G1203" t="str">
            <v>5</v>
          </cell>
          <cell r="H1203">
            <v>4.0389610389610411</v>
          </cell>
          <cell r="I1203">
            <v>77</v>
          </cell>
        </row>
        <row r="1204">
          <cell r="F1204" t="str">
            <v>480456</v>
          </cell>
          <cell r="G1204" t="str">
            <v>6</v>
          </cell>
          <cell r="H1204">
            <v>7</v>
          </cell>
          <cell r="I1204">
            <v>2</v>
          </cell>
        </row>
        <row r="1205">
          <cell r="F1205" t="str">
            <v>480457</v>
          </cell>
          <cell r="G1205" t="str">
            <v>7</v>
          </cell>
          <cell r="H1205">
            <v>68.333333333333329</v>
          </cell>
          <cell r="I1205">
            <v>3</v>
          </cell>
        </row>
        <row r="1206">
          <cell r="F1206" t="str">
            <v>480458</v>
          </cell>
          <cell r="G1206" t="str">
            <v>8</v>
          </cell>
          <cell r="H1206">
            <v>2.8918918918918917</v>
          </cell>
          <cell r="I1206">
            <v>74</v>
          </cell>
        </row>
        <row r="1207">
          <cell r="F1207" t="str">
            <v>480459</v>
          </cell>
          <cell r="G1207" t="str">
            <v>9</v>
          </cell>
          <cell r="H1207">
            <v>0</v>
          </cell>
          <cell r="I1207">
            <v>8</v>
          </cell>
        </row>
        <row r="1208">
          <cell r="F1208" t="str">
            <v xml:space="preserve">48045 </v>
          </cell>
          <cell r="G1208" t="str">
            <v xml:space="preserve"> </v>
          </cell>
          <cell r="H1208">
            <v>5.690058479532162</v>
          </cell>
          <cell r="I1208">
            <v>171</v>
          </cell>
        </row>
        <row r="1209">
          <cell r="F1209" t="str">
            <v>480462</v>
          </cell>
          <cell r="G1209" t="str">
            <v>2</v>
          </cell>
          <cell r="H1209">
            <v>16.631578947368418</v>
          </cell>
          <cell r="I1209">
            <v>19</v>
          </cell>
        </row>
        <row r="1210">
          <cell r="F1210" t="str">
            <v>480463</v>
          </cell>
          <cell r="G1210" t="str">
            <v>3</v>
          </cell>
          <cell r="H1210">
            <v>18.222222222222225</v>
          </cell>
          <cell r="I1210">
            <v>18</v>
          </cell>
        </row>
        <row r="1211">
          <cell r="F1211" t="str">
            <v>480464</v>
          </cell>
          <cell r="G1211" t="str">
            <v>4</v>
          </cell>
          <cell r="H1211">
            <v>47.142857142857139</v>
          </cell>
          <cell r="I1211">
            <v>14</v>
          </cell>
        </row>
        <row r="1212">
          <cell r="F1212" t="str">
            <v>480465</v>
          </cell>
          <cell r="G1212" t="str">
            <v>5</v>
          </cell>
          <cell r="H1212">
            <v>26.120879120879138</v>
          </cell>
          <cell r="I1212">
            <v>91</v>
          </cell>
        </row>
        <row r="1213">
          <cell r="F1213" t="str">
            <v>480466</v>
          </cell>
          <cell r="G1213" t="str">
            <v>6</v>
          </cell>
          <cell r="H1213">
            <v>0</v>
          </cell>
          <cell r="I1213">
            <v>1</v>
          </cell>
        </row>
        <row r="1214">
          <cell r="F1214" t="str">
            <v>480467</v>
          </cell>
          <cell r="G1214" t="str">
            <v>7</v>
          </cell>
          <cell r="H1214">
            <v>4.954545454545455</v>
          </cell>
          <cell r="I1214">
            <v>22</v>
          </cell>
        </row>
        <row r="1215">
          <cell r="F1215" t="str">
            <v>480468</v>
          </cell>
          <cell r="G1215" t="str">
            <v>8</v>
          </cell>
          <cell r="H1215">
            <v>24.999999999999996</v>
          </cell>
          <cell r="I1215">
            <v>19</v>
          </cell>
        </row>
        <row r="1216">
          <cell r="F1216" t="str">
            <v>480469</v>
          </cell>
          <cell r="G1216" t="str">
            <v>9</v>
          </cell>
          <cell r="H1216">
            <v>12.723809523809528</v>
          </cell>
          <cell r="I1216">
            <v>105</v>
          </cell>
        </row>
        <row r="1217">
          <cell r="F1217" t="str">
            <v xml:space="preserve">48046 </v>
          </cell>
          <cell r="G1217" t="str">
            <v xml:space="preserve"> </v>
          </cell>
          <cell r="H1217">
            <v>19.380622837370229</v>
          </cell>
          <cell r="I1217">
            <v>289</v>
          </cell>
        </row>
        <row r="1218">
          <cell r="F1218" t="str">
            <v>480474</v>
          </cell>
          <cell r="G1218" t="str">
            <v>4</v>
          </cell>
          <cell r="H1218">
            <v>49</v>
          </cell>
          <cell r="I1218">
            <v>1</v>
          </cell>
        </row>
        <row r="1219">
          <cell r="F1219" t="str">
            <v>480478</v>
          </cell>
          <cell r="G1219" t="str">
            <v>8</v>
          </cell>
          <cell r="H1219">
            <v>0</v>
          </cell>
          <cell r="I1219">
            <v>12</v>
          </cell>
        </row>
        <row r="1220">
          <cell r="F1220" t="str">
            <v>480479</v>
          </cell>
          <cell r="G1220" t="str">
            <v>9</v>
          </cell>
          <cell r="H1220">
            <v>8.0909090909090917</v>
          </cell>
          <cell r="I1220">
            <v>11</v>
          </cell>
        </row>
        <row r="1221">
          <cell r="F1221" t="str">
            <v xml:space="preserve">48047 </v>
          </cell>
          <cell r="G1221" t="str">
            <v xml:space="preserve"> </v>
          </cell>
          <cell r="H1221">
            <v>5.7500000000000009</v>
          </cell>
          <cell r="I1221">
            <v>24</v>
          </cell>
        </row>
        <row r="1222">
          <cell r="F1222" t="str">
            <v>480482</v>
          </cell>
          <cell r="G1222" t="str">
            <v>2</v>
          </cell>
          <cell r="H1222">
            <v>54.5</v>
          </cell>
          <cell r="I1222">
            <v>2</v>
          </cell>
        </row>
        <row r="1223">
          <cell r="F1223" t="str">
            <v>480483</v>
          </cell>
          <cell r="G1223" t="str">
            <v>3</v>
          </cell>
          <cell r="H1223">
            <v>0.12500000000000003</v>
          </cell>
          <cell r="I1223">
            <v>8</v>
          </cell>
        </row>
        <row r="1224">
          <cell r="F1224" t="str">
            <v>480485</v>
          </cell>
          <cell r="G1224" t="str">
            <v>5</v>
          </cell>
          <cell r="H1224">
            <v>138</v>
          </cell>
          <cell r="I1224">
            <v>3</v>
          </cell>
        </row>
        <row r="1225">
          <cell r="F1225" t="str">
            <v>480489</v>
          </cell>
          <cell r="G1225" t="str">
            <v>9</v>
          </cell>
          <cell r="H1225">
            <v>41.777777777777779</v>
          </cell>
          <cell r="I1225">
            <v>9</v>
          </cell>
        </row>
        <row r="1226">
          <cell r="F1226" t="str">
            <v xml:space="preserve">48048 </v>
          </cell>
          <cell r="G1226" t="str">
            <v xml:space="preserve"> </v>
          </cell>
          <cell r="H1226">
            <v>40.909090909090907</v>
          </cell>
          <cell r="I1226">
            <v>22</v>
          </cell>
        </row>
        <row r="1227">
          <cell r="F1227" t="str">
            <v>480498</v>
          </cell>
          <cell r="G1227" t="str">
            <v>8</v>
          </cell>
          <cell r="H1227">
            <v>90</v>
          </cell>
          <cell r="I1227">
            <v>1</v>
          </cell>
        </row>
        <row r="1228">
          <cell r="F1228" t="str">
            <v>480499</v>
          </cell>
          <cell r="G1228" t="str">
            <v>9</v>
          </cell>
          <cell r="H1228">
            <v>82</v>
          </cell>
          <cell r="I1228">
            <v>2</v>
          </cell>
        </row>
        <row r="1229">
          <cell r="F1229" t="str">
            <v xml:space="preserve">48049 </v>
          </cell>
          <cell r="G1229" t="str">
            <v xml:space="preserve"> </v>
          </cell>
          <cell r="H1229">
            <v>84.666666666666671</v>
          </cell>
          <cell r="I1229">
            <v>3</v>
          </cell>
        </row>
        <row r="1230">
          <cell r="F1230" t="str">
            <v>480503</v>
          </cell>
          <cell r="G1230" t="str">
            <v>3</v>
          </cell>
          <cell r="H1230">
            <v>1</v>
          </cell>
          <cell r="I1230">
            <v>9</v>
          </cell>
        </row>
        <row r="1231">
          <cell r="F1231" t="str">
            <v>480508</v>
          </cell>
          <cell r="G1231" t="str">
            <v>8</v>
          </cell>
          <cell r="H1231">
            <v>6.2</v>
          </cell>
          <cell r="I1231">
            <v>5</v>
          </cell>
        </row>
        <row r="1232">
          <cell r="F1232" t="str">
            <v>480509</v>
          </cell>
          <cell r="G1232" t="str">
            <v>9</v>
          </cell>
          <cell r="H1232">
            <v>41.888888888888886</v>
          </cell>
          <cell r="I1232">
            <v>9</v>
          </cell>
        </row>
        <row r="1233">
          <cell r="F1233" t="str">
            <v xml:space="preserve">48050 </v>
          </cell>
          <cell r="G1233" t="str">
            <v xml:space="preserve"> </v>
          </cell>
          <cell r="H1233">
            <v>18.130434782608699</v>
          </cell>
          <cell r="I1233">
            <v>23</v>
          </cell>
        </row>
        <row r="1234">
          <cell r="F1234" t="str">
            <v>480513</v>
          </cell>
          <cell r="G1234" t="str">
            <v>3</v>
          </cell>
          <cell r="H1234">
            <v>0</v>
          </cell>
          <cell r="I1234">
            <v>2</v>
          </cell>
        </row>
        <row r="1235">
          <cell r="F1235" t="str">
            <v>480515</v>
          </cell>
          <cell r="G1235" t="str">
            <v>5</v>
          </cell>
          <cell r="H1235">
            <v>1.2340425531914896</v>
          </cell>
          <cell r="I1235">
            <v>47</v>
          </cell>
        </row>
        <row r="1236">
          <cell r="F1236" t="str">
            <v>480519</v>
          </cell>
          <cell r="G1236" t="str">
            <v>9</v>
          </cell>
          <cell r="H1236">
            <v>181</v>
          </cell>
          <cell r="I1236">
            <v>1</v>
          </cell>
        </row>
        <row r="1237">
          <cell r="F1237" t="str">
            <v xml:space="preserve">48051 </v>
          </cell>
          <cell r="G1237" t="str">
            <v xml:space="preserve"> </v>
          </cell>
          <cell r="H1237">
            <v>4.7799999999999994</v>
          </cell>
          <cell r="I1237">
            <v>50</v>
          </cell>
        </row>
        <row r="1238">
          <cell r="F1238" t="str">
            <v>480523</v>
          </cell>
          <cell r="G1238" t="str">
            <v>3</v>
          </cell>
          <cell r="H1238">
            <v>0</v>
          </cell>
          <cell r="I1238">
            <v>11</v>
          </cell>
        </row>
        <row r="1239">
          <cell r="F1239" t="str">
            <v>480524</v>
          </cell>
          <cell r="G1239" t="str">
            <v>4</v>
          </cell>
          <cell r="H1239">
            <v>62</v>
          </cell>
          <cell r="I1239">
            <v>3</v>
          </cell>
        </row>
        <row r="1240">
          <cell r="F1240" t="str">
            <v>480525</v>
          </cell>
          <cell r="G1240" t="str">
            <v>5</v>
          </cell>
          <cell r="H1240">
            <v>5.625</v>
          </cell>
          <cell r="I1240">
            <v>24</v>
          </cell>
        </row>
        <row r="1241">
          <cell r="F1241" t="str">
            <v>480527</v>
          </cell>
          <cell r="G1241" t="str">
            <v>7</v>
          </cell>
          <cell r="H1241">
            <v>6.5</v>
          </cell>
          <cell r="I1241">
            <v>12</v>
          </cell>
        </row>
        <row r="1242">
          <cell r="F1242" t="str">
            <v>480529</v>
          </cell>
          <cell r="G1242" t="str">
            <v>9</v>
          </cell>
          <cell r="H1242">
            <v>6.4363636363636356</v>
          </cell>
          <cell r="I1242">
            <v>55</v>
          </cell>
        </row>
        <row r="1243">
          <cell r="F1243" t="str">
            <v xml:space="preserve">48052 </v>
          </cell>
          <cell r="G1243" t="str">
            <v xml:space="preserve"> </v>
          </cell>
          <cell r="H1243">
            <v>7.1714285714285726</v>
          </cell>
          <cell r="I1243">
            <v>105</v>
          </cell>
        </row>
        <row r="1244">
          <cell r="F1244" t="str">
            <v>480532</v>
          </cell>
          <cell r="G1244" t="str">
            <v>2</v>
          </cell>
          <cell r="H1244">
            <v>7.9999999999999991</v>
          </cell>
          <cell r="I1244">
            <v>6</v>
          </cell>
        </row>
        <row r="1245">
          <cell r="F1245" t="str">
            <v>480533</v>
          </cell>
          <cell r="G1245" t="str">
            <v>3</v>
          </cell>
          <cell r="H1245">
            <v>3.3333333333333335</v>
          </cell>
          <cell r="I1245">
            <v>6</v>
          </cell>
        </row>
        <row r="1246">
          <cell r="F1246" t="str">
            <v>480535</v>
          </cell>
          <cell r="G1246" t="str">
            <v>5</v>
          </cell>
          <cell r="H1246">
            <v>20.916666666666668</v>
          </cell>
          <cell r="I1246">
            <v>12</v>
          </cell>
        </row>
        <row r="1247">
          <cell r="F1247" t="str">
            <v>480537</v>
          </cell>
          <cell r="G1247" t="str">
            <v>7</v>
          </cell>
          <cell r="H1247">
            <v>0</v>
          </cell>
          <cell r="I1247">
            <v>6</v>
          </cell>
        </row>
        <row r="1248">
          <cell r="F1248" t="str">
            <v>480539</v>
          </cell>
          <cell r="G1248" t="str">
            <v>9</v>
          </cell>
          <cell r="H1248">
            <v>43.333333333333336</v>
          </cell>
          <cell r="I1248">
            <v>9</v>
          </cell>
        </row>
        <row r="1249">
          <cell r="F1249" t="str">
            <v xml:space="preserve">48053 </v>
          </cell>
          <cell r="G1249" t="str">
            <v xml:space="preserve"> </v>
          </cell>
          <cell r="H1249">
            <v>18.179487179487175</v>
          </cell>
          <cell r="I1249">
            <v>39</v>
          </cell>
        </row>
        <row r="1250">
          <cell r="F1250" t="str">
            <v>480542</v>
          </cell>
          <cell r="G1250" t="str">
            <v>2</v>
          </cell>
          <cell r="H1250">
            <v>75.202020202020179</v>
          </cell>
          <cell r="I1250">
            <v>99</v>
          </cell>
        </row>
        <row r="1251">
          <cell r="F1251" t="str">
            <v>480543</v>
          </cell>
          <cell r="G1251" t="str">
            <v>3</v>
          </cell>
          <cell r="H1251">
            <v>17.135135135135133</v>
          </cell>
          <cell r="I1251">
            <v>74</v>
          </cell>
        </row>
        <row r="1252">
          <cell r="F1252" t="str">
            <v>480544</v>
          </cell>
          <cell r="G1252" t="str">
            <v>4</v>
          </cell>
          <cell r="H1252">
            <v>125.90697674418604</v>
          </cell>
          <cell r="I1252">
            <v>43</v>
          </cell>
        </row>
        <row r="1253">
          <cell r="F1253" t="str">
            <v>480545</v>
          </cell>
          <cell r="G1253" t="str">
            <v>5</v>
          </cell>
          <cell r="H1253">
            <v>25.280334728033477</v>
          </cell>
          <cell r="I1253">
            <v>478</v>
          </cell>
        </row>
        <row r="1254">
          <cell r="F1254" t="str">
            <v>480546</v>
          </cell>
          <cell r="G1254" t="str">
            <v>6</v>
          </cell>
          <cell r="H1254">
            <v>15</v>
          </cell>
          <cell r="I1254">
            <v>1</v>
          </cell>
        </row>
        <row r="1255">
          <cell r="F1255" t="str">
            <v>480547</v>
          </cell>
          <cell r="G1255" t="str">
            <v>7</v>
          </cell>
          <cell r="H1255">
            <v>51.258823529411771</v>
          </cell>
          <cell r="I1255">
            <v>85</v>
          </cell>
        </row>
        <row r="1256">
          <cell r="F1256" t="str">
            <v>480548</v>
          </cell>
          <cell r="G1256" t="str">
            <v>8</v>
          </cell>
          <cell r="H1256">
            <v>12.67741935483871</v>
          </cell>
          <cell r="I1256">
            <v>31</v>
          </cell>
        </row>
        <row r="1257">
          <cell r="F1257" t="str">
            <v>480549</v>
          </cell>
          <cell r="G1257" t="str">
            <v>9</v>
          </cell>
          <cell r="H1257">
            <v>39.187845303867405</v>
          </cell>
          <cell r="I1257">
            <v>181</v>
          </cell>
        </row>
        <row r="1258">
          <cell r="F1258" t="str">
            <v xml:space="preserve">48054 </v>
          </cell>
          <cell r="G1258" t="str">
            <v xml:space="preserve"> </v>
          </cell>
          <cell r="H1258">
            <v>38.376008064516114</v>
          </cell>
          <cell r="I1258">
            <v>992</v>
          </cell>
        </row>
        <row r="1259">
          <cell r="F1259" t="str">
            <v>480552</v>
          </cell>
          <cell r="G1259" t="str">
            <v>2</v>
          </cell>
          <cell r="H1259">
            <v>35.666666666666664</v>
          </cell>
          <cell r="I1259">
            <v>3</v>
          </cell>
        </row>
        <row r="1260">
          <cell r="F1260" t="str">
            <v>480553</v>
          </cell>
          <cell r="G1260" t="str">
            <v>3</v>
          </cell>
          <cell r="H1260">
            <v>51.428571428571431</v>
          </cell>
          <cell r="I1260">
            <v>7</v>
          </cell>
        </row>
        <row r="1261">
          <cell r="F1261" t="str">
            <v>480554</v>
          </cell>
          <cell r="G1261" t="str">
            <v>4</v>
          </cell>
          <cell r="H1261">
            <v>77.5</v>
          </cell>
          <cell r="I1261">
            <v>2</v>
          </cell>
        </row>
        <row r="1262">
          <cell r="F1262" t="str">
            <v>480555</v>
          </cell>
          <cell r="G1262" t="str">
            <v>5</v>
          </cell>
          <cell r="H1262">
            <v>34.956521739130437</v>
          </cell>
          <cell r="I1262">
            <v>23</v>
          </cell>
        </row>
        <row r="1263">
          <cell r="F1263" t="str">
            <v>480557</v>
          </cell>
          <cell r="G1263" t="str">
            <v>7</v>
          </cell>
          <cell r="H1263">
            <v>40.724999999999994</v>
          </cell>
          <cell r="I1263">
            <v>40</v>
          </cell>
        </row>
        <row r="1264">
          <cell r="F1264" t="str">
            <v>480558</v>
          </cell>
          <cell r="G1264" t="str">
            <v>8</v>
          </cell>
          <cell r="H1264">
            <v>75.666666666666686</v>
          </cell>
          <cell r="I1264">
            <v>57</v>
          </cell>
        </row>
        <row r="1265">
          <cell r="F1265" t="str">
            <v>480559</v>
          </cell>
          <cell r="G1265" t="str">
            <v>9</v>
          </cell>
          <cell r="H1265">
            <v>8.0909090909090917</v>
          </cell>
          <cell r="I1265">
            <v>44</v>
          </cell>
        </row>
        <row r="1266">
          <cell r="F1266" t="str">
            <v xml:space="preserve">48055 </v>
          </cell>
          <cell r="G1266" t="str">
            <v xml:space="preserve"> </v>
          </cell>
          <cell r="H1266">
            <v>43.886363636363619</v>
          </cell>
          <cell r="I1266">
            <v>176</v>
          </cell>
        </row>
        <row r="1267">
          <cell r="F1267" t="str">
            <v>480564</v>
          </cell>
          <cell r="G1267" t="str">
            <v>4</v>
          </cell>
          <cell r="H1267">
            <v>0</v>
          </cell>
          <cell r="I1267">
            <v>1</v>
          </cell>
        </row>
        <row r="1268">
          <cell r="F1268" t="str">
            <v>480565</v>
          </cell>
          <cell r="G1268" t="str">
            <v>5</v>
          </cell>
          <cell r="H1268">
            <v>0</v>
          </cell>
          <cell r="I1268">
            <v>2</v>
          </cell>
        </row>
        <row r="1269">
          <cell r="F1269" t="str">
            <v>480569</v>
          </cell>
          <cell r="G1269" t="str">
            <v>9</v>
          </cell>
          <cell r="H1269">
            <v>0</v>
          </cell>
          <cell r="I1269">
            <v>1</v>
          </cell>
        </row>
        <row r="1270">
          <cell r="F1270" t="str">
            <v xml:space="preserve">48056 </v>
          </cell>
          <cell r="G1270" t="str">
            <v xml:space="preserve"> </v>
          </cell>
          <cell r="H1270">
            <v>0</v>
          </cell>
          <cell r="I1270">
            <v>4</v>
          </cell>
        </row>
        <row r="1271">
          <cell r="F1271" t="str">
            <v>480572</v>
          </cell>
          <cell r="G1271" t="str">
            <v>2</v>
          </cell>
          <cell r="H1271">
            <v>6</v>
          </cell>
          <cell r="I1271">
            <v>5</v>
          </cell>
        </row>
        <row r="1272">
          <cell r="F1272" t="str">
            <v>480573</v>
          </cell>
          <cell r="G1272" t="str">
            <v>3</v>
          </cell>
          <cell r="H1272">
            <v>22.75</v>
          </cell>
          <cell r="I1272">
            <v>4</v>
          </cell>
        </row>
        <row r="1273">
          <cell r="F1273" t="str">
            <v>480574</v>
          </cell>
          <cell r="G1273" t="str">
            <v>4</v>
          </cell>
          <cell r="H1273">
            <v>36.4</v>
          </cell>
          <cell r="I1273">
            <v>5</v>
          </cell>
        </row>
        <row r="1274">
          <cell r="F1274" t="str">
            <v>480575</v>
          </cell>
          <cell r="G1274" t="str">
            <v>5</v>
          </cell>
          <cell r="H1274">
            <v>31.410256410256416</v>
          </cell>
          <cell r="I1274">
            <v>39</v>
          </cell>
        </row>
        <row r="1275">
          <cell r="F1275" t="str">
            <v>480577</v>
          </cell>
          <cell r="G1275" t="str">
            <v>7</v>
          </cell>
          <cell r="H1275">
            <v>0</v>
          </cell>
          <cell r="I1275">
            <v>2</v>
          </cell>
        </row>
        <row r="1276">
          <cell r="F1276" t="str">
            <v>480578</v>
          </cell>
          <cell r="G1276" t="str">
            <v>8</v>
          </cell>
          <cell r="H1276">
            <v>0</v>
          </cell>
          <cell r="I1276">
            <v>4</v>
          </cell>
        </row>
        <row r="1277">
          <cell r="F1277" t="str">
            <v>480579</v>
          </cell>
          <cell r="G1277" t="str">
            <v>9</v>
          </cell>
          <cell r="H1277">
            <v>43.6875</v>
          </cell>
          <cell r="I1277">
            <v>16</v>
          </cell>
        </row>
        <row r="1278">
          <cell r="F1278" t="str">
            <v xml:space="preserve">48057 </v>
          </cell>
          <cell r="G1278" t="str">
            <v xml:space="preserve"> </v>
          </cell>
          <cell r="H1278">
            <v>29.693333333333339</v>
          </cell>
          <cell r="I1278">
            <v>75</v>
          </cell>
        </row>
        <row r="1279">
          <cell r="F1279" t="str">
            <v>480581</v>
          </cell>
          <cell r="G1279" t="str">
            <v>1</v>
          </cell>
          <cell r="H1279">
            <v>88</v>
          </cell>
          <cell r="I1279">
            <v>1</v>
          </cell>
        </row>
        <row r="1280">
          <cell r="F1280" t="str">
            <v>480582</v>
          </cell>
          <cell r="G1280" t="str">
            <v>2</v>
          </cell>
          <cell r="H1280">
            <v>0</v>
          </cell>
          <cell r="I1280">
            <v>1</v>
          </cell>
        </row>
        <row r="1281">
          <cell r="F1281" t="str">
            <v>480583</v>
          </cell>
          <cell r="G1281" t="str">
            <v>3</v>
          </cell>
          <cell r="H1281">
            <v>33.833333333333336</v>
          </cell>
          <cell r="I1281">
            <v>6</v>
          </cell>
        </row>
        <row r="1282">
          <cell r="F1282" t="str">
            <v>480585</v>
          </cell>
          <cell r="G1282" t="str">
            <v>5</v>
          </cell>
          <cell r="H1282">
            <v>24.6</v>
          </cell>
          <cell r="I1282">
            <v>5</v>
          </cell>
        </row>
        <row r="1283">
          <cell r="F1283" t="str">
            <v>480587</v>
          </cell>
          <cell r="G1283" t="str">
            <v>7</v>
          </cell>
          <cell r="H1283">
            <v>41.695652173913047</v>
          </cell>
          <cell r="I1283">
            <v>23</v>
          </cell>
        </row>
        <row r="1284">
          <cell r="F1284" t="str">
            <v>480588</v>
          </cell>
          <cell r="G1284" t="str">
            <v>8</v>
          </cell>
          <cell r="H1284">
            <v>29.571428571428569</v>
          </cell>
          <cell r="I1284">
            <v>21</v>
          </cell>
        </row>
        <row r="1285">
          <cell r="F1285" t="str">
            <v>480589</v>
          </cell>
          <cell r="G1285" t="str">
            <v>9</v>
          </cell>
          <cell r="H1285">
            <v>16.555555555555554</v>
          </cell>
          <cell r="I1285">
            <v>27</v>
          </cell>
        </row>
        <row r="1286">
          <cell r="F1286" t="str">
            <v xml:space="preserve">48058 </v>
          </cell>
          <cell r="G1286" t="str">
            <v xml:space="preserve"> </v>
          </cell>
          <cell r="H1286">
            <v>29.059523809523803</v>
          </cell>
          <cell r="I1286">
            <v>84</v>
          </cell>
        </row>
        <row r="1287">
          <cell r="F1287" t="str">
            <v>480593</v>
          </cell>
          <cell r="G1287" t="str">
            <v>3</v>
          </cell>
          <cell r="H1287">
            <v>1</v>
          </cell>
          <cell r="I1287">
            <v>3</v>
          </cell>
        </row>
        <row r="1288">
          <cell r="F1288" t="str">
            <v>480599</v>
          </cell>
          <cell r="G1288" t="str">
            <v>9</v>
          </cell>
          <cell r="H1288">
            <v>0</v>
          </cell>
          <cell r="I1288">
            <v>2</v>
          </cell>
        </row>
        <row r="1289">
          <cell r="F1289" t="str">
            <v xml:space="preserve">48059 </v>
          </cell>
          <cell r="G1289" t="str">
            <v xml:space="preserve"> </v>
          </cell>
          <cell r="H1289">
            <v>0.6</v>
          </cell>
          <cell r="I1289">
            <v>5</v>
          </cell>
        </row>
        <row r="1290">
          <cell r="F1290" t="str">
            <v>480602</v>
          </cell>
          <cell r="G1290" t="str">
            <v>2</v>
          </cell>
          <cell r="H1290">
            <v>11.625</v>
          </cell>
          <cell r="I1290">
            <v>8</v>
          </cell>
        </row>
        <row r="1291">
          <cell r="F1291" t="str">
            <v>480603</v>
          </cell>
          <cell r="G1291" t="str">
            <v>3</v>
          </cell>
          <cell r="H1291">
            <v>0</v>
          </cell>
          <cell r="I1291">
            <v>1</v>
          </cell>
        </row>
        <row r="1292">
          <cell r="F1292" t="str">
            <v>480604</v>
          </cell>
          <cell r="G1292" t="str">
            <v>4</v>
          </cell>
          <cell r="H1292">
            <v>40</v>
          </cell>
          <cell r="I1292">
            <v>3</v>
          </cell>
        </row>
        <row r="1293">
          <cell r="F1293" t="str">
            <v>480605</v>
          </cell>
          <cell r="G1293" t="str">
            <v>5</v>
          </cell>
          <cell r="H1293">
            <v>11.326315789473689</v>
          </cell>
          <cell r="I1293">
            <v>95</v>
          </cell>
        </row>
        <row r="1294">
          <cell r="F1294" t="str">
            <v>480607</v>
          </cell>
          <cell r="G1294" t="str">
            <v>7</v>
          </cell>
          <cell r="H1294">
            <v>11.857142857142856</v>
          </cell>
          <cell r="I1294">
            <v>7</v>
          </cell>
        </row>
        <row r="1295">
          <cell r="F1295" t="str">
            <v>480608</v>
          </cell>
          <cell r="G1295" t="str">
            <v>8</v>
          </cell>
          <cell r="H1295">
            <v>56.5</v>
          </cell>
          <cell r="I1295">
            <v>6</v>
          </cell>
        </row>
        <row r="1296">
          <cell r="F1296" t="str">
            <v>480609</v>
          </cell>
          <cell r="G1296" t="str">
            <v>9</v>
          </cell>
          <cell r="H1296">
            <v>40.523809523809533</v>
          </cell>
          <cell r="I1296">
            <v>21</v>
          </cell>
        </row>
        <row r="1297">
          <cell r="F1297" t="str">
            <v xml:space="preserve">48060 </v>
          </cell>
          <cell r="G1297" t="str">
            <v xml:space="preserve"> </v>
          </cell>
          <cell r="H1297">
            <v>18.170212765957455</v>
          </cell>
          <cell r="I1297">
            <v>141</v>
          </cell>
        </row>
        <row r="1298">
          <cell r="F1298" t="str">
            <v>480615</v>
          </cell>
          <cell r="G1298" t="str">
            <v>5</v>
          </cell>
          <cell r="H1298">
            <v>153</v>
          </cell>
          <cell r="I1298">
            <v>2</v>
          </cell>
        </row>
        <row r="1299">
          <cell r="F1299" t="str">
            <v>480616</v>
          </cell>
          <cell r="G1299" t="str">
            <v>6</v>
          </cell>
          <cell r="H1299">
            <v>0</v>
          </cell>
          <cell r="I1299">
            <v>1</v>
          </cell>
        </row>
        <row r="1300">
          <cell r="F1300" t="str">
            <v>480618</v>
          </cell>
          <cell r="G1300" t="str">
            <v>8</v>
          </cell>
          <cell r="H1300">
            <v>5</v>
          </cell>
          <cell r="I1300">
            <v>3</v>
          </cell>
        </row>
        <row r="1301">
          <cell r="F1301" t="str">
            <v>480619</v>
          </cell>
          <cell r="G1301" t="str">
            <v>9</v>
          </cell>
          <cell r="H1301">
            <v>3.6</v>
          </cell>
          <cell r="I1301">
            <v>5</v>
          </cell>
        </row>
        <row r="1302">
          <cell r="F1302" t="str">
            <v xml:space="preserve">48061 </v>
          </cell>
          <cell r="G1302" t="str">
            <v xml:space="preserve"> </v>
          </cell>
          <cell r="H1302">
            <v>30.818181818181817</v>
          </cell>
          <cell r="I1302">
            <v>11</v>
          </cell>
        </row>
        <row r="1303">
          <cell r="F1303" t="str">
            <v>480634</v>
          </cell>
          <cell r="G1303" t="str">
            <v>4</v>
          </cell>
          <cell r="H1303">
            <v>174</v>
          </cell>
          <cell r="I1303">
            <v>1</v>
          </cell>
        </row>
        <row r="1304">
          <cell r="F1304" t="str">
            <v>480635</v>
          </cell>
          <cell r="G1304" t="str">
            <v>5</v>
          </cell>
          <cell r="H1304">
            <v>173</v>
          </cell>
          <cell r="I1304">
            <v>2</v>
          </cell>
        </row>
        <row r="1305">
          <cell r="F1305" t="str">
            <v>480637</v>
          </cell>
          <cell r="G1305" t="str">
            <v>7</v>
          </cell>
          <cell r="H1305">
            <v>0</v>
          </cell>
          <cell r="I1305">
            <v>1</v>
          </cell>
        </row>
        <row r="1306">
          <cell r="F1306" t="str">
            <v xml:space="preserve">48063 </v>
          </cell>
          <cell r="G1306" t="str">
            <v xml:space="preserve"> </v>
          </cell>
          <cell r="H1306">
            <v>130</v>
          </cell>
          <cell r="I1306">
            <v>4</v>
          </cell>
        </row>
        <row r="1307">
          <cell r="F1307" t="str">
            <v>480642</v>
          </cell>
          <cell r="G1307" t="str">
            <v>2</v>
          </cell>
          <cell r="H1307">
            <v>1</v>
          </cell>
          <cell r="I1307">
            <v>2</v>
          </cell>
        </row>
        <row r="1308">
          <cell r="F1308" t="str">
            <v>480645</v>
          </cell>
          <cell r="G1308" t="str">
            <v>5</v>
          </cell>
          <cell r="H1308">
            <v>180</v>
          </cell>
          <cell r="I1308">
            <v>2</v>
          </cell>
        </row>
        <row r="1309">
          <cell r="F1309" t="str">
            <v>480649</v>
          </cell>
          <cell r="G1309" t="str">
            <v>9</v>
          </cell>
          <cell r="H1309">
            <v>61.333333333333329</v>
          </cell>
          <cell r="I1309">
            <v>6</v>
          </cell>
        </row>
        <row r="1310">
          <cell r="F1310" t="str">
            <v xml:space="preserve">48064 </v>
          </cell>
          <cell r="G1310" t="str">
            <v xml:space="preserve"> </v>
          </cell>
          <cell r="H1310">
            <v>73</v>
          </cell>
          <cell r="I1310">
            <v>10</v>
          </cell>
        </row>
        <row r="1311">
          <cell r="F1311" t="str">
            <v>480652</v>
          </cell>
          <cell r="G1311" t="str">
            <v>2</v>
          </cell>
          <cell r="H1311">
            <v>0.6</v>
          </cell>
          <cell r="I1311">
            <v>5</v>
          </cell>
        </row>
        <row r="1312">
          <cell r="F1312" t="str">
            <v>480653</v>
          </cell>
          <cell r="G1312" t="str">
            <v>3</v>
          </cell>
          <cell r="H1312">
            <v>77.437500000000014</v>
          </cell>
          <cell r="I1312">
            <v>16</v>
          </cell>
        </row>
        <row r="1313">
          <cell r="F1313" t="str">
            <v>480654</v>
          </cell>
          <cell r="G1313" t="str">
            <v>4</v>
          </cell>
          <cell r="H1313">
            <v>0</v>
          </cell>
          <cell r="I1313">
            <v>1</v>
          </cell>
        </row>
        <row r="1314">
          <cell r="F1314" t="str">
            <v>480655</v>
          </cell>
          <cell r="G1314" t="str">
            <v>5</v>
          </cell>
          <cell r="H1314">
            <v>56.000000000000007</v>
          </cell>
          <cell r="I1314">
            <v>7</v>
          </cell>
        </row>
        <row r="1315">
          <cell r="F1315" t="str">
            <v>480657</v>
          </cell>
          <cell r="G1315" t="str">
            <v>7</v>
          </cell>
          <cell r="H1315">
            <v>15.875</v>
          </cell>
          <cell r="I1315">
            <v>8</v>
          </cell>
        </row>
        <row r="1316">
          <cell r="F1316" t="str">
            <v>480658</v>
          </cell>
          <cell r="G1316" t="str">
            <v>8</v>
          </cell>
          <cell r="H1316">
            <v>0</v>
          </cell>
          <cell r="I1316">
            <v>1</v>
          </cell>
        </row>
        <row r="1317">
          <cell r="F1317" t="str">
            <v>480659</v>
          </cell>
          <cell r="G1317" t="str">
            <v>9</v>
          </cell>
          <cell r="H1317">
            <v>18.037037037037035</v>
          </cell>
          <cell r="I1317">
            <v>27</v>
          </cell>
        </row>
        <row r="1318">
          <cell r="F1318" t="str">
            <v xml:space="preserve">48065 </v>
          </cell>
          <cell r="G1318" t="str">
            <v xml:space="preserve"> </v>
          </cell>
          <cell r="H1318">
            <v>34.58461538461539</v>
          </cell>
          <cell r="I1318">
            <v>65</v>
          </cell>
        </row>
        <row r="1319">
          <cell r="F1319" t="str">
            <v>480672</v>
          </cell>
          <cell r="G1319" t="str">
            <v>2</v>
          </cell>
          <cell r="H1319">
            <v>2</v>
          </cell>
          <cell r="I1319">
            <v>1</v>
          </cell>
        </row>
        <row r="1320">
          <cell r="F1320" t="str">
            <v>480675</v>
          </cell>
          <cell r="G1320" t="str">
            <v>5</v>
          </cell>
          <cell r="H1320">
            <v>11.75</v>
          </cell>
          <cell r="I1320">
            <v>4</v>
          </cell>
        </row>
        <row r="1321">
          <cell r="F1321" t="str">
            <v>480677</v>
          </cell>
          <cell r="G1321" t="str">
            <v>7</v>
          </cell>
          <cell r="H1321">
            <v>0</v>
          </cell>
          <cell r="I1321">
            <v>1</v>
          </cell>
        </row>
        <row r="1322">
          <cell r="F1322" t="str">
            <v>480679</v>
          </cell>
          <cell r="G1322" t="str">
            <v>9</v>
          </cell>
          <cell r="H1322">
            <v>0</v>
          </cell>
          <cell r="I1322">
            <v>5</v>
          </cell>
        </row>
        <row r="1323">
          <cell r="F1323" t="str">
            <v xml:space="preserve">48067 </v>
          </cell>
          <cell r="G1323" t="str">
            <v xml:space="preserve"> </v>
          </cell>
          <cell r="H1323">
            <v>4.454545454545455</v>
          </cell>
          <cell r="I1323">
            <v>11</v>
          </cell>
        </row>
        <row r="1324">
          <cell r="F1324" t="str">
            <v>480682</v>
          </cell>
          <cell r="G1324" t="str">
            <v>2</v>
          </cell>
          <cell r="H1324">
            <v>3</v>
          </cell>
          <cell r="I1324">
            <v>5</v>
          </cell>
        </row>
        <row r="1325">
          <cell r="F1325" t="str">
            <v>480684</v>
          </cell>
          <cell r="G1325" t="str">
            <v>4</v>
          </cell>
          <cell r="H1325">
            <v>0</v>
          </cell>
          <cell r="I1325">
            <v>2</v>
          </cell>
        </row>
        <row r="1326">
          <cell r="F1326" t="str">
            <v>480685</v>
          </cell>
          <cell r="G1326" t="str">
            <v>5</v>
          </cell>
          <cell r="H1326">
            <v>64.8</v>
          </cell>
          <cell r="I1326">
            <v>5</v>
          </cell>
        </row>
        <row r="1327">
          <cell r="F1327" t="str">
            <v>480687</v>
          </cell>
          <cell r="G1327" t="str">
            <v>7</v>
          </cell>
          <cell r="H1327">
            <v>0</v>
          </cell>
          <cell r="I1327">
            <v>1</v>
          </cell>
        </row>
        <row r="1328">
          <cell r="F1328" t="str">
            <v>480688</v>
          </cell>
          <cell r="G1328" t="str">
            <v>8</v>
          </cell>
          <cell r="H1328">
            <v>45</v>
          </cell>
          <cell r="I1328">
            <v>2</v>
          </cell>
        </row>
        <row r="1329">
          <cell r="F1329" t="str">
            <v>480689</v>
          </cell>
          <cell r="G1329" t="str">
            <v>9</v>
          </cell>
          <cell r="H1329">
            <v>25.428571428571431</v>
          </cell>
          <cell r="I1329">
            <v>14</v>
          </cell>
        </row>
        <row r="1330">
          <cell r="F1330" t="str">
            <v xml:space="preserve">48068 </v>
          </cell>
          <cell r="G1330" t="str">
            <v xml:space="preserve"> </v>
          </cell>
          <cell r="H1330">
            <v>27.068965517241381</v>
          </cell>
          <cell r="I1330">
            <v>29</v>
          </cell>
        </row>
        <row r="1331">
          <cell r="F1331" t="str">
            <v>480691</v>
          </cell>
          <cell r="G1331" t="str">
            <v>1</v>
          </cell>
          <cell r="H1331">
            <v>90</v>
          </cell>
          <cell r="I1331">
            <v>2</v>
          </cell>
        </row>
        <row r="1332">
          <cell r="F1332" t="str">
            <v>480692</v>
          </cell>
          <cell r="G1332" t="str">
            <v>2</v>
          </cell>
          <cell r="H1332">
            <v>78.833333333333314</v>
          </cell>
          <cell r="I1332">
            <v>36</v>
          </cell>
        </row>
        <row r="1333">
          <cell r="F1333" t="str">
            <v>480693</v>
          </cell>
          <cell r="G1333" t="str">
            <v>3</v>
          </cell>
          <cell r="H1333">
            <v>43.487804878048784</v>
          </cell>
          <cell r="I1333">
            <v>41</v>
          </cell>
        </row>
        <row r="1334">
          <cell r="F1334" t="str">
            <v>480694</v>
          </cell>
          <cell r="G1334" t="str">
            <v>4</v>
          </cell>
          <cell r="H1334">
            <v>70</v>
          </cell>
          <cell r="I1334">
            <v>15</v>
          </cell>
        </row>
        <row r="1335">
          <cell r="F1335" t="str">
            <v>480695</v>
          </cell>
          <cell r="G1335" t="str">
            <v>5</v>
          </cell>
          <cell r="H1335">
            <v>29.243243243243249</v>
          </cell>
          <cell r="I1335">
            <v>111</v>
          </cell>
        </row>
        <row r="1336">
          <cell r="F1336" t="str">
            <v>480696</v>
          </cell>
          <cell r="G1336" t="str">
            <v>6</v>
          </cell>
          <cell r="H1336">
            <v>3.5</v>
          </cell>
          <cell r="I1336">
            <v>2</v>
          </cell>
        </row>
        <row r="1337">
          <cell r="F1337" t="str">
            <v>480697</v>
          </cell>
          <cell r="G1337" t="str">
            <v>7</v>
          </cell>
          <cell r="H1337">
            <v>44.170212765957444</v>
          </cell>
          <cell r="I1337">
            <v>47</v>
          </cell>
        </row>
        <row r="1338">
          <cell r="F1338" t="str">
            <v>480698</v>
          </cell>
          <cell r="G1338" t="str">
            <v>8</v>
          </cell>
          <cell r="H1338">
            <v>41.869565217391305</v>
          </cell>
          <cell r="I1338">
            <v>23</v>
          </cell>
        </row>
        <row r="1339">
          <cell r="F1339" t="str">
            <v>480699</v>
          </cell>
          <cell r="G1339" t="str">
            <v>9</v>
          </cell>
          <cell r="H1339">
            <v>30.260563380281692</v>
          </cell>
          <cell r="I1339">
            <v>142</v>
          </cell>
        </row>
        <row r="1340">
          <cell r="F1340" t="str">
            <v xml:space="preserve">48069 </v>
          </cell>
          <cell r="G1340" t="str">
            <v xml:space="preserve"> </v>
          </cell>
          <cell r="H1340">
            <v>39.236276849641975</v>
          </cell>
          <cell r="I1340">
            <v>419</v>
          </cell>
        </row>
        <row r="1341">
          <cell r="F1341" t="str">
            <v>480702</v>
          </cell>
          <cell r="G1341" t="str">
            <v>2</v>
          </cell>
          <cell r="H1341">
            <v>1</v>
          </cell>
          <cell r="I1341">
            <v>1</v>
          </cell>
        </row>
        <row r="1342">
          <cell r="F1342" t="str">
            <v>480707</v>
          </cell>
          <cell r="G1342" t="str">
            <v>7</v>
          </cell>
          <cell r="H1342">
            <v>0</v>
          </cell>
          <cell r="I1342">
            <v>3</v>
          </cell>
        </row>
        <row r="1343">
          <cell r="F1343" t="str">
            <v>480708</v>
          </cell>
          <cell r="G1343" t="str">
            <v>8</v>
          </cell>
          <cell r="H1343">
            <v>165</v>
          </cell>
          <cell r="I1343">
            <v>2</v>
          </cell>
        </row>
        <row r="1344">
          <cell r="F1344" t="str">
            <v xml:space="preserve">48070 </v>
          </cell>
          <cell r="G1344" t="str">
            <v xml:space="preserve"> </v>
          </cell>
          <cell r="H1344">
            <v>55.166666666666664</v>
          </cell>
          <cell r="I1344">
            <v>6</v>
          </cell>
        </row>
        <row r="1345">
          <cell r="F1345" t="str">
            <v>480712</v>
          </cell>
          <cell r="G1345" t="str">
            <v>2</v>
          </cell>
          <cell r="H1345">
            <v>84.787878787878782</v>
          </cell>
          <cell r="I1345">
            <v>33</v>
          </cell>
        </row>
        <row r="1346">
          <cell r="F1346" t="str">
            <v>480713</v>
          </cell>
          <cell r="G1346" t="str">
            <v>3</v>
          </cell>
          <cell r="H1346">
            <v>171.33333333333334</v>
          </cell>
          <cell r="I1346">
            <v>9</v>
          </cell>
        </row>
        <row r="1347">
          <cell r="F1347" t="str">
            <v>480714</v>
          </cell>
          <cell r="G1347" t="str">
            <v>4</v>
          </cell>
          <cell r="H1347">
            <v>367.75</v>
          </cell>
          <cell r="I1347">
            <v>8</v>
          </cell>
        </row>
        <row r="1348">
          <cell r="F1348" t="str">
            <v>480715</v>
          </cell>
          <cell r="G1348" t="str">
            <v>5</v>
          </cell>
          <cell r="H1348">
            <v>33.999999999999993</v>
          </cell>
          <cell r="I1348">
            <v>35</v>
          </cell>
        </row>
        <row r="1349">
          <cell r="F1349" t="str">
            <v>480717</v>
          </cell>
          <cell r="G1349" t="str">
            <v>7</v>
          </cell>
          <cell r="H1349">
            <v>38.683544303797461</v>
          </cell>
          <cell r="I1349">
            <v>79</v>
          </cell>
        </row>
        <row r="1350">
          <cell r="F1350" t="str">
            <v>480718</v>
          </cell>
          <cell r="G1350" t="str">
            <v>8</v>
          </cell>
          <cell r="H1350">
            <v>420</v>
          </cell>
          <cell r="I1350">
            <v>7</v>
          </cell>
        </row>
        <row r="1351">
          <cell r="F1351" t="str">
            <v>480719</v>
          </cell>
          <cell r="G1351" t="str">
            <v>9</v>
          </cell>
          <cell r="H1351">
            <v>13.942857142857141</v>
          </cell>
          <cell r="I1351">
            <v>35</v>
          </cell>
        </row>
        <row r="1352">
          <cell r="F1352" t="str">
            <v xml:space="preserve">48071 </v>
          </cell>
          <cell r="G1352" t="str">
            <v xml:space="preserve"> </v>
          </cell>
          <cell r="H1352">
            <v>72.601941747572852</v>
          </cell>
          <cell r="I1352">
            <v>206</v>
          </cell>
        </row>
        <row r="1353">
          <cell r="F1353" t="str">
            <v>480722</v>
          </cell>
          <cell r="G1353" t="str">
            <v>2</v>
          </cell>
          <cell r="H1353">
            <v>90.5</v>
          </cell>
          <cell r="I1353">
            <v>2</v>
          </cell>
        </row>
        <row r="1354">
          <cell r="F1354" t="str">
            <v>480723</v>
          </cell>
          <cell r="G1354" t="str">
            <v>3</v>
          </cell>
          <cell r="H1354">
            <v>16.5</v>
          </cell>
          <cell r="I1354">
            <v>2</v>
          </cell>
        </row>
        <row r="1355">
          <cell r="F1355" t="str">
            <v>480727</v>
          </cell>
          <cell r="G1355" t="str">
            <v>7</v>
          </cell>
          <cell r="H1355">
            <v>0</v>
          </cell>
          <cell r="I1355">
            <v>1</v>
          </cell>
        </row>
        <row r="1356">
          <cell r="F1356" t="str">
            <v>480729</v>
          </cell>
          <cell r="G1356" t="str">
            <v>9</v>
          </cell>
          <cell r="H1356">
            <v>1.25</v>
          </cell>
          <cell r="I1356">
            <v>4</v>
          </cell>
        </row>
        <row r="1357">
          <cell r="F1357" t="str">
            <v xml:space="preserve">48072 </v>
          </cell>
          <cell r="G1357" t="str">
            <v xml:space="preserve"> </v>
          </cell>
          <cell r="H1357">
            <v>24.333333333333332</v>
          </cell>
          <cell r="I1357">
            <v>9</v>
          </cell>
        </row>
        <row r="1358">
          <cell r="F1358" t="str">
            <v>480732</v>
          </cell>
          <cell r="G1358" t="str">
            <v>2</v>
          </cell>
          <cell r="H1358">
            <v>57.714285714285715</v>
          </cell>
          <cell r="I1358">
            <v>7</v>
          </cell>
        </row>
        <row r="1359">
          <cell r="F1359" t="str">
            <v>480733</v>
          </cell>
          <cell r="G1359" t="str">
            <v>3</v>
          </cell>
          <cell r="H1359">
            <v>19.666666666666668</v>
          </cell>
          <cell r="I1359">
            <v>3</v>
          </cell>
        </row>
        <row r="1360">
          <cell r="F1360" t="str">
            <v>480734</v>
          </cell>
          <cell r="G1360" t="str">
            <v>4</v>
          </cell>
          <cell r="H1360">
            <v>19.333333333333332</v>
          </cell>
          <cell r="I1360">
            <v>3</v>
          </cell>
        </row>
        <row r="1361">
          <cell r="F1361" t="str">
            <v>480735</v>
          </cell>
          <cell r="G1361" t="str">
            <v>5</v>
          </cell>
          <cell r="H1361">
            <v>21</v>
          </cell>
          <cell r="I1361">
            <v>72</v>
          </cell>
        </row>
        <row r="1362">
          <cell r="F1362" t="str">
            <v>480736</v>
          </cell>
          <cell r="G1362" t="str">
            <v>6</v>
          </cell>
          <cell r="H1362">
            <v>0.68181818181818188</v>
          </cell>
          <cell r="I1362">
            <v>22</v>
          </cell>
        </row>
        <row r="1363">
          <cell r="F1363" t="str">
            <v>480737</v>
          </cell>
          <cell r="G1363" t="str">
            <v>7</v>
          </cell>
          <cell r="H1363">
            <v>0</v>
          </cell>
          <cell r="I1363">
            <v>6</v>
          </cell>
        </row>
        <row r="1364">
          <cell r="F1364" t="str">
            <v>480738</v>
          </cell>
          <cell r="G1364" t="str">
            <v>8</v>
          </cell>
          <cell r="H1364">
            <v>0</v>
          </cell>
          <cell r="I1364">
            <v>20</v>
          </cell>
        </row>
        <row r="1365">
          <cell r="F1365" t="str">
            <v>480739</v>
          </cell>
          <cell r="G1365" t="str">
            <v>9</v>
          </cell>
          <cell r="H1365">
            <v>4.9772727272727275</v>
          </cell>
          <cell r="I1365">
            <v>44</v>
          </cell>
        </row>
        <row r="1366">
          <cell r="F1366" t="str">
            <v xml:space="preserve">48073 </v>
          </cell>
          <cell r="G1366" t="str">
            <v xml:space="preserve"> </v>
          </cell>
          <cell r="H1366">
            <v>12.807909604519773</v>
          </cell>
          <cell r="I1366">
            <v>177</v>
          </cell>
        </row>
        <row r="1367">
          <cell r="F1367" t="str">
            <v>480742</v>
          </cell>
          <cell r="G1367" t="str">
            <v>2</v>
          </cell>
          <cell r="H1367">
            <v>2.4000000000000004</v>
          </cell>
          <cell r="I1367">
            <v>15</v>
          </cell>
        </row>
        <row r="1368">
          <cell r="F1368" t="str">
            <v>480743</v>
          </cell>
          <cell r="G1368" t="str">
            <v>3</v>
          </cell>
          <cell r="H1368">
            <v>0.43750000000000011</v>
          </cell>
          <cell r="I1368">
            <v>16</v>
          </cell>
        </row>
        <row r="1369">
          <cell r="F1369" t="str">
            <v>480744</v>
          </cell>
          <cell r="G1369" t="str">
            <v>4</v>
          </cell>
          <cell r="H1369">
            <v>30</v>
          </cell>
          <cell r="I1369">
            <v>1</v>
          </cell>
        </row>
        <row r="1370">
          <cell r="F1370" t="str">
            <v>480745</v>
          </cell>
          <cell r="G1370" t="str">
            <v>5</v>
          </cell>
          <cell r="H1370">
            <v>10.961038961038964</v>
          </cell>
          <cell r="I1370">
            <v>77</v>
          </cell>
        </row>
        <row r="1371">
          <cell r="F1371" t="str">
            <v>480748</v>
          </cell>
          <cell r="G1371" t="str">
            <v>8</v>
          </cell>
          <cell r="H1371">
            <v>3.3333333333333335</v>
          </cell>
          <cell r="I1371">
            <v>3</v>
          </cell>
        </row>
        <row r="1372">
          <cell r="F1372" t="str">
            <v>480749</v>
          </cell>
          <cell r="G1372" t="str">
            <v>9</v>
          </cell>
          <cell r="H1372">
            <v>8.3913043478260878</v>
          </cell>
          <cell r="I1372">
            <v>23</v>
          </cell>
        </row>
        <row r="1373">
          <cell r="F1373" t="str">
            <v xml:space="preserve">48074 </v>
          </cell>
          <cell r="G1373" t="str">
            <v xml:space="preserve"> </v>
          </cell>
          <cell r="H1373">
            <v>8.2962962962962976</v>
          </cell>
          <cell r="I1373">
            <v>135</v>
          </cell>
        </row>
        <row r="1374">
          <cell r="F1374" t="str">
            <v>480752</v>
          </cell>
          <cell r="G1374" t="str">
            <v>2</v>
          </cell>
          <cell r="H1374">
            <v>0</v>
          </cell>
          <cell r="I1374">
            <v>2</v>
          </cell>
        </row>
        <row r="1375">
          <cell r="F1375" t="str">
            <v>480753</v>
          </cell>
          <cell r="G1375" t="str">
            <v>3</v>
          </cell>
          <cell r="H1375">
            <v>55</v>
          </cell>
          <cell r="I1375">
            <v>2</v>
          </cell>
        </row>
        <row r="1376">
          <cell r="F1376" t="str">
            <v>480754</v>
          </cell>
          <cell r="G1376" t="str">
            <v>4</v>
          </cell>
          <cell r="H1376">
            <v>26.5</v>
          </cell>
          <cell r="I1376">
            <v>2</v>
          </cell>
        </row>
        <row r="1377">
          <cell r="F1377" t="str">
            <v>480755</v>
          </cell>
          <cell r="G1377" t="str">
            <v>5</v>
          </cell>
          <cell r="H1377">
            <v>45.2</v>
          </cell>
          <cell r="I1377">
            <v>5</v>
          </cell>
        </row>
        <row r="1378">
          <cell r="F1378" t="str">
            <v>480757</v>
          </cell>
          <cell r="G1378" t="str">
            <v>7</v>
          </cell>
          <cell r="H1378">
            <v>43.5</v>
          </cell>
          <cell r="I1378">
            <v>6</v>
          </cell>
        </row>
        <row r="1379">
          <cell r="F1379" t="str">
            <v>480758</v>
          </cell>
          <cell r="G1379" t="str">
            <v>8</v>
          </cell>
          <cell r="H1379">
            <v>2.2740740740740741</v>
          </cell>
          <cell r="I1379">
            <v>135</v>
          </cell>
        </row>
        <row r="1380">
          <cell r="F1380" t="str">
            <v>480759</v>
          </cell>
          <cell r="G1380" t="str">
            <v>9</v>
          </cell>
          <cell r="H1380">
            <v>39.849557522123895</v>
          </cell>
          <cell r="I1380">
            <v>113</v>
          </cell>
        </row>
        <row r="1381">
          <cell r="F1381" t="str">
            <v xml:space="preserve">48075 </v>
          </cell>
          <cell r="G1381" t="str">
            <v xml:space="preserve"> </v>
          </cell>
          <cell r="H1381">
            <v>20.603773584905667</v>
          </cell>
          <cell r="I1381">
            <v>265</v>
          </cell>
        </row>
        <row r="1382">
          <cell r="F1382" t="str">
            <v>480763</v>
          </cell>
          <cell r="G1382" t="str">
            <v>3</v>
          </cell>
          <cell r="H1382">
            <v>2</v>
          </cell>
          <cell r="I1382">
            <v>10</v>
          </cell>
        </row>
        <row r="1383">
          <cell r="F1383" t="str">
            <v>480765</v>
          </cell>
          <cell r="G1383" t="str">
            <v>5</v>
          </cell>
          <cell r="H1383">
            <v>4</v>
          </cell>
          <cell r="I1383">
            <v>1</v>
          </cell>
        </row>
        <row r="1384">
          <cell r="F1384" t="str">
            <v>480766</v>
          </cell>
          <cell r="G1384" t="str">
            <v>6</v>
          </cell>
          <cell r="H1384">
            <v>0</v>
          </cell>
          <cell r="I1384">
            <v>1</v>
          </cell>
        </row>
        <row r="1385">
          <cell r="F1385" t="str">
            <v>480767</v>
          </cell>
          <cell r="G1385" t="str">
            <v>7</v>
          </cell>
          <cell r="H1385">
            <v>611</v>
          </cell>
          <cell r="I1385">
            <v>2</v>
          </cell>
        </row>
        <row r="1386">
          <cell r="F1386" t="str">
            <v>480769</v>
          </cell>
          <cell r="G1386" t="str">
            <v>9</v>
          </cell>
          <cell r="H1386">
            <v>0</v>
          </cell>
          <cell r="I1386">
            <v>1</v>
          </cell>
        </row>
        <row r="1387">
          <cell r="F1387" t="str">
            <v xml:space="preserve">48076 </v>
          </cell>
          <cell r="G1387" t="str">
            <v xml:space="preserve"> </v>
          </cell>
          <cell r="H1387">
            <v>83.066666666666649</v>
          </cell>
          <cell r="I1387">
            <v>15</v>
          </cell>
        </row>
        <row r="1388">
          <cell r="F1388" t="str">
            <v>480772</v>
          </cell>
          <cell r="G1388" t="str">
            <v>2</v>
          </cell>
          <cell r="H1388">
            <v>0.16666666666666669</v>
          </cell>
          <cell r="I1388">
            <v>6</v>
          </cell>
        </row>
        <row r="1389">
          <cell r="F1389" t="str">
            <v>480773</v>
          </cell>
          <cell r="G1389" t="str">
            <v>3</v>
          </cell>
          <cell r="H1389">
            <v>19.125</v>
          </cell>
          <cell r="I1389">
            <v>8</v>
          </cell>
        </row>
        <row r="1390">
          <cell r="F1390" t="str">
            <v>480774</v>
          </cell>
          <cell r="G1390" t="str">
            <v>4</v>
          </cell>
          <cell r="H1390">
            <v>17</v>
          </cell>
          <cell r="I1390">
            <v>1</v>
          </cell>
        </row>
        <row r="1391">
          <cell r="F1391" t="str">
            <v>480775</v>
          </cell>
          <cell r="G1391" t="str">
            <v>5</v>
          </cell>
          <cell r="H1391">
            <v>47.16</v>
          </cell>
          <cell r="I1391">
            <v>25</v>
          </cell>
        </row>
        <row r="1392">
          <cell r="F1392" t="str">
            <v>480777</v>
          </cell>
          <cell r="G1392" t="str">
            <v>7</v>
          </cell>
          <cell r="H1392">
            <v>0</v>
          </cell>
          <cell r="I1392">
            <v>6</v>
          </cell>
        </row>
        <row r="1393">
          <cell r="F1393" t="str">
            <v>480779</v>
          </cell>
          <cell r="G1393" t="str">
            <v>9</v>
          </cell>
          <cell r="H1393">
            <v>31.8</v>
          </cell>
          <cell r="I1393">
            <v>10</v>
          </cell>
        </row>
        <row r="1394">
          <cell r="F1394" t="str">
            <v xml:space="preserve">48077 </v>
          </cell>
          <cell r="G1394" t="str">
            <v xml:space="preserve"> </v>
          </cell>
          <cell r="H1394">
            <v>29.785714285714288</v>
          </cell>
          <cell r="I1394">
            <v>56</v>
          </cell>
        </row>
        <row r="1395">
          <cell r="F1395" t="str">
            <v>480782</v>
          </cell>
          <cell r="G1395" t="str">
            <v>2</v>
          </cell>
          <cell r="H1395">
            <v>6.7000000000000011</v>
          </cell>
          <cell r="I1395">
            <v>40</v>
          </cell>
        </row>
        <row r="1396">
          <cell r="F1396" t="str">
            <v>480783</v>
          </cell>
          <cell r="G1396" t="str">
            <v>3</v>
          </cell>
          <cell r="H1396">
            <v>72.65384615384616</v>
          </cell>
          <cell r="I1396">
            <v>52</v>
          </cell>
        </row>
        <row r="1397">
          <cell r="F1397" t="str">
            <v>480784</v>
          </cell>
          <cell r="G1397" t="str">
            <v>4</v>
          </cell>
          <cell r="H1397">
            <v>41.652173913043484</v>
          </cell>
          <cell r="I1397">
            <v>23</v>
          </cell>
        </row>
        <row r="1398">
          <cell r="F1398" t="str">
            <v>480785</v>
          </cell>
          <cell r="G1398" t="str">
            <v>5</v>
          </cell>
          <cell r="H1398">
            <v>30.801369863013697</v>
          </cell>
          <cell r="I1398">
            <v>292</v>
          </cell>
        </row>
        <row r="1399">
          <cell r="F1399" t="str">
            <v>480786</v>
          </cell>
          <cell r="G1399" t="str">
            <v>6</v>
          </cell>
          <cell r="H1399">
            <v>0</v>
          </cell>
          <cell r="I1399">
            <v>1</v>
          </cell>
        </row>
        <row r="1400">
          <cell r="F1400" t="str">
            <v>480787</v>
          </cell>
          <cell r="G1400" t="str">
            <v>7</v>
          </cell>
          <cell r="H1400">
            <v>19.441176470588232</v>
          </cell>
          <cell r="I1400">
            <v>34</v>
          </cell>
        </row>
        <row r="1401">
          <cell r="F1401" t="str">
            <v>480788</v>
          </cell>
          <cell r="G1401" t="str">
            <v>8</v>
          </cell>
          <cell r="H1401">
            <v>172.50000000000003</v>
          </cell>
          <cell r="I1401">
            <v>12</v>
          </cell>
        </row>
        <row r="1402">
          <cell r="F1402" t="str">
            <v>480789</v>
          </cell>
          <cell r="G1402" t="str">
            <v>9</v>
          </cell>
          <cell r="H1402">
            <v>19.510638297872344</v>
          </cell>
          <cell r="I1402">
            <v>94</v>
          </cell>
        </row>
        <row r="1403">
          <cell r="F1403" t="str">
            <v xml:space="preserve">48078 </v>
          </cell>
          <cell r="G1403" t="str">
            <v xml:space="preserve"> </v>
          </cell>
          <cell r="H1403">
            <v>33.874087591240887</v>
          </cell>
          <cell r="I1403">
            <v>548</v>
          </cell>
        </row>
        <row r="1404">
          <cell r="F1404" t="str">
            <v>480797</v>
          </cell>
          <cell r="G1404" t="str">
            <v>7</v>
          </cell>
          <cell r="H1404">
            <v>0</v>
          </cell>
          <cell r="I1404">
            <v>1</v>
          </cell>
        </row>
        <row r="1405">
          <cell r="F1405" t="str">
            <v xml:space="preserve">48079 </v>
          </cell>
          <cell r="G1405" t="str">
            <v xml:space="preserve"> </v>
          </cell>
          <cell r="H1405">
            <v>0</v>
          </cell>
          <cell r="I1405">
            <v>1</v>
          </cell>
        </row>
        <row r="1406">
          <cell r="F1406" t="str">
            <v>480801</v>
          </cell>
          <cell r="G1406" t="str">
            <v>1</v>
          </cell>
          <cell r="H1406">
            <v>0</v>
          </cell>
          <cell r="I1406">
            <v>1</v>
          </cell>
        </row>
        <row r="1407">
          <cell r="F1407" t="str">
            <v>480802</v>
          </cell>
          <cell r="G1407" t="str">
            <v>2</v>
          </cell>
          <cell r="H1407">
            <v>7.0909090909090908</v>
          </cell>
          <cell r="I1407">
            <v>22</v>
          </cell>
        </row>
        <row r="1408">
          <cell r="F1408" t="str">
            <v>480803</v>
          </cell>
          <cell r="G1408" t="str">
            <v>3</v>
          </cell>
          <cell r="H1408">
            <v>23.967741935483872</v>
          </cell>
          <cell r="I1408">
            <v>62</v>
          </cell>
        </row>
        <row r="1409">
          <cell r="F1409" t="str">
            <v>480804</v>
          </cell>
          <cell r="G1409" t="str">
            <v>4</v>
          </cell>
          <cell r="H1409">
            <v>60.300000000000004</v>
          </cell>
          <cell r="I1409">
            <v>30</v>
          </cell>
        </row>
        <row r="1410">
          <cell r="F1410" t="str">
            <v>480805</v>
          </cell>
          <cell r="G1410" t="str">
            <v>5</v>
          </cell>
          <cell r="H1410">
            <v>55.517241379310356</v>
          </cell>
          <cell r="I1410">
            <v>58</v>
          </cell>
        </row>
        <row r="1411">
          <cell r="F1411" t="str">
            <v>480807</v>
          </cell>
          <cell r="G1411" t="str">
            <v>7</v>
          </cell>
          <cell r="H1411">
            <v>39.013157894736835</v>
          </cell>
          <cell r="I1411">
            <v>76</v>
          </cell>
        </row>
        <row r="1412">
          <cell r="F1412" t="str">
            <v>480808</v>
          </cell>
          <cell r="G1412" t="str">
            <v>8</v>
          </cell>
          <cell r="H1412">
            <v>20.393700787401578</v>
          </cell>
          <cell r="I1412">
            <v>127</v>
          </cell>
        </row>
        <row r="1413">
          <cell r="F1413" t="str">
            <v>480809</v>
          </cell>
          <cell r="G1413" t="str">
            <v>9</v>
          </cell>
          <cell r="H1413">
            <v>8.7674418604651141</v>
          </cell>
          <cell r="I1413">
            <v>43</v>
          </cell>
        </row>
        <row r="1414">
          <cell r="F1414" t="str">
            <v xml:space="preserve">48080 </v>
          </cell>
          <cell r="G1414" t="str">
            <v xml:space="preserve"> </v>
          </cell>
          <cell r="H1414">
            <v>30.078758949880672</v>
          </cell>
          <cell r="I1414">
            <v>419</v>
          </cell>
        </row>
        <row r="1415">
          <cell r="F1415" t="str">
            <v>480812</v>
          </cell>
          <cell r="G1415" t="str">
            <v>2</v>
          </cell>
          <cell r="H1415">
            <v>0.5</v>
          </cell>
          <cell r="I1415">
            <v>2</v>
          </cell>
        </row>
        <row r="1416">
          <cell r="F1416" t="str">
            <v>480813</v>
          </cell>
          <cell r="G1416" t="str">
            <v>3</v>
          </cell>
          <cell r="H1416">
            <v>756.2</v>
          </cell>
          <cell r="I1416">
            <v>5</v>
          </cell>
        </row>
        <row r="1417">
          <cell r="F1417" t="str">
            <v>480814</v>
          </cell>
          <cell r="G1417" t="str">
            <v>4</v>
          </cell>
          <cell r="H1417">
            <v>0</v>
          </cell>
          <cell r="I1417">
            <v>1</v>
          </cell>
        </row>
        <row r="1418">
          <cell r="F1418" t="str">
            <v>480815</v>
          </cell>
          <cell r="G1418" t="str">
            <v>5</v>
          </cell>
          <cell r="H1418">
            <v>22.75</v>
          </cell>
          <cell r="I1418">
            <v>4</v>
          </cell>
        </row>
        <row r="1419">
          <cell r="F1419" t="str">
            <v>480817</v>
          </cell>
          <cell r="G1419" t="str">
            <v>7</v>
          </cell>
          <cell r="H1419">
            <v>9.375</v>
          </cell>
          <cell r="I1419">
            <v>16</v>
          </cell>
        </row>
        <row r="1420">
          <cell r="F1420" t="str">
            <v>480818</v>
          </cell>
          <cell r="G1420" t="str">
            <v>8</v>
          </cell>
          <cell r="H1420">
            <v>0</v>
          </cell>
          <cell r="I1420">
            <v>10</v>
          </cell>
        </row>
        <row r="1421">
          <cell r="F1421" t="str">
            <v>480819</v>
          </cell>
          <cell r="G1421" t="str">
            <v>9</v>
          </cell>
          <cell r="H1421">
            <v>40</v>
          </cell>
          <cell r="I1421">
            <v>5</v>
          </cell>
        </row>
        <row r="1422">
          <cell r="F1422" t="str">
            <v xml:space="preserve">48081 </v>
          </cell>
          <cell r="G1422" t="str">
            <v xml:space="preserve"> </v>
          </cell>
          <cell r="H1422">
            <v>98.209302325581405</v>
          </cell>
          <cell r="I1422">
            <v>43</v>
          </cell>
        </row>
        <row r="1423">
          <cell r="F1423" t="str">
            <v>480821</v>
          </cell>
          <cell r="G1423" t="str">
            <v>1</v>
          </cell>
          <cell r="H1423">
            <v>0</v>
          </cell>
          <cell r="I1423">
            <v>1</v>
          </cell>
        </row>
        <row r="1424">
          <cell r="F1424" t="str">
            <v>480822</v>
          </cell>
          <cell r="G1424" t="str">
            <v>2</v>
          </cell>
          <cell r="H1424">
            <v>8.1428571428571441</v>
          </cell>
          <cell r="I1424">
            <v>91</v>
          </cell>
        </row>
        <row r="1425">
          <cell r="F1425" t="str">
            <v>480823</v>
          </cell>
          <cell r="G1425" t="str">
            <v>3</v>
          </cell>
          <cell r="H1425">
            <v>26.32</v>
          </cell>
          <cell r="I1425">
            <v>25</v>
          </cell>
        </row>
        <row r="1426">
          <cell r="F1426" t="str">
            <v>480824</v>
          </cell>
          <cell r="G1426" t="str">
            <v>4</v>
          </cell>
          <cell r="H1426">
            <v>21.586206896551726</v>
          </cell>
          <cell r="I1426">
            <v>29</v>
          </cell>
        </row>
        <row r="1427">
          <cell r="F1427" t="str">
            <v>480825</v>
          </cell>
          <cell r="G1427" t="str">
            <v>5</v>
          </cell>
          <cell r="H1427">
            <v>25.609865470852025</v>
          </cell>
          <cell r="I1427">
            <v>223</v>
          </cell>
        </row>
        <row r="1428">
          <cell r="F1428" t="str">
            <v>480827</v>
          </cell>
          <cell r="G1428" t="str">
            <v>7</v>
          </cell>
          <cell r="H1428">
            <v>5.137931034482758</v>
          </cell>
          <cell r="I1428">
            <v>58</v>
          </cell>
        </row>
        <row r="1429">
          <cell r="F1429" t="str">
            <v>480828</v>
          </cell>
          <cell r="G1429" t="str">
            <v>8</v>
          </cell>
          <cell r="H1429">
            <v>12.294117647058821</v>
          </cell>
          <cell r="I1429">
            <v>17</v>
          </cell>
        </row>
        <row r="1430">
          <cell r="F1430" t="str">
            <v>480829</v>
          </cell>
          <cell r="G1430" t="str">
            <v>9</v>
          </cell>
          <cell r="H1430">
            <v>21.430693069306933</v>
          </cell>
          <cell r="I1430">
            <v>202</v>
          </cell>
        </row>
        <row r="1431">
          <cell r="F1431" t="str">
            <v xml:space="preserve">48082 </v>
          </cell>
          <cell r="G1431" t="str">
            <v xml:space="preserve"> </v>
          </cell>
          <cell r="H1431">
            <v>19.461300309597533</v>
          </cell>
          <cell r="I1431">
            <v>646</v>
          </cell>
        </row>
        <row r="1432">
          <cell r="F1432" t="str">
            <v>480832</v>
          </cell>
          <cell r="G1432" t="str">
            <v>2</v>
          </cell>
          <cell r="H1432">
            <v>14.142857142857142</v>
          </cell>
          <cell r="I1432">
            <v>14</v>
          </cell>
        </row>
        <row r="1433">
          <cell r="F1433" t="str">
            <v>480833</v>
          </cell>
          <cell r="G1433" t="str">
            <v>3</v>
          </cell>
          <cell r="H1433">
            <v>43.090909090909086</v>
          </cell>
          <cell r="I1433">
            <v>11</v>
          </cell>
        </row>
        <row r="1434">
          <cell r="F1434" t="str">
            <v>480834</v>
          </cell>
          <cell r="G1434" t="str">
            <v>4</v>
          </cell>
          <cell r="H1434">
            <v>97</v>
          </cell>
          <cell r="I1434">
            <v>2</v>
          </cell>
        </row>
        <row r="1435">
          <cell r="F1435" t="str">
            <v>480835</v>
          </cell>
          <cell r="G1435" t="str">
            <v>5</v>
          </cell>
          <cell r="H1435">
            <v>12.217391304347823</v>
          </cell>
          <cell r="I1435">
            <v>69</v>
          </cell>
        </row>
        <row r="1436">
          <cell r="F1436" t="str">
            <v>480837</v>
          </cell>
          <cell r="G1436" t="str">
            <v>7</v>
          </cell>
          <cell r="H1436">
            <v>63.095238095238088</v>
          </cell>
          <cell r="I1436">
            <v>21</v>
          </cell>
        </row>
        <row r="1437">
          <cell r="F1437" t="str">
            <v>480838</v>
          </cell>
          <cell r="G1437" t="str">
            <v>8</v>
          </cell>
          <cell r="H1437">
            <v>31.307692307692303</v>
          </cell>
          <cell r="I1437">
            <v>13</v>
          </cell>
        </row>
        <row r="1438">
          <cell r="F1438" t="str">
            <v>480839</v>
          </cell>
          <cell r="G1438" t="str">
            <v>9</v>
          </cell>
          <cell r="H1438">
            <v>18.155172413793103</v>
          </cell>
          <cell r="I1438">
            <v>58</v>
          </cell>
        </row>
        <row r="1439">
          <cell r="F1439" t="str">
            <v xml:space="preserve">48083 </v>
          </cell>
          <cell r="G1439" t="str">
            <v xml:space="preserve"> </v>
          </cell>
          <cell r="H1439">
            <v>23.90425531914893</v>
          </cell>
          <cell r="I1439">
            <v>188</v>
          </cell>
        </row>
        <row r="1440">
          <cell r="F1440" t="str">
            <v>480842</v>
          </cell>
          <cell r="G1440" t="str">
            <v>2</v>
          </cell>
          <cell r="H1440">
            <v>36.545454545454561</v>
          </cell>
          <cell r="I1440">
            <v>22</v>
          </cell>
        </row>
        <row r="1441">
          <cell r="F1441" t="str">
            <v>480843</v>
          </cell>
          <cell r="G1441" t="str">
            <v>3</v>
          </cell>
          <cell r="H1441">
            <v>30.277777777777786</v>
          </cell>
          <cell r="I1441">
            <v>18</v>
          </cell>
        </row>
        <row r="1442">
          <cell r="F1442" t="str">
            <v>480844</v>
          </cell>
          <cell r="G1442" t="str">
            <v>4</v>
          </cell>
          <cell r="H1442">
            <v>75.599999999999994</v>
          </cell>
          <cell r="I1442">
            <v>10</v>
          </cell>
        </row>
        <row r="1443">
          <cell r="F1443" t="str">
            <v>480845</v>
          </cell>
          <cell r="G1443" t="str">
            <v>5</v>
          </cell>
          <cell r="H1443">
            <v>68.100000000000023</v>
          </cell>
          <cell r="I1443">
            <v>70</v>
          </cell>
        </row>
        <row r="1444">
          <cell r="F1444" t="str">
            <v>480846</v>
          </cell>
          <cell r="G1444" t="str">
            <v>6</v>
          </cell>
          <cell r="H1444">
            <v>138</v>
          </cell>
          <cell r="I1444">
            <v>4</v>
          </cell>
        </row>
        <row r="1445">
          <cell r="F1445" t="str">
            <v>480847</v>
          </cell>
          <cell r="G1445" t="str">
            <v>7</v>
          </cell>
          <cell r="H1445">
            <v>29.357142857142854</v>
          </cell>
          <cell r="I1445">
            <v>70</v>
          </cell>
        </row>
        <row r="1446">
          <cell r="F1446" t="str">
            <v>480848</v>
          </cell>
          <cell r="G1446" t="str">
            <v>8</v>
          </cell>
          <cell r="H1446">
            <v>122.13636363636364</v>
          </cell>
          <cell r="I1446">
            <v>22</v>
          </cell>
        </row>
        <row r="1447">
          <cell r="F1447" t="str">
            <v>480849</v>
          </cell>
          <cell r="G1447" t="str">
            <v>9</v>
          </cell>
          <cell r="H1447">
            <v>28.370078740157485</v>
          </cell>
          <cell r="I1447">
            <v>127</v>
          </cell>
        </row>
        <row r="1448">
          <cell r="F1448" t="str">
            <v xml:space="preserve">48084 </v>
          </cell>
          <cell r="G1448" t="str">
            <v xml:space="preserve"> </v>
          </cell>
          <cell r="H1448">
            <v>45.9737609329446</v>
          </cell>
          <cell r="I1448">
            <v>343</v>
          </cell>
        </row>
        <row r="1449">
          <cell r="F1449" t="str">
            <v>480851</v>
          </cell>
          <cell r="G1449" t="str">
            <v>1</v>
          </cell>
          <cell r="H1449">
            <v>0</v>
          </cell>
          <cell r="I1449">
            <v>1</v>
          </cell>
        </row>
        <row r="1450">
          <cell r="F1450" t="str">
            <v>480852</v>
          </cell>
          <cell r="G1450" t="str">
            <v>2</v>
          </cell>
          <cell r="H1450">
            <v>9.5</v>
          </cell>
          <cell r="I1450">
            <v>4</v>
          </cell>
        </row>
        <row r="1451">
          <cell r="F1451" t="str">
            <v>480853</v>
          </cell>
          <cell r="G1451" t="str">
            <v>3</v>
          </cell>
          <cell r="H1451">
            <v>72</v>
          </cell>
          <cell r="I1451">
            <v>5</v>
          </cell>
        </row>
        <row r="1452">
          <cell r="F1452" t="str">
            <v>480854</v>
          </cell>
          <cell r="G1452" t="str">
            <v>4</v>
          </cell>
          <cell r="H1452">
            <v>82</v>
          </cell>
          <cell r="I1452">
            <v>6</v>
          </cell>
        </row>
        <row r="1453">
          <cell r="F1453" t="str">
            <v>480855</v>
          </cell>
          <cell r="G1453" t="str">
            <v>5</v>
          </cell>
          <cell r="H1453">
            <v>41.912280701754383</v>
          </cell>
          <cell r="I1453">
            <v>57</v>
          </cell>
        </row>
        <row r="1454">
          <cell r="F1454" t="str">
            <v>480856</v>
          </cell>
          <cell r="G1454" t="str">
            <v>6</v>
          </cell>
          <cell r="H1454">
            <v>90</v>
          </cell>
          <cell r="I1454">
            <v>2</v>
          </cell>
        </row>
        <row r="1455">
          <cell r="F1455" t="str">
            <v>480857</v>
          </cell>
          <cell r="G1455" t="str">
            <v>7</v>
          </cell>
          <cell r="H1455">
            <v>7.24</v>
          </cell>
          <cell r="I1455">
            <v>25</v>
          </cell>
        </row>
        <row r="1456">
          <cell r="F1456" t="str">
            <v>480858</v>
          </cell>
          <cell r="G1456" t="str">
            <v>8</v>
          </cell>
          <cell r="H1456">
            <v>88.8</v>
          </cell>
          <cell r="I1456">
            <v>5</v>
          </cell>
        </row>
        <row r="1457">
          <cell r="F1457" t="str">
            <v>480859</v>
          </cell>
          <cell r="G1457" t="str">
            <v>9</v>
          </cell>
          <cell r="H1457">
            <v>9.5833333333333321</v>
          </cell>
          <cell r="I1457">
            <v>24</v>
          </cell>
        </row>
        <row r="1458">
          <cell r="F1458" t="str">
            <v xml:space="preserve">48085 </v>
          </cell>
          <cell r="G1458" t="str">
            <v xml:space="preserve"> </v>
          </cell>
          <cell r="H1458">
            <v>33.441860465116278</v>
          </cell>
          <cell r="I1458">
            <v>129</v>
          </cell>
        </row>
        <row r="1459">
          <cell r="F1459" t="str">
            <v>480862</v>
          </cell>
          <cell r="G1459" t="str">
            <v>2</v>
          </cell>
          <cell r="H1459">
            <v>49.333333333333336</v>
          </cell>
          <cell r="I1459">
            <v>3</v>
          </cell>
        </row>
        <row r="1460">
          <cell r="F1460" t="str">
            <v>480865</v>
          </cell>
          <cell r="G1460" t="str">
            <v>5</v>
          </cell>
          <cell r="H1460">
            <v>2.5454545454545454</v>
          </cell>
          <cell r="I1460">
            <v>110</v>
          </cell>
        </row>
        <row r="1461">
          <cell r="F1461" t="str">
            <v>480868</v>
          </cell>
          <cell r="G1461" t="str">
            <v>8</v>
          </cell>
          <cell r="H1461">
            <v>120</v>
          </cell>
          <cell r="I1461">
            <v>3</v>
          </cell>
        </row>
        <row r="1462">
          <cell r="F1462" t="str">
            <v>480869</v>
          </cell>
          <cell r="G1462" t="str">
            <v>9</v>
          </cell>
          <cell r="H1462">
            <v>26.000000000000004</v>
          </cell>
          <cell r="I1462">
            <v>15</v>
          </cell>
        </row>
        <row r="1463">
          <cell r="F1463" t="str">
            <v xml:space="preserve">48086 </v>
          </cell>
          <cell r="G1463" t="str">
            <v xml:space="preserve"> </v>
          </cell>
          <cell r="H1463">
            <v>8.9923664122137481</v>
          </cell>
          <cell r="I1463">
            <v>131</v>
          </cell>
        </row>
        <row r="1464">
          <cell r="F1464" t="str">
            <v>480873</v>
          </cell>
          <cell r="G1464" t="str">
            <v>3</v>
          </cell>
          <cell r="H1464">
            <v>20</v>
          </cell>
          <cell r="I1464">
            <v>3</v>
          </cell>
        </row>
        <row r="1465">
          <cell r="F1465" t="str">
            <v>480875</v>
          </cell>
          <cell r="G1465" t="str">
            <v>5</v>
          </cell>
          <cell r="H1465">
            <v>20</v>
          </cell>
          <cell r="I1465">
            <v>6</v>
          </cell>
        </row>
        <row r="1466">
          <cell r="F1466" t="str">
            <v>480877</v>
          </cell>
          <cell r="G1466" t="str">
            <v>7</v>
          </cell>
          <cell r="H1466">
            <v>0</v>
          </cell>
          <cell r="I1466">
            <v>1</v>
          </cell>
        </row>
        <row r="1467">
          <cell r="F1467" t="str">
            <v>480879</v>
          </cell>
          <cell r="G1467" t="str">
            <v>9</v>
          </cell>
          <cell r="H1467">
            <v>0</v>
          </cell>
          <cell r="I1467">
            <v>1</v>
          </cell>
        </row>
        <row r="1468">
          <cell r="F1468" t="str">
            <v xml:space="preserve">48087 </v>
          </cell>
          <cell r="G1468" t="str">
            <v xml:space="preserve"> </v>
          </cell>
          <cell r="H1468">
            <v>16.363636363636363</v>
          </cell>
          <cell r="I1468">
            <v>11</v>
          </cell>
        </row>
        <row r="1469">
          <cell r="F1469" t="str">
            <v>480883</v>
          </cell>
          <cell r="G1469" t="str">
            <v>3</v>
          </cell>
          <cell r="H1469">
            <v>0</v>
          </cell>
          <cell r="I1469">
            <v>1</v>
          </cell>
        </row>
        <row r="1470">
          <cell r="F1470" t="str">
            <v xml:space="preserve">48088 </v>
          </cell>
          <cell r="G1470" t="str">
            <v xml:space="preserve"> </v>
          </cell>
          <cell r="H1470">
            <v>0</v>
          </cell>
          <cell r="I1470">
            <v>1</v>
          </cell>
        </row>
        <row r="1471">
          <cell r="F1471" t="str">
            <v>480892</v>
          </cell>
          <cell r="G1471" t="str">
            <v>2</v>
          </cell>
          <cell r="H1471">
            <v>30.166666666666668</v>
          </cell>
          <cell r="I1471">
            <v>6</v>
          </cell>
        </row>
        <row r="1472">
          <cell r="F1472" t="str">
            <v>480893</v>
          </cell>
          <cell r="G1472" t="str">
            <v>3</v>
          </cell>
          <cell r="H1472">
            <v>12.928571428571429</v>
          </cell>
          <cell r="I1472">
            <v>14</v>
          </cell>
        </row>
        <row r="1473">
          <cell r="F1473" t="str">
            <v>480894</v>
          </cell>
          <cell r="G1473" t="str">
            <v>4</v>
          </cell>
          <cell r="H1473">
            <v>0</v>
          </cell>
          <cell r="I1473">
            <v>3</v>
          </cell>
        </row>
        <row r="1474">
          <cell r="F1474" t="str">
            <v>480895</v>
          </cell>
          <cell r="G1474" t="str">
            <v>5</v>
          </cell>
          <cell r="H1474">
            <v>50.9</v>
          </cell>
          <cell r="I1474">
            <v>20</v>
          </cell>
        </row>
        <row r="1475">
          <cell r="F1475" t="str">
            <v>480897</v>
          </cell>
          <cell r="G1475" t="str">
            <v>7</v>
          </cell>
          <cell r="H1475">
            <v>74.2</v>
          </cell>
          <cell r="I1475">
            <v>20</v>
          </cell>
        </row>
        <row r="1476">
          <cell r="F1476" t="str">
            <v>480898</v>
          </cell>
          <cell r="G1476" t="str">
            <v>8</v>
          </cell>
          <cell r="H1476">
            <v>45</v>
          </cell>
          <cell r="I1476">
            <v>2</v>
          </cell>
        </row>
        <row r="1477">
          <cell r="F1477" t="str">
            <v>480899</v>
          </cell>
          <cell r="G1477" t="str">
            <v>9</v>
          </cell>
          <cell r="H1477">
            <v>8.1818181818181817</v>
          </cell>
          <cell r="I1477">
            <v>33</v>
          </cell>
        </row>
        <row r="1478">
          <cell r="F1478" t="str">
            <v xml:space="preserve">48089 </v>
          </cell>
          <cell r="G1478" t="str">
            <v xml:space="preserve"> </v>
          </cell>
          <cell r="H1478">
            <v>32.897959183673471</v>
          </cell>
          <cell r="I1478">
            <v>98</v>
          </cell>
        </row>
        <row r="1479">
          <cell r="F1479" t="str">
            <v>480902</v>
          </cell>
          <cell r="G1479" t="str">
            <v>2</v>
          </cell>
          <cell r="H1479">
            <v>23.916666666666664</v>
          </cell>
          <cell r="I1479">
            <v>12</v>
          </cell>
        </row>
        <row r="1480">
          <cell r="F1480" t="str">
            <v>480903</v>
          </cell>
          <cell r="G1480" t="str">
            <v>3</v>
          </cell>
          <cell r="H1480">
            <v>0.5</v>
          </cell>
          <cell r="I1480">
            <v>2</v>
          </cell>
        </row>
        <row r="1481">
          <cell r="F1481" t="str">
            <v>480904</v>
          </cell>
          <cell r="G1481" t="str">
            <v>4</v>
          </cell>
          <cell r="H1481">
            <v>718.5</v>
          </cell>
          <cell r="I1481">
            <v>2</v>
          </cell>
        </row>
        <row r="1482">
          <cell r="F1482" t="str">
            <v>480905</v>
          </cell>
          <cell r="G1482" t="str">
            <v>5</v>
          </cell>
          <cell r="H1482">
            <v>14.988888888888891</v>
          </cell>
          <cell r="I1482">
            <v>90</v>
          </cell>
        </row>
        <row r="1483">
          <cell r="F1483" t="str">
            <v>480906</v>
          </cell>
          <cell r="G1483" t="str">
            <v>6</v>
          </cell>
          <cell r="H1483">
            <v>148</v>
          </cell>
          <cell r="I1483">
            <v>1</v>
          </cell>
        </row>
        <row r="1484">
          <cell r="F1484" t="str">
            <v>480907</v>
          </cell>
          <cell r="G1484" t="str">
            <v>7</v>
          </cell>
          <cell r="H1484">
            <v>83.714285714285708</v>
          </cell>
          <cell r="I1484">
            <v>7</v>
          </cell>
        </row>
        <row r="1485">
          <cell r="F1485" t="str">
            <v>480908</v>
          </cell>
          <cell r="G1485" t="str">
            <v>8</v>
          </cell>
          <cell r="H1485">
            <v>109.12499999999997</v>
          </cell>
          <cell r="I1485">
            <v>16</v>
          </cell>
        </row>
        <row r="1486">
          <cell r="F1486" t="str">
            <v>480909</v>
          </cell>
          <cell r="G1486" t="str">
            <v>9</v>
          </cell>
          <cell r="H1486">
            <v>34.63636363636364</v>
          </cell>
          <cell r="I1486">
            <v>11</v>
          </cell>
        </row>
        <row r="1487">
          <cell r="F1487" t="str">
            <v xml:space="preserve">48090 </v>
          </cell>
          <cell r="G1487" t="str">
            <v xml:space="preserve"> </v>
          </cell>
          <cell r="H1487">
            <v>42.092198581560289</v>
          </cell>
          <cell r="I1487">
            <v>141</v>
          </cell>
        </row>
        <row r="1488">
          <cell r="F1488" t="str">
            <v>480913</v>
          </cell>
          <cell r="G1488" t="str">
            <v>3</v>
          </cell>
          <cell r="H1488">
            <v>116.61538461538461</v>
          </cell>
          <cell r="I1488">
            <v>13</v>
          </cell>
        </row>
        <row r="1489">
          <cell r="F1489" t="str">
            <v>480914</v>
          </cell>
          <cell r="G1489" t="str">
            <v>4</v>
          </cell>
          <cell r="H1489">
            <v>180</v>
          </cell>
          <cell r="I1489">
            <v>1</v>
          </cell>
        </row>
        <row r="1490">
          <cell r="F1490" t="str">
            <v>480915</v>
          </cell>
          <cell r="G1490" t="str">
            <v>5</v>
          </cell>
          <cell r="H1490">
            <v>16.100000000000001</v>
          </cell>
          <cell r="I1490">
            <v>10</v>
          </cell>
        </row>
        <row r="1491">
          <cell r="F1491" t="str">
            <v>480917</v>
          </cell>
          <cell r="G1491" t="str">
            <v>7</v>
          </cell>
          <cell r="H1491">
            <v>180</v>
          </cell>
          <cell r="I1491">
            <v>1</v>
          </cell>
        </row>
        <row r="1492">
          <cell r="F1492" t="str">
            <v>480918</v>
          </cell>
          <cell r="G1492" t="str">
            <v>8</v>
          </cell>
          <cell r="H1492">
            <v>3.375</v>
          </cell>
          <cell r="I1492">
            <v>40</v>
          </cell>
        </row>
        <row r="1493">
          <cell r="F1493" t="str">
            <v>480919</v>
          </cell>
          <cell r="G1493" t="str">
            <v>9</v>
          </cell>
          <cell r="H1493">
            <v>161.37837837837839</v>
          </cell>
          <cell r="I1493">
            <v>37</v>
          </cell>
        </row>
        <row r="1494">
          <cell r="F1494" t="str">
            <v xml:space="preserve">48091 </v>
          </cell>
          <cell r="G1494" t="str">
            <v xml:space="preserve"> </v>
          </cell>
          <cell r="H1494">
            <v>79.833333333333314</v>
          </cell>
          <cell r="I1494">
            <v>102</v>
          </cell>
        </row>
        <row r="1495">
          <cell r="F1495" t="str">
            <v>480922</v>
          </cell>
          <cell r="G1495" t="str">
            <v>2</v>
          </cell>
          <cell r="H1495">
            <v>1</v>
          </cell>
          <cell r="I1495">
            <v>1</v>
          </cell>
        </row>
        <row r="1496">
          <cell r="F1496" t="str">
            <v>480923</v>
          </cell>
          <cell r="G1496" t="str">
            <v>3</v>
          </cell>
          <cell r="H1496">
            <v>91</v>
          </cell>
          <cell r="I1496">
            <v>2</v>
          </cell>
        </row>
        <row r="1497">
          <cell r="F1497" t="str">
            <v>480924</v>
          </cell>
          <cell r="G1497" t="str">
            <v>4</v>
          </cell>
          <cell r="H1497">
            <v>60</v>
          </cell>
          <cell r="I1497">
            <v>1</v>
          </cell>
        </row>
        <row r="1498">
          <cell r="F1498" t="str">
            <v>480925</v>
          </cell>
          <cell r="G1498" t="str">
            <v>5</v>
          </cell>
          <cell r="H1498">
            <v>31.5</v>
          </cell>
          <cell r="I1498">
            <v>2</v>
          </cell>
        </row>
        <row r="1499">
          <cell r="F1499" t="str">
            <v>480927</v>
          </cell>
          <cell r="G1499" t="str">
            <v>7</v>
          </cell>
          <cell r="H1499">
            <v>183.88888888888889</v>
          </cell>
          <cell r="I1499">
            <v>9</v>
          </cell>
        </row>
        <row r="1500">
          <cell r="F1500" t="str">
            <v>480928</v>
          </cell>
          <cell r="G1500" t="str">
            <v>8</v>
          </cell>
          <cell r="H1500">
            <v>0</v>
          </cell>
          <cell r="I1500">
            <v>1</v>
          </cell>
        </row>
        <row r="1501">
          <cell r="F1501" t="str">
            <v>480929</v>
          </cell>
          <cell r="G1501" t="str">
            <v>9</v>
          </cell>
          <cell r="H1501">
            <v>2.2500000000000004</v>
          </cell>
          <cell r="I1501">
            <v>12</v>
          </cell>
        </row>
        <row r="1502">
          <cell r="F1502" t="str">
            <v xml:space="preserve">48092 </v>
          </cell>
          <cell r="G1502" t="str">
            <v xml:space="preserve"> </v>
          </cell>
          <cell r="H1502">
            <v>71</v>
          </cell>
          <cell r="I1502">
            <v>28</v>
          </cell>
        </row>
        <row r="1503">
          <cell r="F1503" t="str">
            <v>480932</v>
          </cell>
          <cell r="G1503" t="str">
            <v>2</v>
          </cell>
          <cell r="H1503">
            <v>17.399999999999999</v>
          </cell>
          <cell r="I1503">
            <v>5</v>
          </cell>
        </row>
        <row r="1504">
          <cell r="F1504" t="str">
            <v>480933</v>
          </cell>
          <cell r="G1504" t="str">
            <v>3</v>
          </cell>
          <cell r="H1504">
            <v>1</v>
          </cell>
          <cell r="I1504">
            <v>1</v>
          </cell>
        </row>
        <row r="1505">
          <cell r="F1505" t="str">
            <v>480934</v>
          </cell>
          <cell r="G1505" t="str">
            <v>4</v>
          </cell>
          <cell r="H1505">
            <v>0</v>
          </cell>
          <cell r="I1505">
            <v>1</v>
          </cell>
        </row>
        <row r="1506">
          <cell r="F1506" t="str">
            <v>480935</v>
          </cell>
          <cell r="G1506" t="str">
            <v>5</v>
          </cell>
          <cell r="H1506">
            <v>0</v>
          </cell>
          <cell r="I1506">
            <v>1</v>
          </cell>
        </row>
        <row r="1507">
          <cell r="F1507" t="str">
            <v>480939</v>
          </cell>
          <cell r="G1507" t="str">
            <v>9</v>
          </cell>
          <cell r="H1507">
            <v>45</v>
          </cell>
          <cell r="I1507">
            <v>2</v>
          </cell>
        </row>
        <row r="1508">
          <cell r="F1508" t="str">
            <v xml:space="preserve">48093 </v>
          </cell>
          <cell r="G1508" t="str">
            <v xml:space="preserve"> </v>
          </cell>
          <cell r="H1508">
            <v>17.800000000000004</v>
          </cell>
          <cell r="I1508">
            <v>10</v>
          </cell>
        </row>
        <row r="1509">
          <cell r="F1509" t="str">
            <v>480942</v>
          </cell>
          <cell r="G1509" t="str">
            <v>2</v>
          </cell>
          <cell r="H1509">
            <v>243.25</v>
          </cell>
          <cell r="I1509">
            <v>4</v>
          </cell>
        </row>
        <row r="1510">
          <cell r="F1510" t="str">
            <v>480943</v>
          </cell>
          <cell r="G1510" t="str">
            <v>3</v>
          </cell>
          <cell r="H1510">
            <v>69.599999999999994</v>
          </cell>
          <cell r="I1510">
            <v>15</v>
          </cell>
        </row>
        <row r="1511">
          <cell r="F1511" t="str">
            <v>480944</v>
          </cell>
          <cell r="G1511" t="str">
            <v>4</v>
          </cell>
          <cell r="H1511">
            <v>0</v>
          </cell>
          <cell r="I1511">
            <v>3</v>
          </cell>
        </row>
        <row r="1512">
          <cell r="F1512" t="str">
            <v>480945</v>
          </cell>
          <cell r="G1512" t="str">
            <v>5</v>
          </cell>
          <cell r="H1512">
            <v>48</v>
          </cell>
          <cell r="I1512">
            <v>7</v>
          </cell>
        </row>
        <row r="1513">
          <cell r="F1513" t="str">
            <v>480946</v>
          </cell>
          <cell r="G1513" t="str">
            <v>6</v>
          </cell>
          <cell r="H1513">
            <v>0</v>
          </cell>
          <cell r="I1513">
            <v>1</v>
          </cell>
        </row>
        <row r="1514">
          <cell r="F1514" t="str">
            <v>480947</v>
          </cell>
          <cell r="G1514" t="str">
            <v>7</v>
          </cell>
          <cell r="H1514">
            <v>0</v>
          </cell>
          <cell r="I1514">
            <v>5</v>
          </cell>
        </row>
        <row r="1515">
          <cell r="F1515" t="str">
            <v>480948</v>
          </cell>
          <cell r="G1515" t="str">
            <v>8</v>
          </cell>
          <cell r="H1515">
            <v>43.25</v>
          </cell>
          <cell r="I1515">
            <v>8</v>
          </cell>
        </row>
        <row r="1516">
          <cell r="F1516" t="str">
            <v>480949</v>
          </cell>
          <cell r="G1516" t="str">
            <v>9</v>
          </cell>
          <cell r="H1516">
            <v>4.8387096774193568</v>
          </cell>
          <cell r="I1516">
            <v>62</v>
          </cell>
        </row>
        <row r="1517">
          <cell r="F1517" t="str">
            <v xml:space="preserve">48094 </v>
          </cell>
          <cell r="G1517" t="str">
            <v xml:space="preserve"> </v>
          </cell>
          <cell r="H1517">
            <v>28.561904761904767</v>
          </cell>
          <cell r="I1517">
            <v>105</v>
          </cell>
        </row>
        <row r="1518">
          <cell r="F1518" t="str">
            <v>480952</v>
          </cell>
          <cell r="G1518" t="str">
            <v>2</v>
          </cell>
          <cell r="H1518">
            <v>1</v>
          </cell>
          <cell r="I1518">
            <v>5</v>
          </cell>
        </row>
        <row r="1519">
          <cell r="F1519" t="str">
            <v>480954</v>
          </cell>
          <cell r="G1519" t="str">
            <v>4</v>
          </cell>
          <cell r="H1519">
            <v>40.5</v>
          </cell>
          <cell r="I1519">
            <v>2</v>
          </cell>
        </row>
        <row r="1520">
          <cell r="F1520" t="str">
            <v>480955</v>
          </cell>
          <cell r="G1520" t="str">
            <v>5</v>
          </cell>
          <cell r="H1520">
            <v>29.52941176470588</v>
          </cell>
          <cell r="I1520">
            <v>17</v>
          </cell>
        </row>
        <row r="1521">
          <cell r="F1521" t="str">
            <v>480957</v>
          </cell>
          <cell r="G1521" t="str">
            <v>7</v>
          </cell>
          <cell r="H1521">
            <v>101.83333333333334</v>
          </cell>
          <cell r="I1521">
            <v>6</v>
          </cell>
        </row>
        <row r="1522">
          <cell r="F1522" t="str">
            <v>480958</v>
          </cell>
          <cell r="G1522" t="str">
            <v>8</v>
          </cell>
          <cell r="H1522">
            <v>13.136363636363637</v>
          </cell>
          <cell r="I1522">
            <v>44</v>
          </cell>
        </row>
        <row r="1523">
          <cell r="F1523" t="str">
            <v>480959</v>
          </cell>
          <cell r="G1523" t="str">
            <v>9</v>
          </cell>
          <cell r="H1523">
            <v>23.303030303030305</v>
          </cell>
          <cell r="I1523">
            <v>33</v>
          </cell>
        </row>
        <row r="1524">
          <cell r="F1524" t="str">
            <v xml:space="preserve">48095 </v>
          </cell>
          <cell r="G1524" t="str">
            <v xml:space="preserve"> </v>
          </cell>
          <cell r="H1524">
            <v>23.79439252336449</v>
          </cell>
          <cell r="I1524">
            <v>107</v>
          </cell>
        </row>
        <row r="1525">
          <cell r="F1525" t="str">
            <v>480962</v>
          </cell>
          <cell r="G1525" t="str">
            <v>2</v>
          </cell>
          <cell r="H1525">
            <v>1.3571428571428572</v>
          </cell>
          <cell r="I1525">
            <v>14</v>
          </cell>
        </row>
        <row r="1526">
          <cell r="F1526" t="str">
            <v>480963</v>
          </cell>
          <cell r="G1526" t="str">
            <v>3</v>
          </cell>
          <cell r="H1526">
            <v>7</v>
          </cell>
          <cell r="I1526">
            <v>26</v>
          </cell>
        </row>
        <row r="1527">
          <cell r="F1527" t="str">
            <v>480964</v>
          </cell>
          <cell r="G1527" t="str">
            <v>4</v>
          </cell>
          <cell r="H1527">
            <v>6</v>
          </cell>
          <cell r="I1527">
            <v>5</v>
          </cell>
        </row>
        <row r="1528">
          <cell r="F1528" t="str">
            <v>480965</v>
          </cell>
          <cell r="G1528" t="str">
            <v>5</v>
          </cell>
          <cell r="H1528">
            <v>16.584269662921347</v>
          </cell>
          <cell r="I1528">
            <v>89</v>
          </cell>
        </row>
        <row r="1529">
          <cell r="F1529" t="str">
            <v>480966</v>
          </cell>
          <cell r="G1529" t="str">
            <v>6</v>
          </cell>
          <cell r="H1529">
            <v>0</v>
          </cell>
          <cell r="I1529">
            <v>4</v>
          </cell>
        </row>
        <row r="1530">
          <cell r="F1530" t="str">
            <v>480967</v>
          </cell>
          <cell r="G1530" t="str">
            <v>7</v>
          </cell>
          <cell r="H1530">
            <v>27</v>
          </cell>
          <cell r="I1530">
            <v>3</v>
          </cell>
        </row>
        <row r="1531">
          <cell r="F1531" t="str">
            <v>480968</v>
          </cell>
          <cell r="G1531" t="str">
            <v>8</v>
          </cell>
          <cell r="H1531">
            <v>173.42857142857142</v>
          </cell>
          <cell r="I1531">
            <v>7</v>
          </cell>
        </row>
        <row r="1532">
          <cell r="F1532" t="str">
            <v>480969</v>
          </cell>
          <cell r="G1532" t="str">
            <v>9</v>
          </cell>
          <cell r="H1532">
            <v>11.833333333333332</v>
          </cell>
          <cell r="I1532">
            <v>42</v>
          </cell>
        </row>
        <row r="1533">
          <cell r="F1533" t="str">
            <v xml:space="preserve">48096 </v>
          </cell>
          <cell r="G1533" t="str">
            <v xml:space="preserve"> </v>
          </cell>
          <cell r="H1533">
            <v>18.41578947368421</v>
          </cell>
          <cell r="I1533">
            <v>190</v>
          </cell>
        </row>
        <row r="1534">
          <cell r="F1534" t="str">
            <v>480972</v>
          </cell>
          <cell r="G1534" t="str">
            <v>2</v>
          </cell>
          <cell r="H1534">
            <v>10</v>
          </cell>
          <cell r="I1534">
            <v>2</v>
          </cell>
        </row>
        <row r="1535">
          <cell r="F1535" t="str">
            <v>480973</v>
          </cell>
          <cell r="G1535" t="str">
            <v>3</v>
          </cell>
          <cell r="H1535">
            <v>29.571428571428573</v>
          </cell>
          <cell r="I1535">
            <v>7</v>
          </cell>
        </row>
        <row r="1536">
          <cell r="F1536" t="str">
            <v>480974</v>
          </cell>
          <cell r="G1536" t="str">
            <v>4</v>
          </cell>
          <cell r="H1536">
            <v>29</v>
          </cell>
          <cell r="I1536">
            <v>3</v>
          </cell>
        </row>
        <row r="1537">
          <cell r="F1537" t="str">
            <v>480975</v>
          </cell>
          <cell r="G1537" t="str">
            <v>5</v>
          </cell>
          <cell r="H1537">
            <v>15.956521739130434</v>
          </cell>
          <cell r="I1537">
            <v>23</v>
          </cell>
        </row>
        <row r="1538">
          <cell r="F1538" t="str">
            <v>480977</v>
          </cell>
          <cell r="G1538" t="str">
            <v>7</v>
          </cell>
          <cell r="H1538">
            <v>23.333333333333332</v>
          </cell>
          <cell r="I1538">
            <v>9</v>
          </cell>
        </row>
        <row r="1539">
          <cell r="F1539" t="str">
            <v>480978</v>
          </cell>
          <cell r="G1539" t="str">
            <v>8</v>
          </cell>
          <cell r="H1539">
            <v>51</v>
          </cell>
          <cell r="I1539">
            <v>4</v>
          </cell>
        </row>
        <row r="1540">
          <cell r="F1540" t="str">
            <v>480979</v>
          </cell>
          <cell r="G1540" t="str">
            <v>9</v>
          </cell>
          <cell r="H1540">
            <v>24.999999999999993</v>
          </cell>
          <cell r="I1540">
            <v>26</v>
          </cell>
        </row>
        <row r="1541">
          <cell r="F1541" t="str">
            <v xml:space="preserve">48097 </v>
          </cell>
          <cell r="G1541" t="str">
            <v xml:space="preserve"> </v>
          </cell>
          <cell r="H1541">
            <v>23.581081081081081</v>
          </cell>
          <cell r="I1541">
            <v>74</v>
          </cell>
        </row>
        <row r="1542">
          <cell r="F1542" t="str">
            <v>489011</v>
          </cell>
          <cell r="G1542" t="str">
            <v>1</v>
          </cell>
          <cell r="H1542">
            <v>0</v>
          </cell>
          <cell r="I1542">
            <v>3</v>
          </cell>
        </row>
        <row r="1543">
          <cell r="F1543" t="str">
            <v>489012</v>
          </cell>
          <cell r="G1543" t="str">
            <v>2</v>
          </cell>
          <cell r="H1543">
            <v>33.984848484848492</v>
          </cell>
          <cell r="I1543">
            <v>66</v>
          </cell>
        </row>
        <row r="1544">
          <cell r="F1544" t="str">
            <v>489013</v>
          </cell>
          <cell r="G1544" t="str">
            <v>3</v>
          </cell>
          <cell r="H1544">
            <v>37.319999999999986</v>
          </cell>
          <cell r="I1544">
            <v>250</v>
          </cell>
        </row>
        <row r="1545">
          <cell r="F1545" t="str">
            <v>489014</v>
          </cell>
          <cell r="G1545" t="str">
            <v>4</v>
          </cell>
          <cell r="H1545">
            <v>23.745454545454553</v>
          </cell>
          <cell r="I1545">
            <v>55</v>
          </cell>
        </row>
        <row r="1546">
          <cell r="F1546" t="str">
            <v>489015</v>
          </cell>
          <cell r="G1546" t="str">
            <v>5</v>
          </cell>
          <cell r="H1546">
            <v>12.718592964824122</v>
          </cell>
          <cell r="I1546">
            <v>199</v>
          </cell>
        </row>
        <row r="1547">
          <cell r="F1547" t="str">
            <v>489017</v>
          </cell>
          <cell r="G1547" t="str">
            <v>7</v>
          </cell>
          <cell r="H1547">
            <v>73.619047619047606</v>
          </cell>
          <cell r="I1547">
            <v>84</v>
          </cell>
        </row>
        <row r="1548">
          <cell r="F1548" t="str">
            <v>489018</v>
          </cell>
          <cell r="G1548" t="str">
            <v>8</v>
          </cell>
          <cell r="H1548">
            <v>61.321428571428569</v>
          </cell>
          <cell r="I1548">
            <v>28</v>
          </cell>
        </row>
        <row r="1549">
          <cell r="F1549" t="str">
            <v>489019</v>
          </cell>
          <cell r="G1549" t="str">
            <v>9</v>
          </cell>
          <cell r="H1549">
            <v>42.558823529411768</v>
          </cell>
          <cell r="I1549">
            <v>204</v>
          </cell>
        </row>
        <row r="1550">
          <cell r="F1550" t="str">
            <v xml:space="preserve">48901 </v>
          </cell>
          <cell r="G1550" t="str">
            <v xml:space="preserve"> </v>
          </cell>
          <cell r="H1550">
            <v>35.987626546681682</v>
          </cell>
          <cell r="I1550">
            <v>889</v>
          </cell>
        </row>
        <row r="1551">
          <cell r="F1551" t="str">
            <v>489022</v>
          </cell>
          <cell r="G1551" t="str">
            <v>2</v>
          </cell>
          <cell r="H1551">
            <v>19.225000000000009</v>
          </cell>
          <cell r="I1551">
            <v>120</v>
          </cell>
        </row>
        <row r="1552">
          <cell r="F1552" t="str">
            <v>489023</v>
          </cell>
          <cell r="G1552" t="str">
            <v>3</v>
          </cell>
          <cell r="H1552">
            <v>101.3559322033898</v>
          </cell>
          <cell r="I1552">
            <v>59</v>
          </cell>
        </row>
        <row r="1553">
          <cell r="F1553" t="str">
            <v>489024</v>
          </cell>
          <cell r="G1553" t="str">
            <v>4</v>
          </cell>
          <cell r="H1553">
            <v>63.020833333333343</v>
          </cell>
          <cell r="I1553">
            <v>48</v>
          </cell>
        </row>
        <row r="1554">
          <cell r="F1554" t="str">
            <v>489025</v>
          </cell>
          <cell r="G1554" t="str">
            <v>5</v>
          </cell>
          <cell r="H1554">
            <v>9.1570680628272179</v>
          </cell>
          <cell r="I1554">
            <v>382</v>
          </cell>
        </row>
        <row r="1555">
          <cell r="F1555" t="str">
            <v>489027</v>
          </cell>
          <cell r="G1555" t="str">
            <v>7</v>
          </cell>
          <cell r="H1555">
            <v>23.682758620689651</v>
          </cell>
          <cell r="I1555">
            <v>145</v>
          </cell>
        </row>
        <row r="1556">
          <cell r="F1556" t="str">
            <v>489028</v>
          </cell>
          <cell r="G1556" t="str">
            <v>8</v>
          </cell>
          <cell r="H1556">
            <v>25.529411764705884</v>
          </cell>
          <cell r="I1556">
            <v>34</v>
          </cell>
        </row>
        <row r="1557">
          <cell r="F1557" t="str">
            <v>489029</v>
          </cell>
          <cell r="G1557" t="str">
            <v>9</v>
          </cell>
          <cell r="H1557">
            <v>19.010638297872337</v>
          </cell>
          <cell r="I1557">
            <v>188</v>
          </cell>
        </row>
        <row r="1558">
          <cell r="F1558" t="str">
            <v xml:space="preserve">48902 </v>
          </cell>
          <cell r="G1558" t="str">
            <v xml:space="preserve"> </v>
          </cell>
          <cell r="H1558">
            <v>23.243852459016409</v>
          </cell>
          <cell r="I1558">
            <v>976</v>
          </cell>
        </row>
        <row r="1559">
          <cell r="F1559" t="str">
            <v>489031</v>
          </cell>
          <cell r="G1559" t="str">
            <v>1</v>
          </cell>
          <cell r="H1559">
            <v>0</v>
          </cell>
          <cell r="I1559">
            <v>1</v>
          </cell>
        </row>
        <row r="1560">
          <cell r="F1560" t="str">
            <v>489032</v>
          </cell>
          <cell r="G1560" t="str">
            <v>2</v>
          </cell>
          <cell r="H1560">
            <v>27.515151515151512</v>
          </cell>
          <cell r="I1560">
            <v>33</v>
          </cell>
        </row>
        <row r="1561">
          <cell r="F1561" t="str">
            <v>489033</v>
          </cell>
          <cell r="G1561" t="str">
            <v>3</v>
          </cell>
          <cell r="H1561">
            <v>21.235294117647058</v>
          </cell>
          <cell r="I1561">
            <v>17</v>
          </cell>
        </row>
        <row r="1562">
          <cell r="F1562" t="str">
            <v>489034</v>
          </cell>
          <cell r="G1562" t="str">
            <v>4</v>
          </cell>
          <cell r="H1562">
            <v>94.999999999999986</v>
          </cell>
          <cell r="I1562">
            <v>17</v>
          </cell>
        </row>
        <row r="1563">
          <cell r="F1563" t="str">
            <v>489035</v>
          </cell>
          <cell r="G1563" t="str">
            <v>5</v>
          </cell>
          <cell r="H1563">
            <v>18.121019108280265</v>
          </cell>
          <cell r="I1563">
            <v>157</v>
          </cell>
        </row>
        <row r="1564">
          <cell r="F1564" t="str">
            <v>489037</v>
          </cell>
          <cell r="G1564" t="str">
            <v>7</v>
          </cell>
          <cell r="H1564">
            <v>35.954545454545453</v>
          </cell>
          <cell r="I1564">
            <v>22</v>
          </cell>
        </row>
        <row r="1565">
          <cell r="F1565" t="str">
            <v>489038</v>
          </cell>
          <cell r="G1565" t="str">
            <v>8</v>
          </cell>
          <cell r="H1565">
            <v>72.599999999999994</v>
          </cell>
          <cell r="I1565">
            <v>5</v>
          </cell>
        </row>
        <row r="1566">
          <cell r="F1566" t="str">
            <v>489039</v>
          </cell>
          <cell r="G1566" t="str">
            <v>9</v>
          </cell>
          <cell r="H1566">
            <v>32.264367816091948</v>
          </cell>
          <cell r="I1566">
            <v>87</v>
          </cell>
        </row>
        <row r="1567">
          <cell r="F1567" t="str">
            <v xml:space="preserve">48903 </v>
          </cell>
          <cell r="G1567" t="str">
            <v xml:space="preserve"> </v>
          </cell>
          <cell r="H1567">
            <v>28.584070796460185</v>
          </cell>
          <cell r="I1567">
            <v>339</v>
          </cell>
        </row>
        <row r="1568">
          <cell r="F1568" t="str">
            <v>489042</v>
          </cell>
          <cell r="G1568" t="str">
            <v>2</v>
          </cell>
          <cell r="H1568">
            <v>30.285714285714285</v>
          </cell>
          <cell r="I1568">
            <v>7</v>
          </cell>
        </row>
        <row r="1569">
          <cell r="F1569" t="str">
            <v>489043</v>
          </cell>
          <cell r="G1569" t="str">
            <v>3</v>
          </cell>
          <cell r="H1569">
            <v>48.166666666666671</v>
          </cell>
          <cell r="I1569">
            <v>12</v>
          </cell>
        </row>
        <row r="1570">
          <cell r="F1570" t="str">
            <v>489044</v>
          </cell>
          <cell r="G1570" t="str">
            <v>4</v>
          </cell>
          <cell r="H1570">
            <v>104</v>
          </cell>
          <cell r="I1570">
            <v>10</v>
          </cell>
        </row>
        <row r="1571">
          <cell r="F1571" t="str">
            <v>489045</v>
          </cell>
          <cell r="G1571" t="str">
            <v>5</v>
          </cell>
          <cell r="H1571">
            <v>10.226415094339623</v>
          </cell>
          <cell r="I1571">
            <v>106</v>
          </cell>
        </row>
        <row r="1572">
          <cell r="F1572" t="str">
            <v>489047</v>
          </cell>
          <cell r="G1572" t="str">
            <v>7</v>
          </cell>
          <cell r="H1572">
            <v>8.9310344827586263</v>
          </cell>
          <cell r="I1572">
            <v>58</v>
          </cell>
        </row>
        <row r="1573">
          <cell r="F1573" t="str">
            <v>489048</v>
          </cell>
          <cell r="G1573" t="str">
            <v>8</v>
          </cell>
          <cell r="H1573">
            <v>11.625</v>
          </cell>
          <cell r="I1573">
            <v>8</v>
          </cell>
        </row>
        <row r="1574">
          <cell r="F1574" t="str">
            <v>489049</v>
          </cell>
          <cell r="G1574" t="str">
            <v>9</v>
          </cell>
          <cell r="H1574">
            <v>37.184210526315795</v>
          </cell>
          <cell r="I1574">
            <v>38</v>
          </cell>
        </row>
        <row r="1575">
          <cell r="F1575" t="str">
            <v xml:space="preserve">48904 </v>
          </cell>
          <cell r="G1575" t="str">
            <v xml:space="preserve"> </v>
          </cell>
          <cell r="H1575">
            <v>20.661087866108772</v>
          </cell>
          <cell r="I1575">
            <v>239</v>
          </cell>
        </row>
        <row r="1576">
          <cell r="F1576" t="str">
            <v>489051</v>
          </cell>
          <cell r="G1576" t="str">
            <v>1</v>
          </cell>
          <cell r="H1576">
            <v>0</v>
          </cell>
          <cell r="I1576">
            <v>2</v>
          </cell>
        </row>
        <row r="1577">
          <cell r="F1577" t="str">
            <v>489052</v>
          </cell>
          <cell r="G1577" t="str">
            <v>2</v>
          </cell>
          <cell r="H1577">
            <v>182.12499999999997</v>
          </cell>
          <cell r="I1577">
            <v>40</v>
          </cell>
        </row>
        <row r="1578">
          <cell r="F1578" t="str">
            <v>489053</v>
          </cell>
          <cell r="G1578" t="str">
            <v>3</v>
          </cell>
          <cell r="H1578">
            <v>68.221238938053062</v>
          </cell>
          <cell r="I1578">
            <v>113</v>
          </cell>
        </row>
        <row r="1579">
          <cell r="F1579" t="str">
            <v>489054</v>
          </cell>
          <cell r="G1579" t="str">
            <v>4</v>
          </cell>
          <cell r="H1579">
            <v>90.697674418604635</v>
          </cell>
          <cell r="I1579">
            <v>43</v>
          </cell>
        </row>
        <row r="1580">
          <cell r="F1580" t="str">
            <v>489055</v>
          </cell>
          <cell r="G1580" t="str">
            <v>5</v>
          </cell>
          <cell r="H1580">
            <v>21.355932203389834</v>
          </cell>
          <cell r="I1580">
            <v>59</v>
          </cell>
        </row>
        <row r="1581">
          <cell r="F1581" t="str">
            <v>489057</v>
          </cell>
          <cell r="G1581" t="str">
            <v>7</v>
          </cell>
          <cell r="H1581">
            <v>10.623711340206189</v>
          </cell>
          <cell r="I1581">
            <v>194</v>
          </cell>
        </row>
        <row r="1582">
          <cell r="F1582" t="str">
            <v>489058</v>
          </cell>
          <cell r="G1582" t="str">
            <v>8</v>
          </cell>
          <cell r="H1582">
            <v>17.282051282051295</v>
          </cell>
          <cell r="I1582">
            <v>78</v>
          </cell>
        </row>
        <row r="1583">
          <cell r="F1583" t="str">
            <v>489059</v>
          </cell>
          <cell r="G1583" t="str">
            <v>9</v>
          </cell>
          <cell r="H1583">
            <v>19.921487603305795</v>
          </cell>
          <cell r="I1583">
            <v>242</v>
          </cell>
        </row>
        <row r="1584">
          <cell r="F1584" t="str">
            <v xml:space="preserve">48905 </v>
          </cell>
          <cell r="G1584" t="str">
            <v xml:space="preserve"> </v>
          </cell>
          <cell r="H1584">
            <v>36.814526588845688</v>
          </cell>
          <cell r="I1584">
            <v>771</v>
          </cell>
        </row>
        <row r="1585">
          <cell r="F1585" t="str">
            <v>489064</v>
          </cell>
          <cell r="G1585" t="str">
            <v>4</v>
          </cell>
          <cell r="H1585">
            <v>90</v>
          </cell>
          <cell r="I1585">
            <v>2</v>
          </cell>
        </row>
        <row r="1586">
          <cell r="F1586" t="str">
            <v>489065</v>
          </cell>
          <cell r="G1586" t="str">
            <v>5</v>
          </cell>
          <cell r="H1586">
            <v>11.294117647058822</v>
          </cell>
          <cell r="I1586">
            <v>17</v>
          </cell>
        </row>
        <row r="1587">
          <cell r="F1587" t="str">
            <v>489068</v>
          </cell>
          <cell r="G1587" t="str">
            <v>8</v>
          </cell>
          <cell r="H1587">
            <v>60</v>
          </cell>
          <cell r="I1587">
            <v>3</v>
          </cell>
        </row>
        <row r="1588">
          <cell r="F1588" t="str">
            <v>489069</v>
          </cell>
          <cell r="G1588" t="str">
            <v>9</v>
          </cell>
          <cell r="H1588">
            <v>0</v>
          </cell>
          <cell r="I1588">
            <v>1</v>
          </cell>
        </row>
        <row r="1589">
          <cell r="F1589" t="str">
            <v xml:space="preserve">48906 </v>
          </cell>
          <cell r="G1589" t="str">
            <v xml:space="preserve"> </v>
          </cell>
          <cell r="H1589">
            <v>24.000000000000004</v>
          </cell>
          <cell r="I1589">
            <v>23</v>
          </cell>
        </row>
        <row r="1590">
          <cell r="F1590" t="str">
            <v>489075</v>
          </cell>
          <cell r="G1590" t="str">
            <v>5</v>
          </cell>
          <cell r="H1590">
            <v>7.28125</v>
          </cell>
          <cell r="I1590">
            <v>32</v>
          </cell>
        </row>
        <row r="1591">
          <cell r="F1591" t="str">
            <v>489079</v>
          </cell>
          <cell r="G1591" t="str">
            <v>9</v>
          </cell>
          <cell r="H1591">
            <v>30.333333333333332</v>
          </cell>
          <cell r="I1591">
            <v>6</v>
          </cell>
        </row>
        <row r="1592">
          <cell r="F1592" t="str">
            <v xml:space="preserve">48907 </v>
          </cell>
          <cell r="G1592" t="str">
            <v xml:space="preserve"> </v>
          </cell>
          <cell r="H1592">
            <v>10.92105263157895</v>
          </cell>
          <cell r="I1592">
            <v>38</v>
          </cell>
        </row>
        <row r="1593">
          <cell r="F1593" t="str">
            <v>489084</v>
          </cell>
          <cell r="G1593" t="str">
            <v>4</v>
          </cell>
          <cell r="H1593">
            <v>0</v>
          </cell>
          <cell r="I1593">
            <v>1</v>
          </cell>
        </row>
        <row r="1594">
          <cell r="F1594" t="str">
            <v>489085</v>
          </cell>
          <cell r="G1594" t="str">
            <v>5</v>
          </cell>
          <cell r="H1594">
            <v>16.799999999999997</v>
          </cell>
          <cell r="I1594">
            <v>10</v>
          </cell>
        </row>
        <row r="1595">
          <cell r="F1595" t="str">
            <v>489087</v>
          </cell>
          <cell r="G1595" t="str">
            <v>7</v>
          </cell>
          <cell r="H1595">
            <v>0</v>
          </cell>
          <cell r="I1595">
            <v>3</v>
          </cell>
        </row>
        <row r="1596">
          <cell r="F1596" t="str">
            <v>489089</v>
          </cell>
          <cell r="G1596" t="str">
            <v>9</v>
          </cell>
          <cell r="H1596">
            <v>0</v>
          </cell>
          <cell r="I1596">
            <v>2</v>
          </cell>
        </row>
        <row r="1597">
          <cell r="F1597" t="str">
            <v xml:space="preserve">48908 </v>
          </cell>
          <cell r="G1597" t="str">
            <v xml:space="preserve"> </v>
          </cell>
          <cell r="H1597">
            <v>10.5</v>
          </cell>
          <cell r="I1597">
            <v>16</v>
          </cell>
        </row>
        <row r="1598">
          <cell r="F1598" t="str">
            <v>489099</v>
          </cell>
          <cell r="G1598" t="str">
            <v>9</v>
          </cell>
          <cell r="H1598">
            <v>180</v>
          </cell>
          <cell r="I1598">
            <v>1</v>
          </cell>
        </row>
        <row r="1599">
          <cell r="F1599" t="str">
            <v xml:space="preserve">48909 </v>
          </cell>
          <cell r="G1599" t="str">
            <v xml:space="preserve"> </v>
          </cell>
          <cell r="H1599">
            <v>180</v>
          </cell>
          <cell r="I1599">
            <v>1</v>
          </cell>
        </row>
        <row r="1600">
          <cell r="F1600" t="str">
            <v>489101</v>
          </cell>
          <cell r="G1600" t="str">
            <v>1</v>
          </cell>
          <cell r="H1600">
            <v>90</v>
          </cell>
          <cell r="I1600">
            <v>2</v>
          </cell>
        </row>
        <row r="1601">
          <cell r="F1601" t="str">
            <v>489102</v>
          </cell>
          <cell r="G1601" t="str">
            <v>2</v>
          </cell>
          <cell r="H1601">
            <v>90.083333333333343</v>
          </cell>
          <cell r="I1601">
            <v>12</v>
          </cell>
        </row>
        <row r="1602">
          <cell r="F1602" t="str">
            <v>489103</v>
          </cell>
          <cell r="G1602" t="str">
            <v>3</v>
          </cell>
          <cell r="H1602">
            <v>47.083333333333336</v>
          </cell>
          <cell r="I1602">
            <v>12</v>
          </cell>
        </row>
        <row r="1603">
          <cell r="F1603" t="str">
            <v>489104</v>
          </cell>
          <cell r="G1603" t="str">
            <v>4</v>
          </cell>
          <cell r="H1603">
            <v>12.6</v>
          </cell>
          <cell r="I1603">
            <v>5</v>
          </cell>
        </row>
        <row r="1604">
          <cell r="F1604" t="str">
            <v>489105</v>
          </cell>
          <cell r="G1604" t="str">
            <v>5</v>
          </cell>
          <cell r="H1604">
            <v>9.6190476190476168</v>
          </cell>
          <cell r="I1604">
            <v>21</v>
          </cell>
        </row>
        <row r="1605">
          <cell r="F1605" t="str">
            <v>489106</v>
          </cell>
          <cell r="G1605" t="str">
            <v>6</v>
          </cell>
          <cell r="H1605">
            <v>0</v>
          </cell>
          <cell r="I1605">
            <v>2</v>
          </cell>
        </row>
        <row r="1606">
          <cell r="F1606" t="str">
            <v>489107</v>
          </cell>
          <cell r="G1606" t="str">
            <v>7</v>
          </cell>
          <cell r="H1606">
            <v>133.63636363636363</v>
          </cell>
          <cell r="I1606">
            <v>11</v>
          </cell>
        </row>
        <row r="1607">
          <cell r="F1607" t="str">
            <v>489108</v>
          </cell>
          <cell r="G1607" t="str">
            <v>8</v>
          </cell>
          <cell r="H1607">
            <v>24.620689655172409</v>
          </cell>
          <cell r="I1607">
            <v>29</v>
          </cell>
        </row>
        <row r="1608">
          <cell r="F1608" t="str">
            <v>489109</v>
          </cell>
          <cell r="G1608" t="str">
            <v>9</v>
          </cell>
          <cell r="H1608">
            <v>5.2903225806451637</v>
          </cell>
          <cell r="I1608">
            <v>155</v>
          </cell>
        </row>
        <row r="1609">
          <cell r="F1609" t="str">
            <v xml:space="preserve">48910 </v>
          </cell>
          <cell r="G1609" t="str">
            <v xml:space="preserve"> </v>
          </cell>
          <cell r="H1609">
            <v>20.461847389558233</v>
          </cell>
          <cell r="I1609">
            <v>249</v>
          </cell>
        </row>
        <row r="1610">
          <cell r="F1610" t="str">
            <v>489112</v>
          </cell>
          <cell r="G1610" t="str">
            <v>2</v>
          </cell>
          <cell r="H1610">
            <v>180</v>
          </cell>
          <cell r="I1610">
            <v>5</v>
          </cell>
        </row>
        <row r="1611">
          <cell r="F1611" t="str">
            <v>489119</v>
          </cell>
          <cell r="G1611" t="str">
            <v>9</v>
          </cell>
          <cell r="H1611">
            <v>0</v>
          </cell>
          <cell r="I1611">
            <v>52</v>
          </cell>
        </row>
        <row r="1612">
          <cell r="F1612" t="str">
            <v xml:space="preserve">48911 </v>
          </cell>
          <cell r="G1612" t="str">
            <v xml:space="preserve"> </v>
          </cell>
          <cell r="H1612">
            <v>15.789473684210524</v>
          </cell>
          <cell r="I1612">
            <v>57</v>
          </cell>
        </row>
        <row r="1613">
          <cell r="F1613" t="str">
            <v>489122</v>
          </cell>
          <cell r="G1613" t="str">
            <v>2</v>
          </cell>
          <cell r="H1613">
            <v>12.899999999999999</v>
          </cell>
          <cell r="I1613">
            <v>10</v>
          </cell>
        </row>
        <row r="1614">
          <cell r="F1614" t="str">
            <v>489123</v>
          </cell>
          <cell r="G1614" t="str">
            <v>3</v>
          </cell>
          <cell r="H1614">
            <v>105</v>
          </cell>
          <cell r="I1614">
            <v>4</v>
          </cell>
        </row>
        <row r="1615">
          <cell r="F1615" t="str">
            <v>489124</v>
          </cell>
          <cell r="G1615" t="str">
            <v>4</v>
          </cell>
          <cell r="H1615">
            <v>0</v>
          </cell>
          <cell r="I1615">
            <v>1</v>
          </cell>
        </row>
        <row r="1616">
          <cell r="F1616" t="str">
            <v>489125</v>
          </cell>
          <cell r="G1616" t="str">
            <v>5</v>
          </cell>
          <cell r="H1616">
            <v>3.7142857142857135</v>
          </cell>
          <cell r="I1616">
            <v>14</v>
          </cell>
        </row>
        <row r="1617">
          <cell r="F1617" t="str">
            <v>489127</v>
          </cell>
          <cell r="G1617" t="str">
            <v>7</v>
          </cell>
          <cell r="H1617">
            <v>0</v>
          </cell>
          <cell r="I1617">
            <v>2</v>
          </cell>
        </row>
        <row r="1618">
          <cell r="F1618" t="str">
            <v>489128</v>
          </cell>
          <cell r="G1618" t="str">
            <v>8</v>
          </cell>
          <cell r="H1618">
            <v>4</v>
          </cell>
          <cell r="I1618">
            <v>3</v>
          </cell>
        </row>
        <row r="1619">
          <cell r="F1619" t="str">
            <v>489129</v>
          </cell>
          <cell r="G1619" t="str">
            <v>9</v>
          </cell>
          <cell r="H1619">
            <v>18.7</v>
          </cell>
          <cell r="I1619">
            <v>10</v>
          </cell>
        </row>
        <row r="1620">
          <cell r="F1620" t="str">
            <v xml:space="preserve">48912 </v>
          </cell>
          <cell r="G1620" t="str">
            <v xml:space="preserve"> </v>
          </cell>
          <cell r="H1620">
            <v>18.181818181818183</v>
          </cell>
          <cell r="I1620">
            <v>44</v>
          </cell>
        </row>
        <row r="1621">
          <cell r="F1621" t="str">
            <v>489131</v>
          </cell>
          <cell r="G1621" t="str">
            <v>1</v>
          </cell>
          <cell r="H1621">
            <v>0</v>
          </cell>
          <cell r="I1621">
            <v>1</v>
          </cell>
        </row>
        <row r="1622">
          <cell r="F1622" t="str">
            <v>489132</v>
          </cell>
          <cell r="G1622" t="str">
            <v>2</v>
          </cell>
          <cell r="H1622">
            <v>8</v>
          </cell>
          <cell r="I1622">
            <v>1</v>
          </cell>
        </row>
        <row r="1623">
          <cell r="F1623" t="str">
            <v>489133</v>
          </cell>
          <cell r="G1623" t="str">
            <v>3</v>
          </cell>
          <cell r="H1623">
            <v>13.5</v>
          </cell>
          <cell r="I1623">
            <v>8</v>
          </cell>
        </row>
        <row r="1624">
          <cell r="F1624" t="str">
            <v>489134</v>
          </cell>
          <cell r="G1624" t="str">
            <v>4</v>
          </cell>
          <cell r="H1624">
            <v>44.5</v>
          </cell>
          <cell r="I1624">
            <v>4</v>
          </cell>
        </row>
        <row r="1625">
          <cell r="F1625" t="str">
            <v>489135</v>
          </cell>
          <cell r="G1625" t="str">
            <v>5</v>
          </cell>
          <cell r="H1625">
            <v>49.064516129032263</v>
          </cell>
          <cell r="I1625">
            <v>31</v>
          </cell>
        </row>
        <row r="1626">
          <cell r="F1626" t="str">
            <v>489137</v>
          </cell>
          <cell r="G1626" t="str">
            <v>7</v>
          </cell>
          <cell r="H1626">
            <v>131.09090909090909</v>
          </cell>
          <cell r="I1626">
            <v>11</v>
          </cell>
        </row>
        <row r="1627">
          <cell r="F1627" t="str">
            <v>489138</v>
          </cell>
          <cell r="G1627" t="str">
            <v>8</v>
          </cell>
          <cell r="H1627">
            <v>189.87500000000003</v>
          </cell>
          <cell r="I1627">
            <v>8</v>
          </cell>
        </row>
        <row r="1628">
          <cell r="F1628" t="str">
            <v>489139</v>
          </cell>
          <cell r="G1628" t="str">
            <v>9</v>
          </cell>
          <cell r="H1628">
            <v>2.2121212121212115</v>
          </cell>
          <cell r="I1628">
            <v>33</v>
          </cell>
        </row>
        <row r="1629">
          <cell r="F1629" t="str">
            <v xml:space="preserve">48913 </v>
          </cell>
          <cell r="G1629" t="str">
            <v xml:space="preserve"> </v>
          </cell>
          <cell r="H1629">
            <v>49.989690721649481</v>
          </cell>
          <cell r="I1629">
            <v>97</v>
          </cell>
        </row>
        <row r="1630">
          <cell r="F1630" t="str">
            <v>489145</v>
          </cell>
          <cell r="G1630" t="str">
            <v>5</v>
          </cell>
          <cell r="H1630">
            <v>13</v>
          </cell>
          <cell r="I1630">
            <v>2</v>
          </cell>
        </row>
        <row r="1631">
          <cell r="F1631" t="str">
            <v xml:space="preserve">48914 </v>
          </cell>
          <cell r="G1631" t="str">
            <v xml:space="preserve"> </v>
          </cell>
          <cell r="H1631">
            <v>13</v>
          </cell>
          <cell r="I1631">
            <v>2</v>
          </cell>
        </row>
        <row r="1632">
          <cell r="F1632" t="str">
            <v>489153</v>
          </cell>
          <cell r="G1632" t="str">
            <v>3</v>
          </cell>
          <cell r="H1632">
            <v>0</v>
          </cell>
          <cell r="I1632">
            <v>2</v>
          </cell>
        </row>
        <row r="1633">
          <cell r="F1633" t="str">
            <v>489155</v>
          </cell>
          <cell r="G1633" t="str">
            <v>5</v>
          </cell>
          <cell r="H1633">
            <v>91</v>
          </cell>
          <cell r="I1633">
            <v>1</v>
          </cell>
        </row>
        <row r="1634">
          <cell r="F1634" t="str">
            <v xml:space="preserve">48915 </v>
          </cell>
          <cell r="G1634" t="str">
            <v xml:space="preserve"> </v>
          </cell>
          <cell r="H1634">
            <v>30.333333333333332</v>
          </cell>
          <cell r="I1634">
            <v>3</v>
          </cell>
        </row>
        <row r="1635">
          <cell r="F1635" t="str">
            <v>555551</v>
          </cell>
          <cell r="G1635" t="str">
            <v>1</v>
          </cell>
          <cell r="H1635">
            <v>11.26923076923077</v>
          </cell>
          <cell r="I1635">
            <v>26</v>
          </cell>
        </row>
        <row r="1636">
          <cell r="F1636" t="str">
            <v>555552</v>
          </cell>
          <cell r="G1636" t="str">
            <v>2</v>
          </cell>
          <cell r="H1636">
            <v>42.535276073619592</v>
          </cell>
          <cell r="I1636">
            <v>652</v>
          </cell>
        </row>
        <row r="1637">
          <cell r="F1637" t="str">
            <v>555553</v>
          </cell>
          <cell r="G1637" t="str">
            <v>3</v>
          </cell>
          <cell r="H1637">
            <v>33.362815884476547</v>
          </cell>
          <cell r="I1637">
            <v>554</v>
          </cell>
        </row>
        <row r="1638">
          <cell r="F1638" t="str">
            <v>555554</v>
          </cell>
          <cell r="G1638" t="str">
            <v>4</v>
          </cell>
          <cell r="H1638">
            <v>52.569696969696984</v>
          </cell>
          <cell r="I1638">
            <v>330</v>
          </cell>
        </row>
        <row r="1639">
          <cell r="F1639" t="str">
            <v>555555</v>
          </cell>
          <cell r="G1639" t="str">
            <v>5</v>
          </cell>
          <cell r="H1639">
            <v>27.245474293989894</v>
          </cell>
          <cell r="I1639">
            <v>1381</v>
          </cell>
        </row>
        <row r="1640">
          <cell r="F1640" t="str">
            <v>555556</v>
          </cell>
          <cell r="G1640" t="str">
            <v>6</v>
          </cell>
          <cell r="H1640">
            <v>24.255813953488367</v>
          </cell>
          <cell r="I1640">
            <v>43</v>
          </cell>
        </row>
        <row r="1641">
          <cell r="F1641" t="str">
            <v>555557</v>
          </cell>
          <cell r="G1641" t="str">
            <v>7</v>
          </cell>
          <cell r="H1641">
            <v>33.100977198697088</v>
          </cell>
          <cell r="I1641">
            <v>307</v>
          </cell>
        </row>
        <row r="1642">
          <cell r="F1642" t="str">
            <v>555558</v>
          </cell>
          <cell r="G1642" t="str">
            <v>8</v>
          </cell>
          <cell r="H1642">
            <v>39.850909090909106</v>
          </cell>
          <cell r="I1642">
            <v>275</v>
          </cell>
        </row>
        <row r="1643">
          <cell r="F1643" t="str">
            <v>555559</v>
          </cell>
          <cell r="G1643" t="str">
            <v>9</v>
          </cell>
          <cell r="H1643">
            <v>14.626104690686626</v>
          </cell>
          <cell r="I1643">
            <v>1471</v>
          </cell>
        </row>
        <row r="1644">
          <cell r="F1644" t="str">
            <v xml:space="preserve">55555 </v>
          </cell>
          <cell r="G1644" t="str">
            <v xml:space="preserve"> </v>
          </cell>
          <cell r="H1644">
            <v>28.807699940464367</v>
          </cell>
          <cell r="I1644">
            <v>5039</v>
          </cell>
        </row>
        <row r="1645">
          <cell r="F1645" t="str">
            <v xml:space="preserve"> 0</v>
          </cell>
          <cell r="G1645" t="str">
            <v>0</v>
          </cell>
          <cell r="H1645">
            <v>3</v>
          </cell>
          <cell r="I1645">
            <v>14</v>
          </cell>
        </row>
        <row r="1646">
          <cell r="F1646" t="str">
            <v xml:space="preserve"> 1</v>
          </cell>
          <cell r="G1646" t="str">
            <v>1</v>
          </cell>
          <cell r="H1646">
            <v>51.172413793103445</v>
          </cell>
          <cell r="I1646">
            <v>145</v>
          </cell>
        </row>
        <row r="1647">
          <cell r="F1647" t="str">
            <v xml:space="preserve"> 2</v>
          </cell>
          <cell r="G1647" t="str">
            <v>2</v>
          </cell>
          <cell r="H1647">
            <v>29.69564541213072</v>
          </cell>
          <cell r="I1647">
            <v>6430</v>
          </cell>
        </row>
        <row r="1648">
          <cell r="F1648" t="str">
            <v xml:space="preserve"> 3</v>
          </cell>
          <cell r="G1648" t="str">
            <v>3</v>
          </cell>
          <cell r="H1648">
            <v>36.558306558306654</v>
          </cell>
          <cell r="I1648">
            <v>5291</v>
          </cell>
        </row>
        <row r="1649">
          <cell r="F1649" t="str">
            <v xml:space="preserve"> 4</v>
          </cell>
          <cell r="G1649" t="str">
            <v>4</v>
          </cell>
          <cell r="H1649">
            <v>38.15810473815467</v>
          </cell>
          <cell r="I1649">
            <v>6015</v>
          </cell>
        </row>
        <row r="1650">
          <cell r="F1650" t="str">
            <v xml:space="preserve"> 5</v>
          </cell>
          <cell r="G1650" t="str">
            <v>5</v>
          </cell>
          <cell r="H1650">
            <v>26.671926558930512</v>
          </cell>
          <cell r="I1650">
            <v>23638</v>
          </cell>
        </row>
        <row r="1651">
          <cell r="F1651" t="str">
            <v xml:space="preserve"> 6</v>
          </cell>
          <cell r="G1651" t="str">
            <v>6</v>
          </cell>
          <cell r="H1651">
            <v>20.102209944751397</v>
          </cell>
          <cell r="I1651">
            <v>362</v>
          </cell>
        </row>
        <row r="1652">
          <cell r="F1652" t="str">
            <v xml:space="preserve"> 7</v>
          </cell>
          <cell r="G1652" t="str">
            <v>7</v>
          </cell>
          <cell r="H1652">
            <v>39.75738274464392</v>
          </cell>
          <cell r="I1652">
            <v>5181</v>
          </cell>
        </row>
        <row r="1653">
          <cell r="F1653" t="str">
            <v xml:space="preserve"> 8</v>
          </cell>
          <cell r="G1653" t="str">
            <v>8</v>
          </cell>
          <cell r="H1653">
            <v>34.021872740419383</v>
          </cell>
          <cell r="I1653">
            <v>5532</v>
          </cell>
        </row>
        <row r="1654">
          <cell r="F1654" t="str">
            <v xml:space="preserve"> 9</v>
          </cell>
          <cell r="G1654" t="str">
            <v>9</v>
          </cell>
          <cell r="H1654">
            <v>18.788221023131292</v>
          </cell>
          <cell r="I1654">
            <v>23907</v>
          </cell>
        </row>
        <row r="1655">
          <cell r="F1655" t="str">
            <v xml:space="preserve">  </v>
          </cell>
          <cell r="G1655" t="str">
            <v xml:space="preserve"> </v>
          </cell>
          <cell r="H1655">
            <v>27.477827876886849</v>
          </cell>
          <cell r="I1655">
            <v>76515</v>
          </cell>
        </row>
        <row r="1656">
          <cell r="F1656" t="str">
            <v xml:space="preserve"> 0</v>
          </cell>
          <cell r="G1656">
            <v>0</v>
          </cell>
          <cell r="H1656">
            <v>0</v>
          </cell>
          <cell r="I1656">
            <v>0</v>
          </cell>
        </row>
        <row r="1657">
          <cell r="F1657" t="str">
            <v xml:space="preserve"> 0</v>
          </cell>
          <cell r="G1657">
            <v>0</v>
          </cell>
          <cell r="H1657">
            <v>0</v>
          </cell>
          <cell r="I1657">
            <v>0</v>
          </cell>
        </row>
        <row r="1658">
          <cell r="F1658" t="str">
            <v xml:space="preserve"> 0</v>
          </cell>
          <cell r="G1658">
            <v>0</v>
          </cell>
          <cell r="H1658">
            <v>0</v>
          </cell>
          <cell r="I1658">
            <v>0</v>
          </cell>
        </row>
        <row r="1659">
          <cell r="F1659" t="str">
            <v xml:space="preserve"> 0</v>
          </cell>
          <cell r="G1659">
            <v>0</v>
          </cell>
          <cell r="H1659">
            <v>0</v>
          </cell>
          <cell r="I1659">
            <v>0</v>
          </cell>
        </row>
        <row r="1660">
          <cell r="F1660" t="str">
            <v xml:space="preserve"> 0</v>
          </cell>
          <cell r="G1660">
            <v>0</v>
          </cell>
          <cell r="H1660">
            <v>0</v>
          </cell>
          <cell r="I1660">
            <v>0</v>
          </cell>
        </row>
        <row r="1661">
          <cell r="F1661" t="str">
            <v xml:space="preserve"> 0</v>
          </cell>
          <cell r="G1661">
            <v>0</v>
          </cell>
          <cell r="H1661">
            <v>0</v>
          </cell>
          <cell r="I1661">
            <v>0</v>
          </cell>
        </row>
        <row r="1662">
          <cell r="F1662" t="str">
            <v xml:space="preserve"> 0</v>
          </cell>
          <cell r="G1662">
            <v>0</v>
          </cell>
          <cell r="H1662">
            <v>0</v>
          </cell>
          <cell r="I1662">
            <v>0</v>
          </cell>
        </row>
        <row r="1663">
          <cell r="F1663" t="str">
            <v xml:space="preserve"> 0</v>
          </cell>
          <cell r="G1663">
            <v>0</v>
          </cell>
          <cell r="H1663">
            <v>0</v>
          </cell>
          <cell r="I1663">
            <v>0</v>
          </cell>
        </row>
        <row r="1664">
          <cell r="F1664" t="str">
            <v xml:space="preserve"> 0</v>
          </cell>
          <cell r="G1664">
            <v>0</v>
          </cell>
          <cell r="H1664">
            <v>0</v>
          </cell>
          <cell r="I1664">
            <v>0</v>
          </cell>
        </row>
        <row r="1665">
          <cell r="F1665" t="str">
            <v xml:space="preserve"> 0</v>
          </cell>
          <cell r="G1665">
            <v>0</v>
          </cell>
          <cell r="H1665">
            <v>0</v>
          </cell>
          <cell r="I1665">
            <v>0</v>
          </cell>
        </row>
        <row r="1666">
          <cell r="F1666" t="str">
            <v xml:space="preserve"> 0</v>
          </cell>
          <cell r="G1666">
            <v>0</v>
          </cell>
          <cell r="H1666">
            <v>0</v>
          </cell>
          <cell r="I1666">
            <v>0</v>
          </cell>
        </row>
        <row r="1667">
          <cell r="F1667" t="str">
            <v xml:space="preserve"> 0</v>
          </cell>
          <cell r="G1667">
            <v>0</v>
          </cell>
          <cell r="H1667">
            <v>0</v>
          </cell>
          <cell r="I1667">
            <v>0</v>
          </cell>
        </row>
        <row r="1668">
          <cell r="F1668" t="str">
            <v xml:space="preserve"> 0</v>
          </cell>
          <cell r="G1668">
            <v>0</v>
          </cell>
          <cell r="H1668">
            <v>0</v>
          </cell>
          <cell r="I1668">
            <v>0</v>
          </cell>
        </row>
        <row r="1669">
          <cell r="F1669" t="str">
            <v xml:space="preserve"> 0</v>
          </cell>
          <cell r="G1669">
            <v>0</v>
          </cell>
          <cell r="H1669">
            <v>0</v>
          </cell>
          <cell r="I1669">
            <v>0</v>
          </cell>
        </row>
        <row r="1670">
          <cell r="F1670" t="str">
            <v xml:space="preserve"> 0</v>
          </cell>
          <cell r="G1670">
            <v>0</v>
          </cell>
          <cell r="H1670">
            <v>0</v>
          </cell>
          <cell r="I1670">
            <v>0</v>
          </cell>
        </row>
        <row r="1671">
          <cell r="F1671" t="str">
            <v xml:space="preserve"> 0</v>
          </cell>
          <cell r="G1671">
            <v>0</v>
          </cell>
          <cell r="H1671">
            <v>0</v>
          </cell>
          <cell r="I1671">
            <v>0</v>
          </cell>
        </row>
        <row r="1672">
          <cell r="F1672" t="str">
            <v xml:space="preserve"> 0</v>
          </cell>
          <cell r="G1672">
            <v>0</v>
          </cell>
          <cell r="H1672">
            <v>0</v>
          </cell>
          <cell r="I1672">
            <v>0</v>
          </cell>
        </row>
        <row r="1673">
          <cell r="F1673" t="str">
            <v xml:space="preserve"> 0</v>
          </cell>
          <cell r="G1673">
            <v>0</v>
          </cell>
          <cell r="H1673">
            <v>0</v>
          </cell>
          <cell r="I1673">
            <v>0</v>
          </cell>
        </row>
        <row r="1674">
          <cell r="F1674" t="str">
            <v xml:space="preserve"> 0</v>
          </cell>
          <cell r="G1674">
            <v>0</v>
          </cell>
          <cell r="H1674">
            <v>0</v>
          </cell>
          <cell r="I1674">
            <v>0</v>
          </cell>
        </row>
        <row r="1675">
          <cell r="F1675" t="str">
            <v xml:space="preserve"> 0</v>
          </cell>
          <cell r="G1675">
            <v>0</v>
          </cell>
          <cell r="H1675">
            <v>0</v>
          </cell>
          <cell r="I1675">
            <v>0</v>
          </cell>
        </row>
        <row r="1676">
          <cell r="F1676" t="str">
            <v xml:space="preserve"> 0</v>
          </cell>
          <cell r="G1676">
            <v>0</v>
          </cell>
          <cell r="H1676">
            <v>0</v>
          </cell>
          <cell r="I1676">
            <v>0</v>
          </cell>
        </row>
        <row r="1677">
          <cell r="F1677" t="str">
            <v xml:space="preserve"> 0</v>
          </cell>
          <cell r="G1677">
            <v>0</v>
          </cell>
          <cell r="H1677">
            <v>0</v>
          </cell>
          <cell r="I1677">
            <v>0</v>
          </cell>
        </row>
        <row r="1678">
          <cell r="F1678" t="str">
            <v xml:space="preserve"> 0</v>
          </cell>
          <cell r="G1678">
            <v>0</v>
          </cell>
          <cell r="H1678">
            <v>0</v>
          </cell>
          <cell r="I1678">
            <v>0</v>
          </cell>
        </row>
        <row r="1679">
          <cell r="F1679" t="str">
            <v xml:space="preserve"> 0</v>
          </cell>
          <cell r="G1679">
            <v>0</v>
          </cell>
          <cell r="H1679">
            <v>0</v>
          </cell>
          <cell r="I1679">
            <v>0</v>
          </cell>
        </row>
        <row r="1680">
          <cell r="F1680" t="str">
            <v xml:space="preserve"> 0</v>
          </cell>
          <cell r="G1680">
            <v>0</v>
          </cell>
          <cell r="H1680">
            <v>0</v>
          </cell>
          <cell r="I1680">
            <v>0</v>
          </cell>
        </row>
        <row r="1681">
          <cell r="F1681" t="str">
            <v xml:space="preserve"> 0</v>
          </cell>
          <cell r="G1681">
            <v>0</v>
          </cell>
          <cell r="H1681">
            <v>0</v>
          </cell>
          <cell r="I1681">
            <v>0</v>
          </cell>
        </row>
        <row r="1682">
          <cell r="F1682" t="str">
            <v xml:space="preserve"> 0</v>
          </cell>
          <cell r="G1682">
            <v>0</v>
          </cell>
          <cell r="H1682">
            <v>0</v>
          </cell>
          <cell r="I1682">
            <v>0</v>
          </cell>
        </row>
        <row r="1683">
          <cell r="F1683" t="str">
            <v xml:space="preserve"> 0</v>
          </cell>
          <cell r="G1683">
            <v>0</v>
          </cell>
          <cell r="H1683">
            <v>0</v>
          </cell>
          <cell r="I1683">
            <v>0</v>
          </cell>
        </row>
        <row r="1684">
          <cell r="F1684" t="str">
            <v xml:space="preserve"> 0</v>
          </cell>
          <cell r="G1684">
            <v>0</v>
          </cell>
          <cell r="H1684">
            <v>0</v>
          </cell>
          <cell r="I1684">
            <v>0</v>
          </cell>
        </row>
        <row r="1685">
          <cell r="F1685" t="str">
            <v xml:space="preserve"> 0</v>
          </cell>
          <cell r="G1685">
            <v>0</v>
          </cell>
          <cell r="H1685">
            <v>0</v>
          </cell>
          <cell r="I1685">
            <v>0</v>
          </cell>
        </row>
        <row r="1686">
          <cell r="F1686" t="str">
            <v xml:space="preserve"> 0</v>
          </cell>
          <cell r="G1686">
            <v>0</v>
          </cell>
          <cell r="H1686">
            <v>0</v>
          </cell>
          <cell r="I1686">
            <v>0</v>
          </cell>
        </row>
        <row r="1687">
          <cell r="F1687" t="str">
            <v xml:space="preserve"> 0</v>
          </cell>
          <cell r="G1687">
            <v>0</v>
          </cell>
          <cell r="H1687">
            <v>0</v>
          </cell>
          <cell r="I1687">
            <v>0</v>
          </cell>
        </row>
        <row r="1688">
          <cell r="F1688" t="str">
            <v xml:space="preserve"> 0</v>
          </cell>
          <cell r="G1688">
            <v>0</v>
          </cell>
          <cell r="H1688">
            <v>0</v>
          </cell>
          <cell r="I1688">
            <v>0</v>
          </cell>
        </row>
        <row r="1689">
          <cell r="F1689" t="str">
            <v xml:space="preserve"> 0</v>
          </cell>
          <cell r="G1689">
            <v>0</v>
          </cell>
          <cell r="H1689">
            <v>0</v>
          </cell>
          <cell r="I1689">
            <v>0</v>
          </cell>
        </row>
        <row r="1690">
          <cell r="F1690" t="str">
            <v xml:space="preserve"> 0</v>
          </cell>
          <cell r="G1690">
            <v>0</v>
          </cell>
          <cell r="H1690">
            <v>0</v>
          </cell>
          <cell r="I1690">
            <v>0</v>
          </cell>
        </row>
        <row r="1691">
          <cell r="F1691" t="str">
            <v xml:space="preserve"> 0</v>
          </cell>
          <cell r="G1691">
            <v>0</v>
          </cell>
          <cell r="H1691">
            <v>0</v>
          </cell>
          <cell r="I1691">
            <v>0</v>
          </cell>
        </row>
        <row r="1692">
          <cell r="F1692" t="str">
            <v xml:space="preserve"> 0</v>
          </cell>
          <cell r="G1692">
            <v>0</v>
          </cell>
          <cell r="H1692">
            <v>0</v>
          </cell>
          <cell r="I1692">
            <v>0</v>
          </cell>
        </row>
        <row r="1693">
          <cell r="F1693" t="str">
            <v xml:space="preserve"> 0</v>
          </cell>
          <cell r="G1693">
            <v>0</v>
          </cell>
          <cell r="H1693">
            <v>0</v>
          </cell>
          <cell r="I1693">
            <v>0</v>
          </cell>
        </row>
        <row r="1694">
          <cell r="F1694" t="str">
            <v xml:space="preserve"> 0</v>
          </cell>
          <cell r="G1694">
            <v>0</v>
          </cell>
          <cell r="H1694">
            <v>0</v>
          </cell>
          <cell r="I1694">
            <v>0</v>
          </cell>
        </row>
        <row r="1695">
          <cell r="F1695" t="str">
            <v xml:space="preserve"> 0</v>
          </cell>
          <cell r="G1695">
            <v>0</v>
          </cell>
          <cell r="H1695">
            <v>0</v>
          </cell>
          <cell r="I1695">
            <v>0</v>
          </cell>
        </row>
        <row r="1696">
          <cell r="F1696" t="str">
            <v xml:space="preserve"> 0</v>
          </cell>
          <cell r="G1696">
            <v>0</v>
          </cell>
          <cell r="H1696">
            <v>0</v>
          </cell>
          <cell r="I1696">
            <v>0</v>
          </cell>
        </row>
        <row r="1697">
          <cell r="F1697" t="str">
            <v xml:space="preserve"> 0</v>
          </cell>
          <cell r="G1697">
            <v>0</v>
          </cell>
          <cell r="H1697">
            <v>0</v>
          </cell>
          <cell r="I1697">
            <v>0</v>
          </cell>
        </row>
        <row r="1698">
          <cell r="F1698" t="str">
            <v xml:space="preserve"> 0</v>
          </cell>
          <cell r="G1698">
            <v>0</v>
          </cell>
          <cell r="H1698">
            <v>0</v>
          </cell>
          <cell r="I1698">
            <v>0</v>
          </cell>
        </row>
        <row r="1699">
          <cell r="F1699" t="str">
            <v xml:space="preserve"> 0</v>
          </cell>
          <cell r="G1699">
            <v>0</v>
          </cell>
          <cell r="H1699">
            <v>0</v>
          </cell>
          <cell r="I1699">
            <v>0</v>
          </cell>
        </row>
        <row r="1700">
          <cell r="F1700" t="str">
            <v xml:space="preserve"> 0</v>
          </cell>
          <cell r="G1700">
            <v>0</v>
          </cell>
          <cell r="H1700">
            <v>0</v>
          </cell>
          <cell r="I1700">
            <v>0</v>
          </cell>
        </row>
        <row r="1701">
          <cell r="F1701" t="str">
            <v xml:space="preserve"> 0</v>
          </cell>
          <cell r="G1701">
            <v>0</v>
          </cell>
          <cell r="H1701">
            <v>0</v>
          </cell>
          <cell r="I1701">
            <v>0</v>
          </cell>
        </row>
        <row r="1702">
          <cell r="F1702" t="str">
            <v xml:space="preserve"> 0</v>
          </cell>
          <cell r="G1702">
            <v>0</v>
          </cell>
          <cell r="H1702">
            <v>0</v>
          </cell>
          <cell r="I1702">
            <v>0</v>
          </cell>
        </row>
        <row r="1703">
          <cell r="F1703" t="str">
            <v xml:space="preserve"> 0</v>
          </cell>
          <cell r="G1703">
            <v>0</v>
          </cell>
          <cell r="H1703">
            <v>0</v>
          </cell>
          <cell r="I1703">
            <v>0</v>
          </cell>
        </row>
        <row r="1704">
          <cell r="F1704" t="str">
            <v xml:space="preserve"> 0</v>
          </cell>
          <cell r="G1704">
            <v>0</v>
          </cell>
          <cell r="H1704">
            <v>0</v>
          </cell>
          <cell r="I1704">
            <v>0</v>
          </cell>
        </row>
        <row r="1705">
          <cell r="F1705" t="str">
            <v xml:space="preserve"> 0</v>
          </cell>
          <cell r="G1705">
            <v>0</v>
          </cell>
          <cell r="H1705">
            <v>0</v>
          </cell>
          <cell r="I1705">
            <v>0</v>
          </cell>
        </row>
        <row r="1706">
          <cell r="F1706" t="str">
            <v xml:space="preserve"> 0</v>
          </cell>
          <cell r="G1706">
            <v>0</v>
          </cell>
          <cell r="H1706">
            <v>0</v>
          </cell>
          <cell r="I1706">
            <v>0</v>
          </cell>
        </row>
        <row r="1707">
          <cell r="F1707" t="str">
            <v xml:space="preserve"> 0</v>
          </cell>
          <cell r="G1707">
            <v>0</v>
          </cell>
          <cell r="H1707">
            <v>0</v>
          </cell>
          <cell r="I1707">
            <v>0</v>
          </cell>
        </row>
        <row r="1708">
          <cell r="F1708" t="str">
            <v xml:space="preserve"> 0</v>
          </cell>
          <cell r="G1708">
            <v>0</v>
          </cell>
          <cell r="H1708">
            <v>0</v>
          </cell>
          <cell r="I1708">
            <v>0</v>
          </cell>
        </row>
        <row r="1709">
          <cell r="F1709" t="str">
            <v xml:space="preserve"> 0</v>
          </cell>
          <cell r="G1709">
            <v>0</v>
          </cell>
          <cell r="H1709">
            <v>0</v>
          </cell>
          <cell r="I1709">
            <v>0</v>
          </cell>
        </row>
        <row r="1710">
          <cell r="F1710" t="str">
            <v xml:space="preserve"> 0</v>
          </cell>
          <cell r="G1710">
            <v>0</v>
          </cell>
          <cell r="H1710">
            <v>0</v>
          </cell>
          <cell r="I1710">
            <v>0</v>
          </cell>
        </row>
        <row r="1711">
          <cell r="F1711" t="str">
            <v xml:space="preserve"> 0</v>
          </cell>
          <cell r="G1711">
            <v>0</v>
          </cell>
          <cell r="H1711">
            <v>0</v>
          </cell>
          <cell r="I1711">
            <v>0</v>
          </cell>
        </row>
        <row r="1712">
          <cell r="F1712" t="str">
            <v xml:space="preserve"> 0</v>
          </cell>
          <cell r="G1712">
            <v>0</v>
          </cell>
          <cell r="H1712">
            <v>0</v>
          </cell>
          <cell r="I1712">
            <v>0</v>
          </cell>
        </row>
        <row r="1713">
          <cell r="F1713" t="str">
            <v xml:space="preserve"> 0</v>
          </cell>
          <cell r="G1713">
            <v>0</v>
          </cell>
          <cell r="H1713">
            <v>0</v>
          </cell>
          <cell r="I1713">
            <v>0</v>
          </cell>
        </row>
        <row r="1714">
          <cell r="F1714" t="str">
            <v xml:space="preserve"> 0</v>
          </cell>
          <cell r="G1714">
            <v>0</v>
          </cell>
          <cell r="H1714">
            <v>0</v>
          </cell>
          <cell r="I1714">
            <v>0</v>
          </cell>
        </row>
        <row r="1715">
          <cell r="F1715" t="str">
            <v xml:space="preserve"> 0</v>
          </cell>
          <cell r="G1715">
            <v>0</v>
          </cell>
          <cell r="H1715">
            <v>0</v>
          </cell>
          <cell r="I1715">
            <v>0</v>
          </cell>
        </row>
        <row r="1716">
          <cell r="F1716" t="str">
            <v xml:space="preserve"> 0</v>
          </cell>
          <cell r="G1716">
            <v>0</v>
          </cell>
          <cell r="H1716">
            <v>0</v>
          </cell>
          <cell r="I1716">
            <v>0</v>
          </cell>
        </row>
        <row r="1717">
          <cell r="F1717" t="str">
            <v xml:space="preserve"> 0</v>
          </cell>
          <cell r="G1717">
            <v>0</v>
          </cell>
          <cell r="H1717">
            <v>0</v>
          </cell>
          <cell r="I1717">
            <v>0</v>
          </cell>
        </row>
        <row r="1718">
          <cell r="F1718" t="str">
            <v xml:space="preserve"> 0</v>
          </cell>
          <cell r="G1718">
            <v>0</v>
          </cell>
          <cell r="H1718">
            <v>0</v>
          </cell>
          <cell r="I1718">
            <v>0</v>
          </cell>
        </row>
        <row r="1719">
          <cell r="F1719" t="str">
            <v xml:space="preserve"> 0</v>
          </cell>
          <cell r="G1719">
            <v>0</v>
          </cell>
          <cell r="H1719">
            <v>0</v>
          </cell>
          <cell r="I1719">
            <v>0</v>
          </cell>
        </row>
        <row r="1720">
          <cell r="F1720" t="str">
            <v xml:space="preserve"> 0</v>
          </cell>
          <cell r="G1720">
            <v>0</v>
          </cell>
          <cell r="H1720">
            <v>0</v>
          </cell>
          <cell r="I1720">
            <v>0</v>
          </cell>
        </row>
        <row r="1721">
          <cell r="F1721" t="str">
            <v xml:space="preserve"> 0</v>
          </cell>
          <cell r="G1721">
            <v>0</v>
          </cell>
          <cell r="H1721">
            <v>0</v>
          </cell>
          <cell r="I1721">
            <v>0</v>
          </cell>
        </row>
        <row r="1722">
          <cell r="F1722" t="str">
            <v xml:space="preserve"> 0</v>
          </cell>
          <cell r="G1722">
            <v>0</v>
          </cell>
          <cell r="H1722">
            <v>0</v>
          </cell>
          <cell r="I1722">
            <v>0</v>
          </cell>
        </row>
        <row r="1723">
          <cell r="F1723" t="str">
            <v xml:space="preserve"> 0</v>
          </cell>
          <cell r="G1723">
            <v>0</v>
          </cell>
          <cell r="H1723">
            <v>0</v>
          </cell>
          <cell r="I1723">
            <v>0</v>
          </cell>
        </row>
        <row r="1724">
          <cell r="F1724" t="str">
            <v xml:space="preserve"> 0</v>
          </cell>
          <cell r="G1724">
            <v>0</v>
          </cell>
          <cell r="H1724">
            <v>0</v>
          </cell>
          <cell r="I1724">
            <v>0</v>
          </cell>
        </row>
        <row r="1725">
          <cell r="F1725" t="str">
            <v xml:space="preserve"> 0</v>
          </cell>
          <cell r="G1725">
            <v>0</v>
          </cell>
          <cell r="H1725">
            <v>0</v>
          </cell>
          <cell r="I1725">
            <v>0</v>
          </cell>
        </row>
        <row r="1726">
          <cell r="F1726" t="str">
            <v xml:space="preserve"> 0</v>
          </cell>
          <cell r="G1726">
            <v>0</v>
          </cell>
          <cell r="H1726">
            <v>0</v>
          </cell>
          <cell r="I1726">
            <v>0</v>
          </cell>
        </row>
        <row r="1727">
          <cell r="F1727" t="str">
            <v xml:space="preserve"> 0</v>
          </cell>
          <cell r="G1727">
            <v>0</v>
          </cell>
          <cell r="H1727">
            <v>0</v>
          </cell>
          <cell r="I1727">
            <v>0</v>
          </cell>
        </row>
        <row r="1728">
          <cell r="F1728" t="str">
            <v xml:space="preserve"> 0</v>
          </cell>
          <cell r="G1728">
            <v>0</v>
          </cell>
          <cell r="H1728">
            <v>0</v>
          </cell>
          <cell r="I1728">
            <v>0</v>
          </cell>
        </row>
        <row r="1729">
          <cell r="F1729" t="str">
            <v xml:space="preserve"> 0</v>
          </cell>
          <cell r="G1729">
            <v>0</v>
          </cell>
          <cell r="H1729">
            <v>0</v>
          </cell>
          <cell r="I1729">
            <v>0</v>
          </cell>
        </row>
        <row r="1730">
          <cell r="F1730" t="str">
            <v xml:space="preserve"> 0</v>
          </cell>
          <cell r="G1730">
            <v>0</v>
          </cell>
          <cell r="H1730">
            <v>0</v>
          </cell>
          <cell r="I1730">
            <v>0</v>
          </cell>
        </row>
        <row r="1731">
          <cell r="F1731" t="str">
            <v xml:space="preserve"> 0</v>
          </cell>
          <cell r="G1731">
            <v>0</v>
          </cell>
          <cell r="H1731">
            <v>0</v>
          </cell>
          <cell r="I1731">
            <v>0</v>
          </cell>
        </row>
        <row r="1732">
          <cell r="F1732" t="str">
            <v xml:space="preserve"> 0</v>
          </cell>
          <cell r="G1732">
            <v>0</v>
          </cell>
          <cell r="H1732">
            <v>0</v>
          </cell>
          <cell r="I1732">
            <v>0</v>
          </cell>
        </row>
        <row r="1733">
          <cell r="F1733" t="str">
            <v xml:space="preserve"> 0</v>
          </cell>
          <cell r="G1733">
            <v>0</v>
          </cell>
          <cell r="H1733">
            <v>0</v>
          </cell>
          <cell r="I1733">
            <v>0</v>
          </cell>
        </row>
        <row r="1734">
          <cell r="F1734" t="str">
            <v xml:space="preserve"> 0</v>
          </cell>
          <cell r="G1734">
            <v>0</v>
          </cell>
          <cell r="H1734">
            <v>0</v>
          </cell>
          <cell r="I1734">
            <v>0</v>
          </cell>
        </row>
        <row r="1735">
          <cell r="F1735" t="str">
            <v xml:space="preserve"> 0</v>
          </cell>
          <cell r="G1735">
            <v>0</v>
          </cell>
          <cell r="H1735">
            <v>0</v>
          </cell>
          <cell r="I1735">
            <v>0</v>
          </cell>
        </row>
        <row r="1736">
          <cell r="F1736" t="str">
            <v xml:space="preserve"> 0</v>
          </cell>
          <cell r="G1736">
            <v>0</v>
          </cell>
          <cell r="H1736">
            <v>0</v>
          </cell>
          <cell r="I1736">
            <v>0</v>
          </cell>
        </row>
        <row r="1737">
          <cell r="F1737" t="str">
            <v xml:space="preserve"> 0</v>
          </cell>
          <cell r="G1737">
            <v>0</v>
          </cell>
          <cell r="H1737">
            <v>0</v>
          </cell>
          <cell r="I1737">
            <v>0</v>
          </cell>
        </row>
        <row r="1738">
          <cell r="F1738" t="str">
            <v xml:space="preserve"> 0</v>
          </cell>
          <cell r="G1738">
            <v>0</v>
          </cell>
          <cell r="H1738">
            <v>0</v>
          </cell>
          <cell r="I1738">
            <v>0</v>
          </cell>
        </row>
        <row r="1739">
          <cell r="F1739" t="str">
            <v xml:space="preserve"> 0</v>
          </cell>
          <cell r="G1739">
            <v>0</v>
          </cell>
          <cell r="H1739">
            <v>0</v>
          </cell>
          <cell r="I1739">
            <v>0</v>
          </cell>
        </row>
        <row r="1740">
          <cell r="F1740" t="str">
            <v xml:space="preserve"> 0</v>
          </cell>
          <cell r="G1740">
            <v>0</v>
          </cell>
          <cell r="H1740">
            <v>0</v>
          </cell>
          <cell r="I1740">
            <v>0</v>
          </cell>
        </row>
        <row r="1741">
          <cell r="F1741" t="str">
            <v xml:space="preserve"> 0</v>
          </cell>
          <cell r="G1741">
            <v>0</v>
          </cell>
          <cell r="H1741">
            <v>0</v>
          </cell>
          <cell r="I1741">
            <v>0</v>
          </cell>
        </row>
        <row r="1742">
          <cell r="F1742" t="str">
            <v xml:space="preserve"> 0</v>
          </cell>
          <cell r="G1742">
            <v>0</v>
          </cell>
          <cell r="H1742">
            <v>0</v>
          </cell>
          <cell r="I1742">
            <v>0</v>
          </cell>
        </row>
        <row r="1743">
          <cell r="F1743" t="str">
            <v xml:space="preserve"> 0</v>
          </cell>
          <cell r="G1743">
            <v>0</v>
          </cell>
          <cell r="H1743">
            <v>0</v>
          </cell>
          <cell r="I1743">
            <v>0</v>
          </cell>
        </row>
        <row r="1744">
          <cell r="F1744" t="str">
            <v xml:space="preserve"> 0</v>
          </cell>
          <cell r="G1744">
            <v>0</v>
          </cell>
          <cell r="H1744">
            <v>0</v>
          </cell>
          <cell r="I1744">
            <v>0</v>
          </cell>
        </row>
        <row r="1745">
          <cell r="F1745" t="str">
            <v xml:space="preserve"> 0</v>
          </cell>
          <cell r="G1745">
            <v>0</v>
          </cell>
          <cell r="H1745">
            <v>0</v>
          </cell>
          <cell r="I1745">
            <v>0</v>
          </cell>
        </row>
        <row r="1746">
          <cell r="F1746" t="str">
            <v xml:space="preserve"> 0</v>
          </cell>
          <cell r="G1746">
            <v>0</v>
          </cell>
          <cell r="H1746">
            <v>0</v>
          </cell>
          <cell r="I1746">
            <v>0</v>
          </cell>
        </row>
        <row r="1747">
          <cell r="F1747" t="str">
            <v xml:space="preserve"> 0</v>
          </cell>
          <cell r="G1747">
            <v>0</v>
          </cell>
          <cell r="H1747">
            <v>0</v>
          </cell>
          <cell r="I1747">
            <v>0</v>
          </cell>
        </row>
        <row r="1748">
          <cell r="F1748" t="str">
            <v xml:space="preserve"> 0</v>
          </cell>
          <cell r="G1748">
            <v>0</v>
          </cell>
          <cell r="H1748">
            <v>0</v>
          </cell>
          <cell r="I1748">
            <v>0</v>
          </cell>
        </row>
        <row r="1749">
          <cell r="F1749" t="str">
            <v xml:space="preserve"> 0</v>
          </cell>
          <cell r="G1749">
            <v>0</v>
          </cell>
          <cell r="H1749">
            <v>0</v>
          </cell>
          <cell r="I1749">
            <v>0</v>
          </cell>
        </row>
        <row r="1750">
          <cell r="F1750" t="str">
            <v xml:space="preserve"> 0</v>
          </cell>
          <cell r="G1750">
            <v>0</v>
          </cell>
          <cell r="H1750">
            <v>0</v>
          </cell>
          <cell r="I1750">
            <v>0</v>
          </cell>
        </row>
        <row r="1751">
          <cell r="F1751" t="str">
            <v xml:space="preserve"> 0</v>
          </cell>
          <cell r="G1751">
            <v>0</v>
          </cell>
          <cell r="H1751">
            <v>0</v>
          </cell>
          <cell r="I1751">
            <v>0</v>
          </cell>
        </row>
        <row r="1752">
          <cell r="F1752" t="str">
            <v xml:space="preserve"> 0</v>
          </cell>
          <cell r="G1752">
            <v>0</v>
          </cell>
          <cell r="H1752">
            <v>0</v>
          </cell>
          <cell r="I1752">
            <v>0</v>
          </cell>
        </row>
        <row r="1753">
          <cell r="F1753" t="str">
            <v xml:space="preserve"> 0</v>
          </cell>
          <cell r="G1753">
            <v>0</v>
          </cell>
          <cell r="H1753">
            <v>0</v>
          </cell>
          <cell r="I1753">
            <v>0</v>
          </cell>
        </row>
        <row r="1754">
          <cell r="F1754" t="str">
            <v xml:space="preserve"> 0</v>
          </cell>
          <cell r="G1754">
            <v>0</v>
          </cell>
          <cell r="H1754">
            <v>0</v>
          </cell>
          <cell r="I1754">
            <v>0</v>
          </cell>
        </row>
        <row r="1755">
          <cell r="F1755" t="str">
            <v xml:space="preserve"> 0</v>
          </cell>
          <cell r="G1755">
            <v>0</v>
          </cell>
          <cell r="H1755">
            <v>0</v>
          </cell>
          <cell r="I1755">
            <v>0</v>
          </cell>
        </row>
        <row r="1756">
          <cell r="F1756" t="str">
            <v xml:space="preserve"> 0</v>
          </cell>
          <cell r="G1756">
            <v>0</v>
          </cell>
          <cell r="H1756">
            <v>0</v>
          </cell>
          <cell r="I1756">
            <v>0</v>
          </cell>
        </row>
        <row r="1757">
          <cell r="F1757" t="str">
            <v xml:space="preserve"> 0</v>
          </cell>
          <cell r="G1757">
            <v>0</v>
          </cell>
          <cell r="H1757">
            <v>0</v>
          </cell>
          <cell r="I1757">
            <v>0</v>
          </cell>
        </row>
        <row r="1758">
          <cell r="F1758" t="str">
            <v xml:space="preserve"> 0</v>
          </cell>
          <cell r="G1758">
            <v>0</v>
          </cell>
          <cell r="H1758">
            <v>0</v>
          </cell>
          <cell r="I1758">
            <v>0</v>
          </cell>
        </row>
        <row r="1759">
          <cell r="F1759" t="str">
            <v xml:space="preserve"> 0</v>
          </cell>
          <cell r="G1759">
            <v>0</v>
          </cell>
          <cell r="H1759">
            <v>0</v>
          </cell>
          <cell r="I1759">
            <v>0</v>
          </cell>
        </row>
        <row r="1760">
          <cell r="F1760" t="str">
            <v xml:space="preserve"> 0</v>
          </cell>
          <cell r="G1760">
            <v>0</v>
          </cell>
          <cell r="H1760">
            <v>0</v>
          </cell>
          <cell r="I1760">
            <v>0</v>
          </cell>
        </row>
        <row r="1761">
          <cell r="F1761" t="str">
            <v xml:space="preserve"> 0</v>
          </cell>
          <cell r="G1761">
            <v>0</v>
          </cell>
          <cell r="H1761">
            <v>0</v>
          </cell>
          <cell r="I1761">
            <v>0</v>
          </cell>
        </row>
        <row r="1762">
          <cell r="F1762" t="str">
            <v xml:space="preserve"> 0</v>
          </cell>
          <cell r="G1762">
            <v>0</v>
          </cell>
          <cell r="H1762">
            <v>0</v>
          </cell>
          <cell r="I1762">
            <v>0</v>
          </cell>
        </row>
        <row r="1763">
          <cell r="F1763" t="str">
            <v xml:space="preserve"> 0</v>
          </cell>
          <cell r="G1763">
            <v>0</v>
          </cell>
          <cell r="H1763">
            <v>0</v>
          </cell>
          <cell r="I1763">
            <v>0</v>
          </cell>
        </row>
        <row r="1764">
          <cell r="F1764" t="str">
            <v xml:space="preserve"> 0</v>
          </cell>
          <cell r="G1764">
            <v>0</v>
          </cell>
          <cell r="H1764">
            <v>0</v>
          </cell>
          <cell r="I1764">
            <v>0</v>
          </cell>
        </row>
        <row r="1765">
          <cell r="F1765" t="str">
            <v xml:space="preserve"> 0</v>
          </cell>
          <cell r="G1765">
            <v>0</v>
          </cell>
          <cell r="H1765">
            <v>0</v>
          </cell>
          <cell r="I1765">
            <v>0</v>
          </cell>
        </row>
        <row r="1766">
          <cell r="F1766" t="str">
            <v xml:space="preserve"> 0</v>
          </cell>
          <cell r="G1766">
            <v>0</v>
          </cell>
          <cell r="H1766">
            <v>0</v>
          </cell>
          <cell r="I1766">
            <v>0</v>
          </cell>
        </row>
        <row r="1767">
          <cell r="F1767" t="str">
            <v xml:space="preserve"> 0</v>
          </cell>
          <cell r="G1767">
            <v>0</v>
          </cell>
          <cell r="H1767">
            <v>0</v>
          </cell>
          <cell r="I1767">
            <v>0</v>
          </cell>
        </row>
        <row r="1768">
          <cell r="F1768" t="str">
            <v xml:space="preserve"> 0</v>
          </cell>
          <cell r="G1768">
            <v>0</v>
          </cell>
          <cell r="H1768">
            <v>0</v>
          </cell>
          <cell r="I1768">
            <v>0</v>
          </cell>
        </row>
        <row r="1769">
          <cell r="F1769" t="str">
            <v xml:space="preserve"> 0</v>
          </cell>
          <cell r="G1769">
            <v>0</v>
          </cell>
          <cell r="H1769">
            <v>0</v>
          </cell>
          <cell r="I1769">
            <v>0</v>
          </cell>
        </row>
        <row r="1770">
          <cell r="F1770" t="str">
            <v xml:space="preserve"> 0</v>
          </cell>
          <cell r="G1770">
            <v>0</v>
          </cell>
          <cell r="H1770">
            <v>0</v>
          </cell>
          <cell r="I1770">
            <v>0</v>
          </cell>
        </row>
        <row r="1771">
          <cell r="F1771" t="str">
            <v xml:space="preserve"> 0</v>
          </cell>
          <cell r="G1771">
            <v>0</v>
          </cell>
          <cell r="H1771">
            <v>0</v>
          </cell>
          <cell r="I1771">
            <v>0</v>
          </cell>
        </row>
        <row r="1772">
          <cell r="F1772" t="str">
            <v xml:space="preserve"> 0</v>
          </cell>
          <cell r="G1772">
            <v>0</v>
          </cell>
          <cell r="H1772">
            <v>0</v>
          </cell>
          <cell r="I1772">
            <v>0</v>
          </cell>
        </row>
        <row r="1773">
          <cell r="F1773" t="str">
            <v xml:space="preserve"> 0</v>
          </cell>
          <cell r="G1773">
            <v>0</v>
          </cell>
          <cell r="H1773">
            <v>0</v>
          </cell>
          <cell r="I1773">
            <v>0</v>
          </cell>
        </row>
        <row r="1774">
          <cell r="F1774" t="str">
            <v xml:space="preserve"> 0</v>
          </cell>
          <cell r="G1774">
            <v>0</v>
          </cell>
          <cell r="H1774">
            <v>0</v>
          </cell>
          <cell r="I1774">
            <v>0</v>
          </cell>
        </row>
        <row r="1775">
          <cell r="F1775" t="str">
            <v xml:space="preserve"> 0</v>
          </cell>
          <cell r="G1775">
            <v>0</v>
          </cell>
          <cell r="H1775">
            <v>0</v>
          </cell>
          <cell r="I1775">
            <v>0</v>
          </cell>
        </row>
        <row r="1776">
          <cell r="F1776" t="str">
            <v xml:space="preserve"> 0</v>
          </cell>
          <cell r="G1776">
            <v>0</v>
          </cell>
          <cell r="H1776">
            <v>0</v>
          </cell>
          <cell r="I1776">
            <v>0</v>
          </cell>
        </row>
        <row r="1777">
          <cell r="F1777" t="str">
            <v xml:space="preserve"> 0</v>
          </cell>
          <cell r="G1777">
            <v>0</v>
          </cell>
          <cell r="H1777">
            <v>0</v>
          </cell>
          <cell r="I1777">
            <v>0</v>
          </cell>
        </row>
        <row r="1778">
          <cell r="F1778" t="str">
            <v xml:space="preserve"> 0</v>
          </cell>
          <cell r="G1778">
            <v>0</v>
          </cell>
          <cell r="H1778">
            <v>0</v>
          </cell>
          <cell r="I1778">
            <v>0</v>
          </cell>
        </row>
        <row r="1779">
          <cell r="F1779" t="str">
            <v xml:space="preserve"> 0</v>
          </cell>
          <cell r="G1779">
            <v>0</v>
          </cell>
          <cell r="H1779">
            <v>0</v>
          </cell>
          <cell r="I1779">
            <v>0</v>
          </cell>
        </row>
        <row r="1780">
          <cell r="F1780" t="str">
            <v xml:space="preserve"> 0</v>
          </cell>
          <cell r="G1780">
            <v>0</v>
          </cell>
          <cell r="H1780">
            <v>0</v>
          </cell>
          <cell r="I1780">
            <v>0</v>
          </cell>
        </row>
        <row r="1781">
          <cell r="F1781" t="str">
            <v xml:space="preserve"> 0</v>
          </cell>
          <cell r="G1781">
            <v>0</v>
          </cell>
          <cell r="H1781">
            <v>0</v>
          </cell>
          <cell r="I1781">
            <v>0</v>
          </cell>
        </row>
        <row r="1782">
          <cell r="F1782" t="str">
            <v xml:space="preserve"> 0</v>
          </cell>
          <cell r="G1782">
            <v>0</v>
          </cell>
          <cell r="H1782">
            <v>0</v>
          </cell>
          <cell r="I1782">
            <v>0</v>
          </cell>
        </row>
        <row r="1783">
          <cell r="F1783" t="str">
            <v xml:space="preserve"> 0</v>
          </cell>
          <cell r="G1783">
            <v>0</v>
          </cell>
          <cell r="H1783">
            <v>0</v>
          </cell>
          <cell r="I1783">
            <v>0</v>
          </cell>
        </row>
        <row r="1784">
          <cell r="F1784" t="str">
            <v xml:space="preserve"> 0</v>
          </cell>
          <cell r="G1784">
            <v>0</v>
          </cell>
          <cell r="H1784">
            <v>0</v>
          </cell>
          <cell r="I1784">
            <v>0</v>
          </cell>
        </row>
        <row r="1785">
          <cell r="F1785" t="str">
            <v xml:space="preserve"> 0</v>
          </cell>
          <cell r="G1785">
            <v>0</v>
          </cell>
          <cell r="H1785">
            <v>0</v>
          </cell>
          <cell r="I1785">
            <v>0</v>
          </cell>
        </row>
        <row r="1786">
          <cell r="F1786" t="str">
            <v xml:space="preserve"> 0</v>
          </cell>
          <cell r="G1786">
            <v>0</v>
          </cell>
          <cell r="H1786">
            <v>0</v>
          </cell>
          <cell r="I1786">
            <v>0</v>
          </cell>
        </row>
        <row r="1787">
          <cell r="F1787" t="str">
            <v xml:space="preserve"> 0</v>
          </cell>
          <cell r="G1787">
            <v>0</v>
          </cell>
          <cell r="H1787">
            <v>0</v>
          </cell>
          <cell r="I1787">
            <v>0</v>
          </cell>
        </row>
        <row r="1788">
          <cell r="F1788" t="str">
            <v xml:space="preserve"> 0</v>
          </cell>
          <cell r="G1788">
            <v>0</v>
          </cell>
          <cell r="H1788">
            <v>0</v>
          </cell>
          <cell r="I1788">
            <v>0</v>
          </cell>
        </row>
        <row r="1789">
          <cell r="F1789" t="str">
            <v xml:space="preserve"> 0</v>
          </cell>
          <cell r="G1789">
            <v>0</v>
          </cell>
          <cell r="H1789">
            <v>0</v>
          </cell>
          <cell r="I1789">
            <v>0</v>
          </cell>
        </row>
        <row r="1790">
          <cell r="F1790" t="str">
            <v xml:space="preserve"> 0</v>
          </cell>
          <cell r="G1790">
            <v>0</v>
          </cell>
          <cell r="H1790">
            <v>0</v>
          </cell>
          <cell r="I1790">
            <v>0</v>
          </cell>
        </row>
        <row r="1791">
          <cell r="F1791" t="str">
            <v xml:space="preserve"> 0</v>
          </cell>
          <cell r="G1791">
            <v>0</v>
          </cell>
          <cell r="H1791">
            <v>0</v>
          </cell>
          <cell r="I1791">
            <v>0</v>
          </cell>
        </row>
        <row r="1792">
          <cell r="F1792" t="str">
            <v xml:space="preserve"> 0</v>
          </cell>
          <cell r="G1792">
            <v>0</v>
          </cell>
          <cell r="H1792">
            <v>0</v>
          </cell>
          <cell r="I1792">
            <v>0</v>
          </cell>
        </row>
        <row r="1793">
          <cell r="F1793" t="str">
            <v xml:space="preserve"> 0</v>
          </cell>
          <cell r="G1793">
            <v>0</v>
          </cell>
          <cell r="H1793">
            <v>0</v>
          </cell>
          <cell r="I1793">
            <v>0</v>
          </cell>
        </row>
        <row r="1794">
          <cell r="F1794" t="str">
            <v xml:space="preserve"> 0</v>
          </cell>
          <cell r="G1794">
            <v>0</v>
          </cell>
          <cell r="H1794">
            <v>0</v>
          </cell>
          <cell r="I1794">
            <v>0</v>
          </cell>
        </row>
        <row r="1795">
          <cell r="F1795" t="str">
            <v xml:space="preserve"> 0</v>
          </cell>
          <cell r="G1795">
            <v>0</v>
          </cell>
          <cell r="H1795">
            <v>0</v>
          </cell>
          <cell r="I1795">
            <v>0</v>
          </cell>
        </row>
        <row r="1796">
          <cell r="F1796" t="str">
            <v xml:space="preserve"> 0</v>
          </cell>
          <cell r="G1796">
            <v>0</v>
          </cell>
          <cell r="H1796">
            <v>0</v>
          </cell>
          <cell r="I1796">
            <v>0</v>
          </cell>
        </row>
        <row r="1797">
          <cell r="F1797" t="str">
            <v xml:space="preserve"> 0</v>
          </cell>
          <cell r="G1797">
            <v>0</v>
          </cell>
          <cell r="H1797">
            <v>0</v>
          </cell>
          <cell r="I1797">
            <v>0</v>
          </cell>
        </row>
        <row r="1798">
          <cell r="F1798" t="str">
            <v xml:space="preserve"> 0</v>
          </cell>
          <cell r="G1798">
            <v>0</v>
          </cell>
          <cell r="H1798">
            <v>0</v>
          </cell>
          <cell r="I1798">
            <v>0</v>
          </cell>
        </row>
        <row r="1799">
          <cell r="F1799" t="str">
            <v xml:space="preserve"> 0</v>
          </cell>
          <cell r="G1799">
            <v>0</v>
          </cell>
          <cell r="H1799">
            <v>0</v>
          </cell>
          <cell r="I1799">
            <v>0</v>
          </cell>
        </row>
        <row r="1800">
          <cell r="F1800" t="str">
            <v xml:space="preserve"> 0</v>
          </cell>
          <cell r="G1800">
            <v>0</v>
          </cell>
          <cell r="H1800">
            <v>0</v>
          </cell>
          <cell r="I1800">
            <v>0</v>
          </cell>
        </row>
        <row r="1801">
          <cell r="F1801" t="str">
            <v xml:space="preserve"> 0</v>
          </cell>
          <cell r="G1801">
            <v>0</v>
          </cell>
          <cell r="H1801">
            <v>0</v>
          </cell>
          <cell r="I1801">
            <v>0</v>
          </cell>
        </row>
        <row r="1802">
          <cell r="F1802" t="str">
            <v xml:space="preserve"> 0</v>
          </cell>
          <cell r="G1802">
            <v>0</v>
          </cell>
          <cell r="H1802">
            <v>0</v>
          </cell>
          <cell r="I1802">
            <v>0</v>
          </cell>
        </row>
        <row r="1803">
          <cell r="F1803" t="str">
            <v xml:space="preserve"> 0</v>
          </cell>
          <cell r="G1803">
            <v>0</v>
          </cell>
          <cell r="H1803">
            <v>0</v>
          </cell>
          <cell r="I1803">
            <v>0</v>
          </cell>
        </row>
        <row r="1804">
          <cell r="F1804" t="str">
            <v xml:space="preserve"> 0</v>
          </cell>
          <cell r="G1804">
            <v>0</v>
          </cell>
          <cell r="H1804">
            <v>0</v>
          </cell>
          <cell r="I1804">
            <v>0</v>
          </cell>
        </row>
        <row r="1805">
          <cell r="F1805" t="str">
            <v xml:space="preserve"> 0</v>
          </cell>
          <cell r="G1805">
            <v>0</v>
          </cell>
          <cell r="H1805">
            <v>0</v>
          </cell>
          <cell r="I1805">
            <v>0</v>
          </cell>
        </row>
        <row r="1806">
          <cell r="F1806" t="str">
            <v xml:space="preserve"> 0</v>
          </cell>
          <cell r="G1806">
            <v>0</v>
          </cell>
          <cell r="H1806">
            <v>0</v>
          </cell>
          <cell r="I1806">
            <v>0</v>
          </cell>
        </row>
        <row r="1807">
          <cell r="F1807" t="str">
            <v xml:space="preserve"> 0</v>
          </cell>
          <cell r="G1807">
            <v>0</v>
          </cell>
          <cell r="H1807">
            <v>0</v>
          </cell>
          <cell r="I1807">
            <v>0</v>
          </cell>
        </row>
        <row r="1808">
          <cell r="F1808" t="str">
            <v xml:space="preserve"> 0</v>
          </cell>
          <cell r="G1808">
            <v>0</v>
          </cell>
          <cell r="H1808">
            <v>0</v>
          </cell>
          <cell r="I1808">
            <v>0</v>
          </cell>
        </row>
        <row r="1809">
          <cell r="F1809" t="str">
            <v xml:space="preserve"> 0</v>
          </cell>
          <cell r="G1809">
            <v>0</v>
          </cell>
          <cell r="H1809">
            <v>0</v>
          </cell>
          <cell r="I1809">
            <v>0</v>
          </cell>
        </row>
        <row r="1810">
          <cell r="F1810" t="str">
            <v xml:space="preserve"> 0</v>
          </cell>
          <cell r="G1810">
            <v>0</v>
          </cell>
          <cell r="H1810">
            <v>0</v>
          </cell>
          <cell r="I1810">
            <v>0</v>
          </cell>
        </row>
        <row r="1811">
          <cell r="F1811" t="str">
            <v xml:space="preserve"> 0</v>
          </cell>
          <cell r="G1811">
            <v>0</v>
          </cell>
          <cell r="H1811">
            <v>0</v>
          </cell>
          <cell r="I1811">
            <v>0</v>
          </cell>
        </row>
        <row r="1812">
          <cell r="F1812" t="str">
            <v xml:space="preserve"> 0</v>
          </cell>
          <cell r="G1812">
            <v>0</v>
          </cell>
          <cell r="H1812">
            <v>0</v>
          </cell>
          <cell r="I1812">
            <v>0</v>
          </cell>
        </row>
        <row r="1813">
          <cell r="F1813" t="str">
            <v xml:space="preserve"> 0</v>
          </cell>
          <cell r="G1813">
            <v>0</v>
          </cell>
          <cell r="H1813">
            <v>0</v>
          </cell>
          <cell r="I1813">
            <v>0</v>
          </cell>
        </row>
        <row r="1814">
          <cell r="F1814" t="str">
            <v xml:space="preserve"> 0</v>
          </cell>
          <cell r="G1814">
            <v>0</v>
          </cell>
          <cell r="H1814">
            <v>0</v>
          </cell>
          <cell r="I1814">
            <v>0</v>
          </cell>
        </row>
        <row r="1815">
          <cell r="F1815" t="str">
            <v xml:space="preserve"> 0</v>
          </cell>
          <cell r="G1815">
            <v>0</v>
          </cell>
          <cell r="H1815">
            <v>0</v>
          </cell>
          <cell r="I1815">
            <v>0</v>
          </cell>
        </row>
        <row r="1816">
          <cell r="F1816" t="str">
            <v xml:space="preserve"> 0</v>
          </cell>
          <cell r="G1816">
            <v>0</v>
          </cell>
          <cell r="H1816">
            <v>0</v>
          </cell>
          <cell r="I1816">
            <v>0</v>
          </cell>
        </row>
        <row r="1817">
          <cell r="F1817" t="str">
            <v xml:space="preserve"> 0</v>
          </cell>
          <cell r="G1817">
            <v>0</v>
          </cell>
          <cell r="H1817">
            <v>0</v>
          </cell>
          <cell r="I1817">
            <v>0</v>
          </cell>
        </row>
        <row r="1818">
          <cell r="F1818" t="str">
            <v xml:space="preserve"> 0</v>
          </cell>
          <cell r="G1818">
            <v>0</v>
          </cell>
          <cell r="H1818">
            <v>0</v>
          </cell>
          <cell r="I1818">
            <v>0</v>
          </cell>
        </row>
        <row r="1819">
          <cell r="F1819" t="str">
            <v xml:space="preserve"> 0</v>
          </cell>
          <cell r="G1819">
            <v>0</v>
          </cell>
          <cell r="H1819">
            <v>0</v>
          </cell>
          <cell r="I1819">
            <v>0</v>
          </cell>
        </row>
        <row r="1820">
          <cell r="F1820" t="str">
            <v xml:space="preserve"> 0</v>
          </cell>
          <cell r="G1820">
            <v>0</v>
          </cell>
          <cell r="H1820">
            <v>0</v>
          </cell>
          <cell r="I1820">
            <v>0</v>
          </cell>
        </row>
        <row r="1821">
          <cell r="F1821" t="str">
            <v xml:space="preserve"> 0</v>
          </cell>
          <cell r="G1821">
            <v>0</v>
          </cell>
          <cell r="H1821">
            <v>0</v>
          </cell>
          <cell r="I1821">
            <v>0</v>
          </cell>
        </row>
        <row r="1822">
          <cell r="F1822" t="str">
            <v xml:space="preserve"> 0</v>
          </cell>
          <cell r="G1822">
            <v>0</v>
          </cell>
          <cell r="H1822">
            <v>0</v>
          </cell>
          <cell r="I1822">
            <v>0</v>
          </cell>
        </row>
        <row r="1823">
          <cell r="F1823" t="str">
            <v xml:space="preserve"> 0</v>
          </cell>
          <cell r="G1823">
            <v>0</v>
          </cell>
          <cell r="H1823">
            <v>0</v>
          </cell>
          <cell r="I1823">
            <v>0</v>
          </cell>
        </row>
        <row r="1824">
          <cell r="F1824" t="str">
            <v xml:space="preserve"> 0</v>
          </cell>
          <cell r="G1824">
            <v>0</v>
          </cell>
          <cell r="H1824">
            <v>0</v>
          </cell>
          <cell r="I1824">
            <v>0</v>
          </cell>
        </row>
        <row r="1825">
          <cell r="F1825" t="str">
            <v xml:space="preserve"> 0</v>
          </cell>
          <cell r="G1825">
            <v>0</v>
          </cell>
          <cell r="H1825">
            <v>0</v>
          </cell>
          <cell r="I1825">
            <v>0</v>
          </cell>
        </row>
        <row r="1826">
          <cell r="F1826" t="str">
            <v xml:space="preserve"> 0</v>
          </cell>
          <cell r="G1826">
            <v>0</v>
          </cell>
          <cell r="H1826">
            <v>0</v>
          </cell>
          <cell r="I1826">
            <v>0</v>
          </cell>
        </row>
        <row r="1827">
          <cell r="F1827" t="str">
            <v xml:space="preserve"> 0</v>
          </cell>
          <cell r="G1827">
            <v>0</v>
          </cell>
          <cell r="H1827">
            <v>0</v>
          </cell>
          <cell r="I1827">
            <v>0</v>
          </cell>
        </row>
        <row r="1828">
          <cell r="F1828" t="str">
            <v xml:space="preserve"> 0</v>
          </cell>
          <cell r="G1828">
            <v>0</v>
          </cell>
          <cell r="H1828">
            <v>0</v>
          </cell>
          <cell r="I1828">
            <v>0</v>
          </cell>
        </row>
        <row r="1829">
          <cell r="F1829" t="str">
            <v xml:space="preserve"> 0</v>
          </cell>
          <cell r="G1829">
            <v>0</v>
          </cell>
          <cell r="H1829">
            <v>0</v>
          </cell>
          <cell r="I1829">
            <v>0</v>
          </cell>
        </row>
        <row r="1830">
          <cell r="F1830" t="str">
            <v xml:space="preserve"> 0</v>
          </cell>
          <cell r="G1830">
            <v>0</v>
          </cell>
          <cell r="H1830">
            <v>0</v>
          </cell>
          <cell r="I1830">
            <v>0</v>
          </cell>
        </row>
        <row r="1831">
          <cell r="F1831" t="str">
            <v xml:space="preserve"> 0</v>
          </cell>
          <cell r="G1831">
            <v>0</v>
          </cell>
          <cell r="H1831">
            <v>0</v>
          </cell>
          <cell r="I1831">
            <v>0</v>
          </cell>
        </row>
        <row r="1832">
          <cell r="F1832" t="str">
            <v xml:space="preserve"> 0</v>
          </cell>
          <cell r="G1832">
            <v>0</v>
          </cell>
          <cell r="H1832">
            <v>0</v>
          </cell>
          <cell r="I1832">
            <v>0</v>
          </cell>
        </row>
        <row r="1833">
          <cell r="F1833" t="str">
            <v xml:space="preserve"> 0</v>
          </cell>
          <cell r="G1833">
            <v>0</v>
          </cell>
          <cell r="H1833">
            <v>0</v>
          </cell>
          <cell r="I1833">
            <v>0</v>
          </cell>
        </row>
        <row r="1834">
          <cell r="F1834" t="str">
            <v xml:space="preserve"> 0</v>
          </cell>
          <cell r="G1834">
            <v>0</v>
          </cell>
          <cell r="H1834">
            <v>0</v>
          </cell>
          <cell r="I1834">
            <v>0</v>
          </cell>
        </row>
        <row r="1835">
          <cell r="F1835" t="str">
            <v xml:space="preserve"> 0</v>
          </cell>
          <cell r="G1835">
            <v>0</v>
          </cell>
          <cell r="H1835">
            <v>0</v>
          </cell>
          <cell r="I1835">
            <v>0</v>
          </cell>
        </row>
        <row r="1836">
          <cell r="F1836" t="str">
            <v xml:space="preserve"> 0</v>
          </cell>
          <cell r="G1836">
            <v>0</v>
          </cell>
          <cell r="H1836">
            <v>0</v>
          </cell>
          <cell r="I1836">
            <v>0</v>
          </cell>
        </row>
        <row r="1837">
          <cell r="F1837" t="str">
            <v xml:space="preserve"> 0</v>
          </cell>
          <cell r="G1837">
            <v>0</v>
          </cell>
          <cell r="H1837">
            <v>0</v>
          </cell>
          <cell r="I1837">
            <v>0</v>
          </cell>
        </row>
        <row r="1838">
          <cell r="F1838" t="str">
            <v xml:space="preserve"> 0</v>
          </cell>
          <cell r="G1838">
            <v>0</v>
          </cell>
          <cell r="H1838">
            <v>0</v>
          </cell>
          <cell r="I1838">
            <v>0</v>
          </cell>
        </row>
        <row r="1839">
          <cell r="F1839" t="str">
            <v xml:space="preserve"> 0</v>
          </cell>
          <cell r="G1839">
            <v>0</v>
          </cell>
          <cell r="H1839">
            <v>0</v>
          </cell>
          <cell r="I1839">
            <v>0</v>
          </cell>
        </row>
        <row r="1840">
          <cell r="F1840" t="str">
            <v xml:space="preserve"> 0</v>
          </cell>
          <cell r="G1840">
            <v>0</v>
          </cell>
          <cell r="H1840">
            <v>0</v>
          </cell>
          <cell r="I1840">
            <v>0</v>
          </cell>
        </row>
        <row r="1841">
          <cell r="F1841" t="str">
            <v xml:space="preserve"> 0</v>
          </cell>
          <cell r="G1841">
            <v>0</v>
          </cell>
          <cell r="H1841">
            <v>0</v>
          </cell>
          <cell r="I1841">
            <v>0</v>
          </cell>
        </row>
        <row r="1842">
          <cell r="F1842" t="str">
            <v xml:space="preserve"> 0</v>
          </cell>
          <cell r="G1842">
            <v>0</v>
          </cell>
          <cell r="H1842">
            <v>0</v>
          </cell>
          <cell r="I1842">
            <v>0</v>
          </cell>
        </row>
        <row r="1843">
          <cell r="F1843" t="str">
            <v xml:space="preserve"> 0</v>
          </cell>
          <cell r="G1843">
            <v>0</v>
          </cell>
          <cell r="H1843">
            <v>0</v>
          </cell>
          <cell r="I1843">
            <v>0</v>
          </cell>
        </row>
        <row r="1844">
          <cell r="F1844" t="str">
            <v xml:space="preserve"> 0</v>
          </cell>
          <cell r="G1844">
            <v>0</v>
          </cell>
          <cell r="H1844">
            <v>0</v>
          </cell>
          <cell r="I1844">
            <v>0</v>
          </cell>
        </row>
        <row r="1845">
          <cell r="F1845" t="str">
            <v xml:space="preserve"> 0</v>
          </cell>
          <cell r="G1845">
            <v>0</v>
          </cell>
          <cell r="H1845">
            <v>0</v>
          </cell>
          <cell r="I1845">
            <v>0</v>
          </cell>
        </row>
        <row r="1846">
          <cell r="F1846" t="str">
            <v xml:space="preserve"> 0</v>
          </cell>
          <cell r="G1846">
            <v>0</v>
          </cell>
          <cell r="H1846">
            <v>0</v>
          </cell>
          <cell r="I1846">
            <v>0</v>
          </cell>
        </row>
        <row r="1847">
          <cell r="F1847" t="str">
            <v xml:space="preserve"> 0</v>
          </cell>
          <cell r="G1847">
            <v>0</v>
          </cell>
          <cell r="H1847">
            <v>0</v>
          </cell>
          <cell r="I1847">
            <v>0</v>
          </cell>
        </row>
        <row r="1848">
          <cell r="F1848" t="str">
            <v xml:space="preserve"> 0</v>
          </cell>
          <cell r="G1848">
            <v>0</v>
          </cell>
          <cell r="H1848">
            <v>0</v>
          </cell>
          <cell r="I1848">
            <v>0</v>
          </cell>
        </row>
        <row r="1849">
          <cell r="F1849" t="str">
            <v xml:space="preserve"> 0</v>
          </cell>
          <cell r="G1849">
            <v>0</v>
          </cell>
          <cell r="H1849">
            <v>0</v>
          </cell>
          <cell r="I1849">
            <v>0</v>
          </cell>
        </row>
        <row r="1850">
          <cell r="F1850" t="str">
            <v xml:space="preserve"> 0</v>
          </cell>
          <cell r="G1850">
            <v>0</v>
          </cell>
          <cell r="H1850">
            <v>0</v>
          </cell>
          <cell r="I1850">
            <v>0</v>
          </cell>
        </row>
        <row r="1851">
          <cell r="F1851" t="str">
            <v xml:space="preserve"> 0</v>
          </cell>
          <cell r="G1851">
            <v>0</v>
          </cell>
          <cell r="H1851">
            <v>0</v>
          </cell>
          <cell r="I1851">
            <v>0</v>
          </cell>
        </row>
        <row r="1852">
          <cell r="F1852" t="str">
            <v xml:space="preserve"> 0</v>
          </cell>
          <cell r="G1852">
            <v>0</v>
          </cell>
          <cell r="H1852">
            <v>0</v>
          </cell>
          <cell r="I1852">
            <v>0</v>
          </cell>
        </row>
        <row r="1853">
          <cell r="F1853" t="str">
            <v xml:space="preserve"> 0</v>
          </cell>
          <cell r="G1853">
            <v>0</v>
          </cell>
          <cell r="H1853">
            <v>0</v>
          </cell>
          <cell r="I1853">
            <v>0</v>
          </cell>
        </row>
        <row r="1854">
          <cell r="F1854" t="str">
            <v xml:space="preserve"> 0</v>
          </cell>
          <cell r="G1854">
            <v>0</v>
          </cell>
          <cell r="H1854">
            <v>0</v>
          </cell>
          <cell r="I1854">
            <v>0</v>
          </cell>
        </row>
        <row r="1855">
          <cell r="F1855" t="str">
            <v xml:space="preserve"> 0</v>
          </cell>
          <cell r="G1855">
            <v>0</v>
          </cell>
          <cell r="H1855">
            <v>0</v>
          </cell>
          <cell r="I1855">
            <v>0</v>
          </cell>
        </row>
        <row r="1856">
          <cell r="F1856" t="str">
            <v xml:space="preserve"> 0</v>
          </cell>
          <cell r="G1856">
            <v>0</v>
          </cell>
          <cell r="H1856">
            <v>0</v>
          </cell>
          <cell r="I1856">
            <v>0</v>
          </cell>
        </row>
        <row r="1857">
          <cell r="F1857" t="str">
            <v xml:space="preserve"> 0</v>
          </cell>
          <cell r="G1857">
            <v>0</v>
          </cell>
          <cell r="H1857">
            <v>0</v>
          </cell>
          <cell r="I1857">
            <v>0</v>
          </cell>
        </row>
        <row r="1858">
          <cell r="F1858" t="str">
            <v xml:space="preserve"> 0</v>
          </cell>
          <cell r="G1858">
            <v>0</v>
          </cell>
          <cell r="H1858">
            <v>0</v>
          </cell>
          <cell r="I1858">
            <v>0</v>
          </cell>
        </row>
        <row r="1859">
          <cell r="F1859" t="str">
            <v xml:space="preserve"> 0</v>
          </cell>
          <cell r="G1859">
            <v>0</v>
          </cell>
          <cell r="H1859">
            <v>0</v>
          </cell>
          <cell r="I1859">
            <v>0</v>
          </cell>
        </row>
        <row r="1860">
          <cell r="F1860" t="str">
            <v xml:space="preserve"> 0</v>
          </cell>
          <cell r="G1860">
            <v>0</v>
          </cell>
          <cell r="H1860">
            <v>0</v>
          </cell>
          <cell r="I1860">
            <v>0</v>
          </cell>
        </row>
        <row r="1861">
          <cell r="F1861" t="str">
            <v xml:space="preserve"> 0</v>
          </cell>
          <cell r="G1861">
            <v>0</v>
          </cell>
          <cell r="H1861">
            <v>0</v>
          </cell>
          <cell r="I1861">
            <v>0</v>
          </cell>
        </row>
        <row r="1862">
          <cell r="F1862" t="str">
            <v xml:space="preserve"> 0</v>
          </cell>
          <cell r="G1862">
            <v>0</v>
          </cell>
          <cell r="H1862">
            <v>0</v>
          </cell>
          <cell r="I1862">
            <v>0</v>
          </cell>
        </row>
        <row r="1863">
          <cell r="F1863" t="str">
            <v xml:space="preserve"> 0</v>
          </cell>
          <cell r="G1863">
            <v>0</v>
          </cell>
          <cell r="H1863">
            <v>0</v>
          </cell>
          <cell r="I1863">
            <v>0</v>
          </cell>
        </row>
        <row r="1864">
          <cell r="F1864" t="str">
            <v xml:space="preserve"> 0</v>
          </cell>
          <cell r="G1864">
            <v>0</v>
          </cell>
          <cell r="H1864">
            <v>0</v>
          </cell>
          <cell r="I1864">
            <v>0</v>
          </cell>
        </row>
        <row r="1865">
          <cell r="F1865" t="str">
            <v xml:space="preserve"> 0</v>
          </cell>
          <cell r="G1865">
            <v>0</v>
          </cell>
          <cell r="H1865">
            <v>0</v>
          </cell>
          <cell r="I1865">
            <v>0</v>
          </cell>
        </row>
        <row r="1866">
          <cell r="F1866" t="str">
            <v xml:space="preserve"> 0</v>
          </cell>
          <cell r="G1866">
            <v>0</v>
          </cell>
          <cell r="H1866">
            <v>0</v>
          </cell>
          <cell r="I1866">
            <v>0</v>
          </cell>
        </row>
        <row r="1867">
          <cell r="F1867" t="str">
            <v xml:space="preserve"> 0</v>
          </cell>
          <cell r="G1867">
            <v>0</v>
          </cell>
          <cell r="H1867">
            <v>0</v>
          </cell>
          <cell r="I1867">
            <v>0</v>
          </cell>
        </row>
        <row r="1868">
          <cell r="F1868" t="str">
            <v xml:space="preserve"> 0</v>
          </cell>
          <cell r="G1868">
            <v>0</v>
          </cell>
          <cell r="H1868">
            <v>0</v>
          </cell>
          <cell r="I1868">
            <v>0</v>
          </cell>
        </row>
        <row r="1869">
          <cell r="F1869" t="str">
            <v xml:space="preserve"> 0</v>
          </cell>
          <cell r="G1869">
            <v>0</v>
          </cell>
          <cell r="H1869">
            <v>0</v>
          </cell>
          <cell r="I1869">
            <v>0</v>
          </cell>
        </row>
        <row r="1870">
          <cell r="F1870" t="str">
            <v xml:space="preserve"> 0</v>
          </cell>
          <cell r="G1870">
            <v>0</v>
          </cell>
          <cell r="H1870">
            <v>0</v>
          </cell>
          <cell r="I1870">
            <v>0</v>
          </cell>
        </row>
        <row r="1871">
          <cell r="F1871" t="str">
            <v xml:space="preserve"> 0</v>
          </cell>
          <cell r="G1871">
            <v>0</v>
          </cell>
          <cell r="H1871">
            <v>0</v>
          </cell>
          <cell r="I1871">
            <v>0</v>
          </cell>
        </row>
        <row r="1872">
          <cell r="F1872" t="str">
            <v xml:space="preserve"> 0</v>
          </cell>
          <cell r="G1872">
            <v>0</v>
          </cell>
          <cell r="H1872">
            <v>0</v>
          </cell>
          <cell r="I1872">
            <v>0</v>
          </cell>
        </row>
        <row r="1873">
          <cell r="F1873" t="str">
            <v xml:space="preserve"> 0</v>
          </cell>
          <cell r="G1873">
            <v>0</v>
          </cell>
          <cell r="H1873">
            <v>0</v>
          </cell>
          <cell r="I1873">
            <v>0</v>
          </cell>
        </row>
        <row r="1874">
          <cell r="F1874" t="str">
            <v xml:space="preserve"> 0</v>
          </cell>
          <cell r="G1874">
            <v>0</v>
          </cell>
          <cell r="H1874">
            <v>0</v>
          </cell>
          <cell r="I1874">
            <v>0</v>
          </cell>
        </row>
        <row r="1875">
          <cell r="F1875" t="str">
            <v xml:space="preserve"> 0</v>
          </cell>
          <cell r="G1875">
            <v>0</v>
          </cell>
          <cell r="H1875">
            <v>0</v>
          </cell>
          <cell r="I1875">
            <v>0</v>
          </cell>
        </row>
        <row r="1876">
          <cell r="F1876" t="str">
            <v xml:space="preserve"> 0</v>
          </cell>
          <cell r="G1876">
            <v>0</v>
          </cell>
          <cell r="H1876">
            <v>0</v>
          </cell>
          <cell r="I1876">
            <v>0</v>
          </cell>
        </row>
        <row r="1877">
          <cell r="F1877" t="str">
            <v xml:space="preserve"> 0</v>
          </cell>
          <cell r="G1877">
            <v>0</v>
          </cell>
          <cell r="H1877">
            <v>0</v>
          </cell>
          <cell r="I1877">
            <v>0</v>
          </cell>
        </row>
        <row r="1878">
          <cell r="F1878" t="str">
            <v xml:space="preserve"> 0</v>
          </cell>
          <cell r="G1878">
            <v>0</v>
          </cell>
          <cell r="H1878">
            <v>0</v>
          </cell>
          <cell r="I1878">
            <v>0</v>
          </cell>
        </row>
        <row r="1879">
          <cell r="F1879" t="str">
            <v xml:space="preserve"> 0</v>
          </cell>
          <cell r="G1879">
            <v>0</v>
          </cell>
          <cell r="H1879">
            <v>0</v>
          </cell>
          <cell r="I1879">
            <v>0</v>
          </cell>
        </row>
        <row r="1880">
          <cell r="F1880" t="str">
            <v xml:space="preserve"> 0</v>
          </cell>
          <cell r="G1880">
            <v>0</v>
          </cell>
          <cell r="H1880">
            <v>0</v>
          </cell>
          <cell r="I1880">
            <v>0</v>
          </cell>
        </row>
        <row r="1881">
          <cell r="F1881" t="str">
            <v xml:space="preserve"> 0</v>
          </cell>
          <cell r="G1881">
            <v>0</v>
          </cell>
          <cell r="H1881">
            <v>0</v>
          </cell>
          <cell r="I1881">
            <v>0</v>
          </cell>
        </row>
        <row r="1882">
          <cell r="F1882" t="str">
            <v xml:space="preserve"> 0</v>
          </cell>
          <cell r="G1882">
            <v>0</v>
          </cell>
          <cell r="H1882">
            <v>0</v>
          </cell>
          <cell r="I1882">
            <v>0</v>
          </cell>
        </row>
        <row r="1883">
          <cell r="F1883" t="str">
            <v xml:space="preserve"> 0</v>
          </cell>
          <cell r="G1883">
            <v>0</v>
          </cell>
          <cell r="H1883">
            <v>0</v>
          </cell>
          <cell r="I1883">
            <v>0</v>
          </cell>
        </row>
        <row r="1884">
          <cell r="F1884" t="str">
            <v xml:space="preserve"> 0</v>
          </cell>
          <cell r="G1884">
            <v>0</v>
          </cell>
          <cell r="H1884">
            <v>0</v>
          </cell>
          <cell r="I1884">
            <v>0</v>
          </cell>
        </row>
        <row r="1885">
          <cell r="F1885" t="str">
            <v xml:space="preserve"> 0</v>
          </cell>
          <cell r="G1885">
            <v>0</v>
          </cell>
          <cell r="H1885">
            <v>0</v>
          </cell>
          <cell r="I1885">
            <v>0</v>
          </cell>
        </row>
        <row r="1886">
          <cell r="F1886" t="str">
            <v xml:space="preserve"> 0</v>
          </cell>
          <cell r="G1886">
            <v>0</v>
          </cell>
          <cell r="H1886">
            <v>0</v>
          </cell>
          <cell r="I1886">
            <v>0</v>
          </cell>
        </row>
        <row r="1887">
          <cell r="F1887" t="str">
            <v xml:space="preserve"> 0</v>
          </cell>
          <cell r="G1887">
            <v>0</v>
          </cell>
          <cell r="H1887">
            <v>0</v>
          </cell>
          <cell r="I1887">
            <v>0</v>
          </cell>
        </row>
        <row r="1888">
          <cell r="F1888" t="str">
            <v xml:space="preserve"> 0</v>
          </cell>
          <cell r="G1888">
            <v>0</v>
          </cell>
          <cell r="H1888">
            <v>0</v>
          </cell>
          <cell r="I1888">
            <v>0</v>
          </cell>
        </row>
        <row r="1889">
          <cell r="F1889" t="str">
            <v xml:space="preserve"> 0</v>
          </cell>
          <cell r="G1889">
            <v>0</v>
          </cell>
          <cell r="H1889">
            <v>0</v>
          </cell>
          <cell r="I1889">
            <v>0</v>
          </cell>
        </row>
        <row r="1890">
          <cell r="F1890" t="str">
            <v xml:space="preserve"> 0</v>
          </cell>
          <cell r="G1890">
            <v>0</v>
          </cell>
          <cell r="H1890">
            <v>0</v>
          </cell>
          <cell r="I1890">
            <v>0</v>
          </cell>
        </row>
        <row r="1891">
          <cell r="F1891" t="str">
            <v xml:space="preserve"> 0</v>
          </cell>
          <cell r="G1891">
            <v>0</v>
          </cell>
          <cell r="H1891">
            <v>0</v>
          </cell>
          <cell r="I1891">
            <v>0</v>
          </cell>
        </row>
        <row r="1892">
          <cell r="F1892" t="str">
            <v xml:space="preserve"> 0</v>
          </cell>
          <cell r="G1892">
            <v>0</v>
          </cell>
          <cell r="H1892">
            <v>0</v>
          </cell>
          <cell r="I1892">
            <v>0</v>
          </cell>
        </row>
        <row r="1893">
          <cell r="F1893" t="str">
            <v xml:space="preserve"> 0</v>
          </cell>
          <cell r="G1893">
            <v>0</v>
          </cell>
          <cell r="H1893">
            <v>0</v>
          </cell>
          <cell r="I1893">
            <v>0</v>
          </cell>
        </row>
        <row r="1894">
          <cell r="F1894" t="str">
            <v xml:space="preserve"> 0</v>
          </cell>
          <cell r="G1894">
            <v>0</v>
          </cell>
          <cell r="H1894">
            <v>0</v>
          </cell>
          <cell r="I1894">
            <v>0</v>
          </cell>
        </row>
        <row r="1895">
          <cell r="F1895" t="str">
            <v xml:space="preserve"> 0</v>
          </cell>
          <cell r="G1895">
            <v>0</v>
          </cell>
          <cell r="H1895">
            <v>0</v>
          </cell>
          <cell r="I1895">
            <v>0</v>
          </cell>
        </row>
        <row r="1896">
          <cell r="F1896" t="str">
            <v xml:space="preserve"> 0</v>
          </cell>
          <cell r="G1896">
            <v>0</v>
          </cell>
          <cell r="H1896">
            <v>0</v>
          </cell>
          <cell r="I1896">
            <v>0</v>
          </cell>
        </row>
        <row r="1897">
          <cell r="F1897" t="str">
            <v xml:space="preserve"> 0</v>
          </cell>
          <cell r="G1897">
            <v>0</v>
          </cell>
          <cell r="H1897">
            <v>0</v>
          </cell>
          <cell r="I1897">
            <v>0</v>
          </cell>
        </row>
        <row r="1898">
          <cell r="F1898" t="str">
            <v xml:space="preserve"> 0</v>
          </cell>
          <cell r="G1898">
            <v>0</v>
          </cell>
          <cell r="H1898">
            <v>0</v>
          </cell>
          <cell r="I1898">
            <v>0</v>
          </cell>
        </row>
        <row r="1899">
          <cell r="F1899" t="str">
            <v xml:space="preserve"> 0</v>
          </cell>
          <cell r="G1899">
            <v>0</v>
          </cell>
          <cell r="H1899">
            <v>0</v>
          </cell>
          <cell r="I1899">
            <v>0</v>
          </cell>
        </row>
        <row r="1900">
          <cell r="F1900" t="str">
            <v xml:space="preserve"> 0</v>
          </cell>
          <cell r="G1900">
            <v>0</v>
          </cell>
          <cell r="H1900">
            <v>0</v>
          </cell>
          <cell r="I1900">
            <v>0</v>
          </cell>
        </row>
        <row r="1901">
          <cell r="F1901" t="str">
            <v xml:space="preserve"> 0</v>
          </cell>
          <cell r="G1901">
            <v>0</v>
          </cell>
          <cell r="H1901">
            <v>0</v>
          </cell>
          <cell r="I1901">
            <v>0</v>
          </cell>
        </row>
        <row r="1902">
          <cell r="F1902" t="str">
            <v xml:space="preserve"> 0</v>
          </cell>
          <cell r="G1902">
            <v>0</v>
          </cell>
          <cell r="H1902">
            <v>0</v>
          </cell>
          <cell r="I1902">
            <v>0</v>
          </cell>
        </row>
        <row r="1903">
          <cell r="F1903" t="str">
            <v xml:space="preserve"> 0</v>
          </cell>
          <cell r="G1903">
            <v>0</v>
          </cell>
          <cell r="H1903">
            <v>0</v>
          </cell>
          <cell r="I1903">
            <v>0</v>
          </cell>
        </row>
        <row r="1904">
          <cell r="F1904" t="str">
            <v xml:space="preserve"> 0</v>
          </cell>
          <cell r="G1904">
            <v>0</v>
          </cell>
          <cell r="H1904">
            <v>0</v>
          </cell>
          <cell r="I1904">
            <v>0</v>
          </cell>
        </row>
        <row r="1905">
          <cell r="F1905" t="str">
            <v xml:space="preserve"> 0</v>
          </cell>
          <cell r="G1905">
            <v>0</v>
          </cell>
          <cell r="H1905">
            <v>0</v>
          </cell>
          <cell r="I1905">
            <v>0</v>
          </cell>
        </row>
        <row r="1906">
          <cell r="F1906" t="str">
            <v xml:space="preserve"> 0</v>
          </cell>
          <cell r="G1906">
            <v>0</v>
          </cell>
          <cell r="H1906">
            <v>0</v>
          </cell>
          <cell r="I1906">
            <v>0</v>
          </cell>
        </row>
        <row r="1907">
          <cell r="F1907" t="str">
            <v xml:space="preserve"> 0</v>
          </cell>
          <cell r="G1907">
            <v>0</v>
          </cell>
          <cell r="H1907">
            <v>0</v>
          </cell>
          <cell r="I1907">
            <v>0</v>
          </cell>
        </row>
        <row r="1908">
          <cell r="F1908" t="str">
            <v xml:space="preserve"> 0</v>
          </cell>
          <cell r="G1908">
            <v>0</v>
          </cell>
          <cell r="H1908">
            <v>0</v>
          </cell>
          <cell r="I1908">
            <v>0</v>
          </cell>
        </row>
        <row r="1909">
          <cell r="F1909" t="str">
            <v xml:space="preserve"> 0</v>
          </cell>
          <cell r="G1909">
            <v>0</v>
          </cell>
          <cell r="H1909">
            <v>0</v>
          </cell>
          <cell r="I1909">
            <v>0</v>
          </cell>
        </row>
        <row r="1910">
          <cell r="F1910" t="str">
            <v xml:space="preserve"> 0</v>
          </cell>
          <cell r="G1910">
            <v>0</v>
          </cell>
          <cell r="H1910">
            <v>0</v>
          </cell>
          <cell r="I1910">
            <v>0</v>
          </cell>
        </row>
        <row r="1911">
          <cell r="F1911" t="str">
            <v xml:space="preserve"> 0</v>
          </cell>
          <cell r="G1911">
            <v>0</v>
          </cell>
          <cell r="H1911">
            <v>0</v>
          </cell>
          <cell r="I1911">
            <v>0</v>
          </cell>
        </row>
        <row r="1912">
          <cell r="F1912" t="str">
            <v xml:space="preserve"> 0</v>
          </cell>
          <cell r="G1912">
            <v>0</v>
          </cell>
          <cell r="H1912">
            <v>0</v>
          </cell>
          <cell r="I1912">
            <v>0</v>
          </cell>
        </row>
        <row r="1913">
          <cell r="F1913" t="str">
            <v xml:space="preserve"> 0</v>
          </cell>
          <cell r="G1913">
            <v>0</v>
          </cell>
          <cell r="H1913">
            <v>0</v>
          </cell>
          <cell r="I1913">
            <v>0</v>
          </cell>
        </row>
        <row r="1914">
          <cell r="F1914" t="str">
            <v xml:space="preserve"> 0</v>
          </cell>
          <cell r="G1914">
            <v>0</v>
          </cell>
          <cell r="H1914">
            <v>0</v>
          </cell>
          <cell r="I1914">
            <v>0</v>
          </cell>
        </row>
        <row r="1915">
          <cell r="F1915" t="str">
            <v xml:space="preserve"> 0</v>
          </cell>
          <cell r="G1915">
            <v>0</v>
          </cell>
          <cell r="H1915">
            <v>0</v>
          </cell>
          <cell r="I1915">
            <v>0</v>
          </cell>
        </row>
        <row r="1916">
          <cell r="F1916" t="str">
            <v xml:space="preserve"> 0</v>
          </cell>
          <cell r="G1916">
            <v>0</v>
          </cell>
          <cell r="H1916">
            <v>0</v>
          </cell>
          <cell r="I1916">
            <v>0</v>
          </cell>
        </row>
        <row r="1917">
          <cell r="F1917" t="str">
            <v xml:space="preserve"> 0</v>
          </cell>
          <cell r="G1917">
            <v>0</v>
          </cell>
          <cell r="H1917">
            <v>0</v>
          </cell>
          <cell r="I1917">
            <v>0</v>
          </cell>
        </row>
        <row r="1918">
          <cell r="F1918" t="str">
            <v xml:space="preserve"> 0</v>
          </cell>
          <cell r="G1918">
            <v>0</v>
          </cell>
          <cell r="H1918">
            <v>0</v>
          </cell>
          <cell r="I1918">
            <v>0</v>
          </cell>
        </row>
        <row r="1919">
          <cell r="F1919" t="str">
            <v xml:space="preserve"> 0</v>
          </cell>
          <cell r="G1919">
            <v>0</v>
          </cell>
          <cell r="H1919">
            <v>0</v>
          </cell>
          <cell r="I1919">
            <v>0</v>
          </cell>
        </row>
        <row r="1920">
          <cell r="F1920" t="str">
            <v xml:space="preserve"> 0</v>
          </cell>
          <cell r="G1920">
            <v>0</v>
          </cell>
          <cell r="H1920">
            <v>0</v>
          </cell>
          <cell r="I1920">
            <v>0</v>
          </cell>
        </row>
        <row r="1921">
          <cell r="F1921" t="str">
            <v xml:space="preserve"> 0</v>
          </cell>
          <cell r="G1921">
            <v>0</v>
          </cell>
          <cell r="H1921">
            <v>0</v>
          </cell>
          <cell r="I1921">
            <v>0</v>
          </cell>
        </row>
        <row r="1922">
          <cell r="F1922" t="str">
            <v xml:space="preserve"> 0</v>
          </cell>
          <cell r="G1922">
            <v>0</v>
          </cell>
          <cell r="H1922">
            <v>0</v>
          </cell>
          <cell r="I1922">
            <v>0</v>
          </cell>
        </row>
        <row r="1923">
          <cell r="F1923" t="str">
            <v xml:space="preserve"> 0</v>
          </cell>
          <cell r="G1923">
            <v>0</v>
          </cell>
          <cell r="H1923">
            <v>0</v>
          </cell>
          <cell r="I1923">
            <v>0</v>
          </cell>
        </row>
        <row r="1924">
          <cell r="F1924" t="str">
            <v xml:space="preserve"> 0</v>
          </cell>
          <cell r="G1924">
            <v>0</v>
          </cell>
          <cell r="H1924">
            <v>0</v>
          </cell>
          <cell r="I1924">
            <v>0</v>
          </cell>
        </row>
        <row r="1925">
          <cell r="F1925" t="str">
            <v xml:space="preserve"> 0</v>
          </cell>
          <cell r="G1925">
            <v>0</v>
          </cell>
          <cell r="H1925">
            <v>0</v>
          </cell>
          <cell r="I1925">
            <v>0</v>
          </cell>
        </row>
        <row r="1926">
          <cell r="F1926" t="str">
            <v xml:space="preserve"> 0</v>
          </cell>
          <cell r="G1926">
            <v>0</v>
          </cell>
          <cell r="H1926">
            <v>0</v>
          </cell>
          <cell r="I1926">
            <v>0</v>
          </cell>
        </row>
        <row r="1927">
          <cell r="F1927" t="str">
            <v xml:space="preserve"> 0</v>
          </cell>
          <cell r="G1927">
            <v>0</v>
          </cell>
          <cell r="H1927">
            <v>0</v>
          </cell>
          <cell r="I1927">
            <v>0</v>
          </cell>
        </row>
        <row r="1928">
          <cell r="F1928" t="str">
            <v xml:space="preserve"> 0</v>
          </cell>
          <cell r="G1928">
            <v>0</v>
          </cell>
          <cell r="H1928">
            <v>0</v>
          </cell>
          <cell r="I1928">
            <v>0</v>
          </cell>
        </row>
        <row r="1929">
          <cell r="F1929" t="str">
            <v xml:space="preserve"> 0</v>
          </cell>
          <cell r="G1929">
            <v>0</v>
          </cell>
          <cell r="H1929">
            <v>0</v>
          </cell>
          <cell r="I1929">
            <v>0</v>
          </cell>
        </row>
        <row r="1930">
          <cell r="F1930" t="str">
            <v xml:space="preserve"> 0</v>
          </cell>
          <cell r="G1930">
            <v>0</v>
          </cell>
          <cell r="H1930">
            <v>0</v>
          </cell>
          <cell r="I1930">
            <v>0</v>
          </cell>
        </row>
        <row r="1931">
          <cell r="F1931" t="str">
            <v xml:space="preserve"> 0</v>
          </cell>
          <cell r="G1931">
            <v>0</v>
          </cell>
          <cell r="H1931">
            <v>0</v>
          </cell>
          <cell r="I1931">
            <v>0</v>
          </cell>
        </row>
        <row r="1932">
          <cell r="F1932" t="str">
            <v xml:space="preserve"> 0</v>
          </cell>
          <cell r="G1932">
            <v>0</v>
          </cell>
          <cell r="H1932">
            <v>0</v>
          </cell>
          <cell r="I1932">
            <v>0</v>
          </cell>
        </row>
        <row r="1933">
          <cell r="F1933" t="str">
            <v xml:space="preserve"> 0</v>
          </cell>
          <cell r="G1933">
            <v>0</v>
          </cell>
          <cell r="H1933">
            <v>0</v>
          </cell>
          <cell r="I1933">
            <v>0</v>
          </cell>
        </row>
        <row r="1934">
          <cell r="F1934" t="str">
            <v xml:space="preserve"> 0</v>
          </cell>
          <cell r="G1934">
            <v>0</v>
          </cell>
          <cell r="H1934">
            <v>0</v>
          </cell>
          <cell r="I1934">
            <v>0</v>
          </cell>
        </row>
        <row r="1935">
          <cell r="F1935" t="str">
            <v xml:space="preserve"> 0</v>
          </cell>
          <cell r="G1935">
            <v>0</v>
          </cell>
          <cell r="H1935">
            <v>0</v>
          </cell>
          <cell r="I1935">
            <v>0</v>
          </cell>
        </row>
        <row r="1936">
          <cell r="F1936" t="str">
            <v xml:space="preserve"> 0</v>
          </cell>
          <cell r="G1936">
            <v>0</v>
          </cell>
          <cell r="H1936">
            <v>0</v>
          </cell>
          <cell r="I1936">
            <v>0</v>
          </cell>
        </row>
        <row r="1937">
          <cell r="F1937" t="str">
            <v xml:space="preserve"> 0</v>
          </cell>
          <cell r="G1937">
            <v>0</v>
          </cell>
          <cell r="H1937">
            <v>0</v>
          </cell>
          <cell r="I1937">
            <v>0</v>
          </cell>
        </row>
        <row r="1938">
          <cell r="F1938" t="str">
            <v xml:space="preserve"> 0</v>
          </cell>
          <cell r="G1938">
            <v>0</v>
          </cell>
          <cell r="H1938">
            <v>0</v>
          </cell>
          <cell r="I1938">
            <v>0</v>
          </cell>
        </row>
        <row r="1939">
          <cell r="F1939" t="str">
            <v xml:space="preserve"> 0</v>
          </cell>
          <cell r="G1939">
            <v>0</v>
          </cell>
          <cell r="H1939">
            <v>0</v>
          </cell>
          <cell r="I1939">
            <v>0</v>
          </cell>
        </row>
        <row r="1940">
          <cell r="F1940" t="str">
            <v xml:space="preserve"> 0</v>
          </cell>
          <cell r="G1940">
            <v>0</v>
          </cell>
          <cell r="H1940">
            <v>0</v>
          </cell>
          <cell r="I1940">
            <v>0</v>
          </cell>
        </row>
        <row r="1941">
          <cell r="F1941" t="str">
            <v xml:space="preserve"> 0</v>
          </cell>
          <cell r="G1941">
            <v>0</v>
          </cell>
          <cell r="H1941">
            <v>0</v>
          </cell>
          <cell r="I1941">
            <v>0</v>
          </cell>
        </row>
        <row r="1942">
          <cell r="F1942" t="str">
            <v xml:space="preserve"> 0</v>
          </cell>
          <cell r="G1942">
            <v>0</v>
          </cell>
          <cell r="H1942">
            <v>0</v>
          </cell>
          <cell r="I1942">
            <v>0</v>
          </cell>
        </row>
        <row r="1943">
          <cell r="F1943" t="str">
            <v xml:space="preserve"> 0</v>
          </cell>
          <cell r="G1943">
            <v>0</v>
          </cell>
          <cell r="H1943">
            <v>0</v>
          </cell>
          <cell r="I1943">
            <v>0</v>
          </cell>
        </row>
        <row r="1944">
          <cell r="F1944" t="str">
            <v xml:space="preserve"> 0</v>
          </cell>
          <cell r="G1944">
            <v>0</v>
          </cell>
          <cell r="H1944">
            <v>0</v>
          </cell>
          <cell r="I1944">
            <v>0</v>
          </cell>
        </row>
        <row r="1945">
          <cell r="F1945" t="str">
            <v xml:space="preserve"> 0</v>
          </cell>
          <cell r="G1945">
            <v>0</v>
          </cell>
          <cell r="H1945">
            <v>0</v>
          </cell>
          <cell r="I1945">
            <v>0</v>
          </cell>
        </row>
        <row r="1946">
          <cell r="F1946" t="str">
            <v xml:space="preserve"> 0</v>
          </cell>
          <cell r="G1946">
            <v>0</v>
          </cell>
          <cell r="H1946">
            <v>0</v>
          </cell>
          <cell r="I1946">
            <v>0</v>
          </cell>
        </row>
        <row r="1947">
          <cell r="F1947" t="str">
            <v xml:space="preserve"> 0</v>
          </cell>
          <cell r="G1947">
            <v>0</v>
          </cell>
          <cell r="H1947">
            <v>0</v>
          </cell>
          <cell r="I1947">
            <v>0</v>
          </cell>
        </row>
        <row r="1948">
          <cell r="F1948" t="str">
            <v xml:space="preserve"> 0</v>
          </cell>
          <cell r="G1948">
            <v>0</v>
          </cell>
          <cell r="H1948">
            <v>0</v>
          </cell>
          <cell r="I1948">
            <v>0</v>
          </cell>
        </row>
        <row r="1949">
          <cell r="F1949" t="str">
            <v xml:space="preserve"> 0</v>
          </cell>
          <cell r="G1949">
            <v>0</v>
          </cell>
          <cell r="H1949">
            <v>0</v>
          </cell>
          <cell r="I1949">
            <v>0</v>
          </cell>
        </row>
        <row r="1950">
          <cell r="F1950" t="str">
            <v xml:space="preserve"> 0</v>
          </cell>
          <cell r="G1950">
            <v>0</v>
          </cell>
          <cell r="H1950">
            <v>0</v>
          </cell>
          <cell r="I1950">
            <v>0</v>
          </cell>
        </row>
        <row r="1951">
          <cell r="F1951" t="str">
            <v xml:space="preserve"> 0</v>
          </cell>
          <cell r="G1951">
            <v>0</v>
          </cell>
          <cell r="H1951">
            <v>0</v>
          </cell>
          <cell r="I1951">
            <v>0</v>
          </cell>
        </row>
        <row r="1952">
          <cell r="F1952" t="str">
            <v xml:space="preserve"> 0</v>
          </cell>
          <cell r="G1952">
            <v>0</v>
          </cell>
          <cell r="H1952">
            <v>0</v>
          </cell>
          <cell r="I1952">
            <v>0</v>
          </cell>
        </row>
        <row r="1953">
          <cell r="F1953" t="str">
            <v xml:space="preserve"> 0</v>
          </cell>
          <cell r="G1953">
            <v>0</v>
          </cell>
          <cell r="H1953">
            <v>0</v>
          </cell>
          <cell r="I1953">
            <v>0</v>
          </cell>
        </row>
        <row r="1954">
          <cell r="F1954" t="str">
            <v xml:space="preserve"> 0</v>
          </cell>
          <cell r="G1954">
            <v>0</v>
          </cell>
          <cell r="H1954">
            <v>0</v>
          </cell>
          <cell r="I1954">
            <v>0</v>
          </cell>
        </row>
        <row r="1955">
          <cell r="F1955" t="str">
            <v xml:space="preserve"> 0</v>
          </cell>
          <cell r="G1955">
            <v>0</v>
          </cell>
          <cell r="H1955">
            <v>0</v>
          </cell>
          <cell r="I1955">
            <v>0</v>
          </cell>
        </row>
        <row r="1956">
          <cell r="F1956" t="str">
            <v xml:space="preserve"> 0</v>
          </cell>
          <cell r="G1956">
            <v>0</v>
          </cell>
          <cell r="H1956">
            <v>0</v>
          </cell>
          <cell r="I1956">
            <v>0</v>
          </cell>
        </row>
        <row r="1957">
          <cell r="F1957" t="str">
            <v xml:space="preserve"> 0</v>
          </cell>
          <cell r="G1957">
            <v>0</v>
          </cell>
          <cell r="H1957">
            <v>0</v>
          </cell>
          <cell r="I1957">
            <v>0</v>
          </cell>
        </row>
        <row r="1958">
          <cell r="F1958" t="str">
            <v xml:space="preserve"> 0</v>
          </cell>
          <cell r="G1958">
            <v>0</v>
          </cell>
          <cell r="H1958">
            <v>0</v>
          </cell>
          <cell r="I1958">
            <v>0</v>
          </cell>
        </row>
        <row r="1959">
          <cell r="F1959" t="str">
            <v xml:space="preserve"> 0</v>
          </cell>
          <cell r="G1959">
            <v>0</v>
          </cell>
          <cell r="H1959">
            <v>0</v>
          </cell>
          <cell r="I1959">
            <v>0</v>
          </cell>
        </row>
        <row r="1960">
          <cell r="F1960" t="str">
            <v xml:space="preserve"> 0</v>
          </cell>
          <cell r="G1960">
            <v>0</v>
          </cell>
          <cell r="H1960">
            <v>0</v>
          </cell>
          <cell r="I1960">
            <v>0</v>
          </cell>
        </row>
        <row r="1961">
          <cell r="F1961" t="str">
            <v xml:space="preserve"> 0</v>
          </cell>
          <cell r="G1961">
            <v>0</v>
          </cell>
          <cell r="H1961">
            <v>0</v>
          </cell>
          <cell r="I1961">
            <v>0</v>
          </cell>
        </row>
        <row r="1962">
          <cell r="F1962" t="str">
            <v xml:space="preserve"> 0</v>
          </cell>
          <cell r="G1962">
            <v>0</v>
          </cell>
          <cell r="H1962">
            <v>0</v>
          </cell>
          <cell r="I1962">
            <v>0</v>
          </cell>
        </row>
        <row r="1963">
          <cell r="F1963" t="str">
            <v xml:space="preserve"> 0</v>
          </cell>
          <cell r="G1963">
            <v>0</v>
          </cell>
          <cell r="H1963">
            <v>0</v>
          </cell>
          <cell r="I1963">
            <v>0</v>
          </cell>
        </row>
        <row r="1964">
          <cell r="F1964" t="str">
            <v xml:space="preserve"> 0</v>
          </cell>
          <cell r="G1964">
            <v>0</v>
          </cell>
          <cell r="H1964">
            <v>0</v>
          </cell>
          <cell r="I1964">
            <v>0</v>
          </cell>
        </row>
        <row r="1965">
          <cell r="F1965" t="str">
            <v xml:space="preserve"> 0</v>
          </cell>
          <cell r="G1965">
            <v>0</v>
          </cell>
          <cell r="H1965">
            <v>0</v>
          </cell>
          <cell r="I1965">
            <v>0</v>
          </cell>
        </row>
        <row r="1966">
          <cell r="F1966" t="str">
            <v xml:space="preserve"> 0</v>
          </cell>
          <cell r="G1966">
            <v>0</v>
          </cell>
          <cell r="H1966">
            <v>0</v>
          </cell>
          <cell r="I1966">
            <v>0</v>
          </cell>
        </row>
        <row r="1967">
          <cell r="F1967" t="str">
            <v xml:space="preserve"> 0</v>
          </cell>
          <cell r="G1967">
            <v>0</v>
          </cell>
          <cell r="H1967">
            <v>0</v>
          </cell>
          <cell r="I1967">
            <v>0</v>
          </cell>
        </row>
        <row r="1968">
          <cell r="F1968" t="str">
            <v xml:space="preserve"> 0</v>
          </cell>
          <cell r="G1968">
            <v>0</v>
          </cell>
          <cell r="H1968">
            <v>0</v>
          </cell>
          <cell r="I1968">
            <v>0</v>
          </cell>
        </row>
        <row r="1969">
          <cell r="F1969" t="str">
            <v xml:space="preserve"> 0</v>
          </cell>
          <cell r="G1969">
            <v>0</v>
          </cell>
          <cell r="H1969">
            <v>0</v>
          </cell>
          <cell r="I1969">
            <v>0</v>
          </cell>
        </row>
        <row r="1970">
          <cell r="F1970" t="str">
            <v xml:space="preserve"> 0</v>
          </cell>
          <cell r="G1970">
            <v>0</v>
          </cell>
          <cell r="H1970">
            <v>0</v>
          </cell>
          <cell r="I1970">
            <v>0</v>
          </cell>
        </row>
        <row r="1971">
          <cell r="F1971" t="str">
            <v xml:space="preserve"> 0</v>
          </cell>
          <cell r="G1971">
            <v>0</v>
          </cell>
          <cell r="H1971">
            <v>0</v>
          </cell>
          <cell r="I1971">
            <v>0</v>
          </cell>
        </row>
        <row r="1972">
          <cell r="F1972" t="str">
            <v xml:space="preserve"> 0</v>
          </cell>
          <cell r="G1972">
            <v>0</v>
          </cell>
          <cell r="H1972">
            <v>0</v>
          </cell>
          <cell r="I1972">
            <v>0</v>
          </cell>
        </row>
        <row r="1973">
          <cell r="F1973" t="str">
            <v xml:space="preserve"> 0</v>
          </cell>
          <cell r="G1973">
            <v>0</v>
          </cell>
          <cell r="H1973">
            <v>0</v>
          </cell>
          <cell r="I1973">
            <v>0</v>
          </cell>
        </row>
        <row r="1974">
          <cell r="F1974" t="str">
            <v xml:space="preserve"> 0</v>
          </cell>
          <cell r="G1974">
            <v>0</v>
          </cell>
          <cell r="H1974">
            <v>0</v>
          </cell>
          <cell r="I1974">
            <v>0</v>
          </cell>
        </row>
        <row r="1975">
          <cell r="F1975" t="str">
            <v xml:space="preserve"> 0</v>
          </cell>
          <cell r="G1975">
            <v>0</v>
          </cell>
          <cell r="H1975">
            <v>0</v>
          </cell>
          <cell r="I1975">
            <v>0</v>
          </cell>
        </row>
        <row r="1976">
          <cell r="F1976" t="str">
            <v xml:space="preserve"> 0</v>
          </cell>
          <cell r="G1976">
            <v>0</v>
          </cell>
          <cell r="H1976">
            <v>0</v>
          </cell>
          <cell r="I1976">
            <v>0</v>
          </cell>
        </row>
        <row r="1977">
          <cell r="F1977" t="str">
            <v xml:space="preserve"> 0</v>
          </cell>
          <cell r="G1977">
            <v>0</v>
          </cell>
          <cell r="H1977">
            <v>0</v>
          </cell>
          <cell r="I1977">
            <v>0</v>
          </cell>
        </row>
        <row r="1978">
          <cell r="F1978" t="str">
            <v xml:space="preserve"> 0</v>
          </cell>
          <cell r="G1978">
            <v>0</v>
          </cell>
          <cell r="H1978">
            <v>0</v>
          </cell>
          <cell r="I1978">
            <v>0</v>
          </cell>
        </row>
        <row r="1979">
          <cell r="F1979" t="str">
            <v xml:space="preserve"> 0</v>
          </cell>
          <cell r="G1979">
            <v>0</v>
          </cell>
          <cell r="H1979">
            <v>0</v>
          </cell>
          <cell r="I1979">
            <v>0</v>
          </cell>
        </row>
        <row r="1980">
          <cell r="F1980" t="str">
            <v xml:space="preserve"> 0</v>
          </cell>
          <cell r="G1980">
            <v>0</v>
          </cell>
          <cell r="H1980">
            <v>0</v>
          </cell>
          <cell r="I1980">
            <v>0</v>
          </cell>
        </row>
        <row r="1981">
          <cell r="F1981" t="str">
            <v xml:space="preserve"> 0</v>
          </cell>
          <cell r="G1981">
            <v>0</v>
          </cell>
          <cell r="H1981">
            <v>0</v>
          </cell>
          <cell r="I1981">
            <v>0</v>
          </cell>
        </row>
        <row r="1982">
          <cell r="F1982" t="str">
            <v xml:space="preserve"> 0</v>
          </cell>
          <cell r="G1982">
            <v>0</v>
          </cell>
          <cell r="H1982">
            <v>0</v>
          </cell>
          <cell r="I1982">
            <v>0</v>
          </cell>
        </row>
        <row r="1983">
          <cell r="F1983" t="str">
            <v xml:space="preserve"> 0</v>
          </cell>
          <cell r="G1983">
            <v>0</v>
          </cell>
          <cell r="H1983">
            <v>0</v>
          </cell>
          <cell r="I1983">
            <v>0</v>
          </cell>
        </row>
        <row r="1984">
          <cell r="F1984" t="str">
            <v xml:space="preserve"> 0</v>
          </cell>
          <cell r="G1984">
            <v>0</v>
          </cell>
          <cell r="H1984">
            <v>0</v>
          </cell>
          <cell r="I1984">
            <v>0</v>
          </cell>
        </row>
        <row r="1985">
          <cell r="F1985" t="str">
            <v xml:space="preserve"> 0</v>
          </cell>
          <cell r="G1985">
            <v>0</v>
          </cell>
          <cell r="H1985">
            <v>0</v>
          </cell>
          <cell r="I1985">
            <v>0</v>
          </cell>
        </row>
        <row r="1986">
          <cell r="F1986" t="str">
            <v xml:space="preserve"> 0</v>
          </cell>
          <cell r="G1986">
            <v>0</v>
          </cell>
          <cell r="H1986">
            <v>0</v>
          </cell>
          <cell r="I1986">
            <v>0</v>
          </cell>
        </row>
        <row r="1987">
          <cell r="F1987" t="str">
            <v xml:space="preserve"> 0</v>
          </cell>
          <cell r="G1987">
            <v>0</v>
          </cell>
          <cell r="H1987">
            <v>0</v>
          </cell>
          <cell r="I1987">
            <v>0</v>
          </cell>
        </row>
        <row r="1988">
          <cell r="F1988" t="str">
            <v xml:space="preserve"> 0</v>
          </cell>
          <cell r="G1988">
            <v>0</v>
          </cell>
          <cell r="H1988">
            <v>0</v>
          </cell>
          <cell r="I1988">
            <v>0</v>
          </cell>
        </row>
        <row r="1989">
          <cell r="F1989" t="str">
            <v xml:space="preserve"> 0</v>
          </cell>
          <cell r="G1989">
            <v>0</v>
          </cell>
          <cell r="H1989">
            <v>0</v>
          </cell>
          <cell r="I1989">
            <v>0</v>
          </cell>
        </row>
        <row r="1990">
          <cell r="F1990" t="str">
            <v xml:space="preserve"> 0</v>
          </cell>
          <cell r="G1990">
            <v>0</v>
          </cell>
          <cell r="H1990">
            <v>0</v>
          </cell>
          <cell r="I1990">
            <v>0</v>
          </cell>
        </row>
        <row r="1991">
          <cell r="F1991" t="str">
            <v xml:space="preserve"> 0</v>
          </cell>
          <cell r="G1991">
            <v>0</v>
          </cell>
          <cell r="H1991">
            <v>0</v>
          </cell>
          <cell r="I1991">
            <v>0</v>
          </cell>
        </row>
        <row r="1992">
          <cell r="F1992" t="str">
            <v xml:space="preserve"> 0</v>
          </cell>
          <cell r="G1992">
            <v>0</v>
          </cell>
          <cell r="H1992">
            <v>0</v>
          </cell>
          <cell r="I1992">
            <v>0</v>
          </cell>
        </row>
        <row r="1993">
          <cell r="F1993" t="str">
            <v xml:space="preserve"> 0</v>
          </cell>
          <cell r="G1993">
            <v>0</v>
          </cell>
          <cell r="H1993">
            <v>0</v>
          </cell>
          <cell r="I1993">
            <v>0</v>
          </cell>
        </row>
        <row r="1994">
          <cell r="F1994" t="str">
            <v xml:space="preserve"> 0</v>
          </cell>
          <cell r="G1994">
            <v>0</v>
          </cell>
          <cell r="H1994">
            <v>0</v>
          </cell>
          <cell r="I1994">
            <v>0</v>
          </cell>
        </row>
        <row r="1995">
          <cell r="F1995" t="str">
            <v xml:space="preserve"> 0</v>
          </cell>
          <cell r="G1995">
            <v>0</v>
          </cell>
          <cell r="H1995">
            <v>0</v>
          </cell>
          <cell r="I1995">
            <v>0</v>
          </cell>
        </row>
        <row r="1996">
          <cell r="F1996" t="str">
            <v xml:space="preserve"> 0</v>
          </cell>
          <cell r="G1996">
            <v>0</v>
          </cell>
          <cell r="H1996">
            <v>0</v>
          </cell>
          <cell r="I1996">
            <v>0</v>
          </cell>
        </row>
        <row r="1997">
          <cell r="F1997" t="str">
            <v xml:space="preserve"> 0</v>
          </cell>
          <cell r="G1997">
            <v>0</v>
          </cell>
          <cell r="H1997">
            <v>0</v>
          </cell>
          <cell r="I1997">
            <v>0</v>
          </cell>
        </row>
        <row r="1998">
          <cell r="F1998" t="str">
            <v xml:space="preserve"> 0</v>
          </cell>
          <cell r="G1998">
            <v>0</v>
          </cell>
          <cell r="H1998">
            <v>0</v>
          </cell>
          <cell r="I1998">
            <v>0</v>
          </cell>
        </row>
        <row r="1999">
          <cell r="F1999" t="str">
            <v xml:space="preserve"> 0</v>
          </cell>
          <cell r="G1999">
            <v>0</v>
          </cell>
          <cell r="H1999">
            <v>0</v>
          </cell>
          <cell r="I1999">
            <v>0</v>
          </cell>
        </row>
        <row r="2000">
          <cell r="F2000" t="str">
            <v xml:space="preserve"> 0</v>
          </cell>
          <cell r="G2000">
            <v>0</v>
          </cell>
          <cell r="H2000">
            <v>0</v>
          </cell>
          <cell r="I2000">
            <v>0</v>
          </cell>
        </row>
        <row r="2001">
          <cell r="F2001" t="str">
            <v xml:space="preserve"> 0</v>
          </cell>
          <cell r="G2001">
            <v>0</v>
          </cell>
          <cell r="H2001">
            <v>0</v>
          </cell>
          <cell r="I2001">
            <v>0</v>
          </cell>
        </row>
        <row r="2002">
          <cell r="F2002" t="str">
            <v xml:space="preserve"> 0</v>
          </cell>
          <cell r="G2002">
            <v>0</v>
          </cell>
          <cell r="H2002">
            <v>0</v>
          </cell>
          <cell r="I2002">
            <v>0</v>
          </cell>
        </row>
        <row r="2003">
          <cell r="F2003" t="str">
            <v xml:space="preserve"> 0</v>
          </cell>
          <cell r="G2003">
            <v>0</v>
          </cell>
          <cell r="H2003">
            <v>0</v>
          </cell>
          <cell r="I2003">
            <v>0</v>
          </cell>
        </row>
        <row r="2004">
          <cell r="F2004" t="str">
            <v xml:space="preserve"> 0</v>
          </cell>
          <cell r="G2004">
            <v>0</v>
          </cell>
          <cell r="H2004">
            <v>0</v>
          </cell>
          <cell r="I2004">
            <v>0</v>
          </cell>
        </row>
        <row r="2005">
          <cell r="F2005" t="str">
            <v xml:space="preserve"> 0</v>
          </cell>
          <cell r="G2005">
            <v>0</v>
          </cell>
          <cell r="H2005">
            <v>0</v>
          </cell>
          <cell r="I2005">
            <v>0</v>
          </cell>
        </row>
        <row r="2006">
          <cell r="F2006" t="str">
            <v xml:space="preserve"> 0</v>
          </cell>
          <cell r="G2006">
            <v>0</v>
          </cell>
          <cell r="H2006">
            <v>0</v>
          </cell>
          <cell r="I2006">
            <v>0</v>
          </cell>
        </row>
        <row r="2007">
          <cell r="F2007" t="str">
            <v xml:space="preserve"> 0</v>
          </cell>
          <cell r="G2007">
            <v>0</v>
          </cell>
          <cell r="H2007">
            <v>0</v>
          </cell>
          <cell r="I2007">
            <v>0</v>
          </cell>
        </row>
        <row r="2008">
          <cell r="F2008" t="str">
            <v xml:space="preserve"> 0</v>
          </cell>
          <cell r="G2008">
            <v>0</v>
          </cell>
          <cell r="H2008">
            <v>0</v>
          </cell>
          <cell r="I2008">
            <v>0</v>
          </cell>
        </row>
        <row r="2009">
          <cell r="F2009" t="str">
            <v xml:space="preserve"> 0</v>
          </cell>
          <cell r="G2009">
            <v>0</v>
          </cell>
          <cell r="H2009">
            <v>0</v>
          </cell>
          <cell r="I2009">
            <v>0</v>
          </cell>
        </row>
        <row r="2010">
          <cell r="F2010" t="str">
            <v xml:space="preserve"> 0</v>
          </cell>
          <cell r="G2010">
            <v>0</v>
          </cell>
          <cell r="H2010">
            <v>0</v>
          </cell>
          <cell r="I2010">
            <v>0</v>
          </cell>
        </row>
        <row r="2011">
          <cell r="F2011" t="str">
            <v xml:space="preserve"> 0</v>
          </cell>
          <cell r="G2011">
            <v>0</v>
          </cell>
          <cell r="H2011">
            <v>0</v>
          </cell>
          <cell r="I2011">
            <v>0</v>
          </cell>
        </row>
        <row r="2012">
          <cell r="F2012" t="str">
            <v xml:space="preserve"> 0</v>
          </cell>
          <cell r="G2012">
            <v>0</v>
          </cell>
          <cell r="H2012">
            <v>0</v>
          </cell>
          <cell r="I2012">
            <v>0</v>
          </cell>
        </row>
        <row r="2013">
          <cell r="F2013" t="str">
            <v xml:space="preserve"> 0</v>
          </cell>
          <cell r="G2013">
            <v>0</v>
          </cell>
          <cell r="H2013">
            <v>0</v>
          </cell>
          <cell r="I2013">
            <v>0</v>
          </cell>
        </row>
        <row r="2014">
          <cell r="F2014" t="str">
            <v xml:space="preserve"> 0</v>
          </cell>
          <cell r="G2014">
            <v>0</v>
          </cell>
          <cell r="H2014">
            <v>0</v>
          </cell>
          <cell r="I2014">
            <v>0</v>
          </cell>
        </row>
        <row r="2015">
          <cell r="F2015" t="str">
            <v xml:space="preserve"> 0</v>
          </cell>
          <cell r="G2015">
            <v>0</v>
          </cell>
          <cell r="H2015">
            <v>0</v>
          </cell>
          <cell r="I2015">
            <v>0</v>
          </cell>
        </row>
        <row r="2016">
          <cell r="F2016" t="str">
            <v xml:space="preserve"> 0</v>
          </cell>
          <cell r="G2016">
            <v>0</v>
          </cell>
          <cell r="H2016">
            <v>0</v>
          </cell>
          <cell r="I2016">
            <v>0</v>
          </cell>
        </row>
        <row r="2017">
          <cell r="F2017" t="str">
            <v xml:space="preserve"> 0</v>
          </cell>
          <cell r="G2017">
            <v>0</v>
          </cell>
          <cell r="H2017">
            <v>0</v>
          </cell>
          <cell r="I2017">
            <v>0</v>
          </cell>
        </row>
        <row r="2018">
          <cell r="F2018" t="str">
            <v xml:space="preserve"> 0</v>
          </cell>
          <cell r="G2018">
            <v>0</v>
          </cell>
          <cell r="H2018">
            <v>0</v>
          </cell>
          <cell r="I2018">
            <v>0</v>
          </cell>
        </row>
        <row r="2019">
          <cell r="F2019" t="str">
            <v xml:space="preserve"> 0</v>
          </cell>
          <cell r="G2019">
            <v>0</v>
          </cell>
          <cell r="H2019">
            <v>0</v>
          </cell>
          <cell r="I2019">
            <v>0</v>
          </cell>
        </row>
        <row r="2020">
          <cell r="F2020" t="str">
            <v xml:space="preserve"> 0</v>
          </cell>
          <cell r="G2020">
            <v>0</v>
          </cell>
          <cell r="H2020">
            <v>0</v>
          </cell>
          <cell r="I2020">
            <v>0</v>
          </cell>
        </row>
        <row r="2021">
          <cell r="F2021" t="str">
            <v xml:space="preserve"> 0</v>
          </cell>
          <cell r="G2021">
            <v>0</v>
          </cell>
          <cell r="H2021">
            <v>0</v>
          </cell>
          <cell r="I2021">
            <v>0</v>
          </cell>
        </row>
        <row r="2022">
          <cell r="F2022" t="str">
            <v xml:space="preserve"> 0</v>
          </cell>
          <cell r="G2022">
            <v>0</v>
          </cell>
          <cell r="H2022">
            <v>0</v>
          </cell>
          <cell r="I2022">
            <v>0</v>
          </cell>
        </row>
        <row r="2023">
          <cell r="F2023" t="str">
            <v xml:space="preserve"> 0</v>
          </cell>
          <cell r="G2023">
            <v>0</v>
          </cell>
          <cell r="H2023">
            <v>0</v>
          </cell>
          <cell r="I2023">
            <v>0</v>
          </cell>
        </row>
        <row r="2024">
          <cell r="F2024" t="str">
            <v xml:space="preserve"> 0</v>
          </cell>
          <cell r="G2024">
            <v>0</v>
          </cell>
          <cell r="H2024">
            <v>0</v>
          </cell>
          <cell r="I2024">
            <v>0</v>
          </cell>
        </row>
        <row r="2025">
          <cell r="F2025" t="str">
            <v xml:space="preserve"> 0</v>
          </cell>
          <cell r="G2025">
            <v>0</v>
          </cell>
          <cell r="H2025">
            <v>0</v>
          </cell>
          <cell r="I2025">
            <v>0</v>
          </cell>
        </row>
        <row r="2026">
          <cell r="F2026" t="str">
            <v xml:space="preserve"> 0</v>
          </cell>
          <cell r="G2026">
            <v>0</v>
          </cell>
          <cell r="H2026">
            <v>0</v>
          </cell>
          <cell r="I2026">
            <v>0</v>
          </cell>
        </row>
        <row r="2027">
          <cell r="F2027" t="str">
            <v xml:space="preserve"> 0</v>
          </cell>
          <cell r="G2027">
            <v>0</v>
          </cell>
          <cell r="H2027">
            <v>0</v>
          </cell>
          <cell r="I2027">
            <v>0</v>
          </cell>
        </row>
        <row r="2028">
          <cell r="F2028" t="str">
            <v xml:space="preserve"> 0</v>
          </cell>
          <cell r="G2028">
            <v>0</v>
          </cell>
          <cell r="H2028">
            <v>0</v>
          </cell>
          <cell r="I2028">
            <v>0</v>
          </cell>
        </row>
        <row r="2029">
          <cell r="F2029" t="str">
            <v xml:space="preserve"> 0</v>
          </cell>
          <cell r="G2029">
            <v>0</v>
          </cell>
          <cell r="H2029">
            <v>0</v>
          </cell>
          <cell r="I2029">
            <v>0</v>
          </cell>
        </row>
        <row r="2030">
          <cell r="F2030" t="str">
            <v xml:space="preserve"> 0</v>
          </cell>
          <cell r="G2030">
            <v>0</v>
          </cell>
          <cell r="H2030">
            <v>0</v>
          </cell>
          <cell r="I2030">
            <v>0</v>
          </cell>
        </row>
        <row r="2031">
          <cell r="F2031" t="str">
            <v xml:space="preserve"> 0</v>
          </cell>
          <cell r="G2031">
            <v>0</v>
          </cell>
          <cell r="H2031">
            <v>0</v>
          </cell>
          <cell r="I2031">
            <v>0</v>
          </cell>
        </row>
        <row r="2032">
          <cell r="F2032" t="str">
            <v xml:space="preserve"> 0</v>
          </cell>
          <cell r="G2032">
            <v>0</v>
          </cell>
          <cell r="H2032">
            <v>0</v>
          </cell>
          <cell r="I2032">
            <v>0</v>
          </cell>
        </row>
        <row r="2033">
          <cell r="F2033" t="str">
            <v xml:space="preserve"> 0</v>
          </cell>
          <cell r="G2033">
            <v>0</v>
          </cell>
          <cell r="H2033">
            <v>0</v>
          </cell>
          <cell r="I2033">
            <v>0</v>
          </cell>
        </row>
        <row r="2034">
          <cell r="F2034" t="str">
            <v xml:space="preserve"> 0</v>
          </cell>
          <cell r="G2034">
            <v>0</v>
          </cell>
          <cell r="H2034">
            <v>0</v>
          </cell>
          <cell r="I2034">
            <v>0</v>
          </cell>
        </row>
        <row r="2035">
          <cell r="F2035" t="str">
            <v xml:space="preserve"> 0</v>
          </cell>
          <cell r="G2035">
            <v>0</v>
          </cell>
          <cell r="H2035">
            <v>0</v>
          </cell>
          <cell r="I2035">
            <v>0</v>
          </cell>
        </row>
        <row r="2036">
          <cell r="F2036" t="str">
            <v xml:space="preserve"> 0</v>
          </cell>
          <cell r="G2036">
            <v>0</v>
          </cell>
          <cell r="H2036">
            <v>0</v>
          </cell>
          <cell r="I2036">
            <v>0</v>
          </cell>
        </row>
        <row r="2037">
          <cell r="F2037" t="str">
            <v xml:space="preserve"> 0</v>
          </cell>
          <cell r="G2037">
            <v>0</v>
          </cell>
          <cell r="H2037">
            <v>0</v>
          </cell>
          <cell r="I2037">
            <v>0</v>
          </cell>
        </row>
        <row r="2038">
          <cell r="F2038" t="str">
            <v xml:space="preserve"> 0</v>
          </cell>
          <cell r="G2038">
            <v>0</v>
          </cell>
          <cell r="H2038">
            <v>0</v>
          </cell>
          <cell r="I2038">
            <v>0</v>
          </cell>
        </row>
        <row r="2039">
          <cell r="F2039" t="str">
            <v xml:space="preserve"> 0</v>
          </cell>
          <cell r="G2039">
            <v>0</v>
          </cell>
          <cell r="H2039">
            <v>0</v>
          </cell>
          <cell r="I2039">
            <v>0</v>
          </cell>
        </row>
        <row r="2040">
          <cell r="F2040" t="str">
            <v xml:space="preserve"> 0</v>
          </cell>
          <cell r="G2040">
            <v>0</v>
          </cell>
          <cell r="H2040">
            <v>0</v>
          </cell>
          <cell r="I2040">
            <v>0</v>
          </cell>
        </row>
        <row r="2041">
          <cell r="F2041" t="str">
            <v xml:space="preserve"> 0</v>
          </cell>
          <cell r="G2041">
            <v>0</v>
          </cell>
          <cell r="H2041">
            <v>0</v>
          </cell>
          <cell r="I2041">
            <v>0</v>
          </cell>
        </row>
        <row r="2042">
          <cell r="F2042" t="str">
            <v xml:space="preserve"> 0</v>
          </cell>
          <cell r="G2042">
            <v>0</v>
          </cell>
          <cell r="H2042">
            <v>0</v>
          </cell>
          <cell r="I2042">
            <v>0</v>
          </cell>
        </row>
        <row r="2043">
          <cell r="F2043" t="str">
            <v xml:space="preserve"> 0</v>
          </cell>
          <cell r="G2043">
            <v>0</v>
          </cell>
          <cell r="H2043">
            <v>0</v>
          </cell>
          <cell r="I2043">
            <v>0</v>
          </cell>
        </row>
        <row r="2044">
          <cell r="F2044" t="str">
            <v xml:space="preserve"> 0</v>
          </cell>
          <cell r="G2044">
            <v>0</v>
          </cell>
          <cell r="H2044">
            <v>0</v>
          </cell>
          <cell r="I2044">
            <v>0</v>
          </cell>
        </row>
        <row r="2045">
          <cell r="F2045" t="str">
            <v xml:space="preserve"> 0</v>
          </cell>
          <cell r="G2045">
            <v>0</v>
          </cell>
          <cell r="H2045">
            <v>0</v>
          </cell>
          <cell r="I2045">
            <v>0</v>
          </cell>
        </row>
        <row r="2046">
          <cell r="F2046" t="str">
            <v xml:space="preserve"> 0</v>
          </cell>
          <cell r="G2046">
            <v>0</v>
          </cell>
          <cell r="H2046">
            <v>0</v>
          </cell>
          <cell r="I2046">
            <v>0</v>
          </cell>
        </row>
        <row r="2047">
          <cell r="F2047" t="str">
            <v xml:space="preserve"> 0</v>
          </cell>
          <cell r="G2047">
            <v>0</v>
          </cell>
          <cell r="H2047">
            <v>0</v>
          </cell>
          <cell r="I2047">
            <v>0</v>
          </cell>
        </row>
        <row r="2048">
          <cell r="F2048" t="str">
            <v xml:space="preserve"> 0</v>
          </cell>
          <cell r="G2048">
            <v>0</v>
          </cell>
          <cell r="H2048">
            <v>0</v>
          </cell>
          <cell r="I2048">
            <v>0</v>
          </cell>
        </row>
        <row r="2049">
          <cell r="F2049" t="str">
            <v xml:space="preserve"> 0</v>
          </cell>
          <cell r="G2049">
            <v>0</v>
          </cell>
          <cell r="H2049">
            <v>0</v>
          </cell>
          <cell r="I2049">
            <v>0</v>
          </cell>
        </row>
        <row r="2050">
          <cell r="F2050" t="str">
            <v xml:space="preserve"> 0</v>
          </cell>
          <cell r="G2050">
            <v>0</v>
          </cell>
          <cell r="H2050">
            <v>0</v>
          </cell>
          <cell r="I2050">
            <v>0</v>
          </cell>
        </row>
        <row r="2051">
          <cell r="F2051" t="str">
            <v xml:space="preserve"> 0</v>
          </cell>
          <cell r="G2051">
            <v>0</v>
          </cell>
          <cell r="H2051">
            <v>0</v>
          </cell>
          <cell r="I2051">
            <v>0</v>
          </cell>
        </row>
        <row r="2052">
          <cell r="F2052" t="str">
            <v xml:space="preserve"> 0</v>
          </cell>
          <cell r="G2052">
            <v>0</v>
          </cell>
          <cell r="H2052">
            <v>0</v>
          </cell>
          <cell r="I2052">
            <v>0</v>
          </cell>
        </row>
        <row r="2053">
          <cell r="F2053" t="str">
            <v xml:space="preserve"> 0</v>
          </cell>
          <cell r="G2053">
            <v>0</v>
          </cell>
          <cell r="H2053">
            <v>0</v>
          </cell>
          <cell r="I2053">
            <v>0</v>
          </cell>
        </row>
        <row r="2054">
          <cell r="F2054" t="str">
            <v xml:space="preserve"> 0</v>
          </cell>
          <cell r="G2054">
            <v>0</v>
          </cell>
          <cell r="H2054">
            <v>0</v>
          </cell>
          <cell r="I2054">
            <v>0</v>
          </cell>
        </row>
        <row r="2055">
          <cell r="F2055" t="str">
            <v xml:space="preserve"> 0</v>
          </cell>
          <cell r="G2055">
            <v>0</v>
          </cell>
          <cell r="H2055">
            <v>0</v>
          </cell>
          <cell r="I2055">
            <v>0</v>
          </cell>
        </row>
        <row r="2056">
          <cell r="F2056" t="str">
            <v xml:space="preserve"> 0</v>
          </cell>
          <cell r="G2056">
            <v>0</v>
          </cell>
          <cell r="H2056">
            <v>0</v>
          </cell>
          <cell r="I2056">
            <v>0</v>
          </cell>
        </row>
        <row r="2057">
          <cell r="F2057" t="str">
            <v xml:space="preserve"> 0</v>
          </cell>
          <cell r="G2057">
            <v>0</v>
          </cell>
          <cell r="H2057">
            <v>0</v>
          </cell>
          <cell r="I2057">
            <v>0</v>
          </cell>
        </row>
        <row r="2058">
          <cell r="F2058" t="str">
            <v xml:space="preserve"> 0</v>
          </cell>
          <cell r="G2058">
            <v>0</v>
          </cell>
          <cell r="H2058">
            <v>0</v>
          </cell>
          <cell r="I2058">
            <v>0</v>
          </cell>
        </row>
        <row r="2059">
          <cell r="F2059" t="str">
            <v xml:space="preserve"> 0</v>
          </cell>
          <cell r="G2059">
            <v>0</v>
          </cell>
          <cell r="H2059">
            <v>0</v>
          </cell>
          <cell r="I2059">
            <v>0</v>
          </cell>
        </row>
        <row r="2060">
          <cell r="F2060" t="str">
            <v xml:space="preserve"> 0</v>
          </cell>
          <cell r="G2060">
            <v>0</v>
          </cell>
          <cell r="H2060">
            <v>0</v>
          </cell>
          <cell r="I2060">
            <v>0</v>
          </cell>
        </row>
        <row r="2061">
          <cell r="F2061" t="str">
            <v xml:space="preserve"> 0</v>
          </cell>
          <cell r="G2061">
            <v>0</v>
          </cell>
          <cell r="H2061">
            <v>0</v>
          </cell>
          <cell r="I2061">
            <v>0</v>
          </cell>
        </row>
        <row r="2062">
          <cell r="F2062" t="str">
            <v xml:space="preserve"> 0</v>
          </cell>
          <cell r="G2062">
            <v>0</v>
          </cell>
          <cell r="H2062">
            <v>0</v>
          </cell>
          <cell r="I2062">
            <v>0</v>
          </cell>
        </row>
        <row r="2063">
          <cell r="F2063" t="str">
            <v xml:space="preserve"> 0</v>
          </cell>
          <cell r="G2063">
            <v>0</v>
          </cell>
          <cell r="H2063">
            <v>0</v>
          </cell>
          <cell r="I2063">
            <v>0</v>
          </cell>
        </row>
        <row r="2064">
          <cell r="F2064" t="str">
            <v xml:space="preserve"> 0</v>
          </cell>
          <cell r="G2064">
            <v>0</v>
          </cell>
          <cell r="H2064">
            <v>0</v>
          </cell>
          <cell r="I2064">
            <v>0</v>
          </cell>
        </row>
        <row r="2065">
          <cell r="F2065" t="str">
            <v xml:space="preserve"> 0</v>
          </cell>
          <cell r="G2065">
            <v>0</v>
          </cell>
          <cell r="H2065">
            <v>0</v>
          </cell>
          <cell r="I2065">
            <v>0</v>
          </cell>
        </row>
        <row r="2066">
          <cell r="F2066" t="str">
            <v xml:space="preserve"> 0</v>
          </cell>
          <cell r="G2066">
            <v>0</v>
          </cell>
          <cell r="H2066">
            <v>0</v>
          </cell>
          <cell r="I2066">
            <v>0</v>
          </cell>
        </row>
        <row r="2067">
          <cell r="F2067" t="str">
            <v xml:space="preserve"> 0</v>
          </cell>
          <cell r="G2067">
            <v>0</v>
          </cell>
          <cell r="H2067">
            <v>0</v>
          </cell>
          <cell r="I2067">
            <v>0</v>
          </cell>
        </row>
        <row r="2068">
          <cell r="F2068" t="str">
            <v xml:space="preserve"> 0</v>
          </cell>
          <cell r="G2068">
            <v>0</v>
          </cell>
          <cell r="H2068">
            <v>0</v>
          </cell>
          <cell r="I2068">
            <v>0</v>
          </cell>
        </row>
        <row r="2069">
          <cell r="F2069" t="str">
            <v xml:space="preserve"> 0</v>
          </cell>
          <cell r="G2069">
            <v>0</v>
          </cell>
          <cell r="H2069">
            <v>0</v>
          </cell>
          <cell r="I2069">
            <v>0</v>
          </cell>
        </row>
        <row r="2070">
          <cell r="F2070" t="str">
            <v xml:space="preserve"> 0</v>
          </cell>
          <cell r="G2070">
            <v>0</v>
          </cell>
          <cell r="H2070">
            <v>0</v>
          </cell>
          <cell r="I2070">
            <v>0</v>
          </cell>
        </row>
        <row r="2071">
          <cell r="F2071" t="str">
            <v xml:space="preserve"> 0</v>
          </cell>
          <cell r="G2071">
            <v>0</v>
          </cell>
          <cell r="H2071">
            <v>0</v>
          </cell>
          <cell r="I2071">
            <v>0</v>
          </cell>
        </row>
        <row r="2072">
          <cell r="F2072" t="str">
            <v xml:space="preserve"> 0</v>
          </cell>
          <cell r="G2072">
            <v>0</v>
          </cell>
          <cell r="H2072">
            <v>0</v>
          </cell>
          <cell r="I2072">
            <v>0</v>
          </cell>
        </row>
        <row r="2073">
          <cell r="F2073" t="str">
            <v xml:space="preserve"> 0</v>
          </cell>
          <cell r="G2073">
            <v>0</v>
          </cell>
          <cell r="H2073">
            <v>0</v>
          </cell>
          <cell r="I2073">
            <v>0</v>
          </cell>
        </row>
        <row r="2074">
          <cell r="F2074" t="str">
            <v xml:space="preserve"> 0</v>
          </cell>
          <cell r="G2074">
            <v>0</v>
          </cell>
          <cell r="H2074">
            <v>0</v>
          </cell>
          <cell r="I2074">
            <v>0</v>
          </cell>
        </row>
        <row r="2075">
          <cell r="F2075" t="str">
            <v xml:space="preserve"> 0</v>
          </cell>
          <cell r="G2075">
            <v>0</v>
          </cell>
          <cell r="H2075">
            <v>0</v>
          </cell>
          <cell r="I2075">
            <v>0</v>
          </cell>
        </row>
        <row r="2076">
          <cell r="F2076" t="str">
            <v xml:space="preserve"> 0</v>
          </cell>
          <cell r="G2076">
            <v>0</v>
          </cell>
          <cell r="H2076">
            <v>0</v>
          </cell>
          <cell r="I2076">
            <v>0</v>
          </cell>
        </row>
        <row r="2077">
          <cell r="F2077" t="str">
            <v xml:space="preserve"> 0</v>
          </cell>
          <cell r="G2077">
            <v>0</v>
          </cell>
          <cell r="H2077">
            <v>0</v>
          </cell>
          <cell r="I2077">
            <v>0</v>
          </cell>
        </row>
        <row r="2078">
          <cell r="F2078" t="str">
            <v xml:space="preserve"> 0</v>
          </cell>
          <cell r="G2078">
            <v>0</v>
          </cell>
          <cell r="H2078">
            <v>0</v>
          </cell>
          <cell r="I2078">
            <v>0</v>
          </cell>
        </row>
        <row r="2079">
          <cell r="F2079" t="str">
            <v xml:space="preserve"> 0</v>
          </cell>
          <cell r="G2079">
            <v>0</v>
          </cell>
          <cell r="H2079">
            <v>0</v>
          </cell>
          <cell r="I2079">
            <v>0</v>
          </cell>
        </row>
        <row r="2080">
          <cell r="F2080" t="str">
            <v xml:space="preserve"> 0</v>
          </cell>
          <cell r="G2080">
            <v>0</v>
          </cell>
          <cell r="H2080">
            <v>0</v>
          </cell>
          <cell r="I2080">
            <v>0</v>
          </cell>
        </row>
        <row r="2081">
          <cell r="F2081" t="str">
            <v xml:space="preserve"> 0</v>
          </cell>
          <cell r="G2081">
            <v>0</v>
          </cell>
          <cell r="H2081">
            <v>0</v>
          </cell>
          <cell r="I2081">
            <v>0</v>
          </cell>
        </row>
        <row r="2082">
          <cell r="F2082" t="str">
            <v xml:space="preserve"> 0</v>
          </cell>
          <cell r="G2082">
            <v>0</v>
          </cell>
          <cell r="H2082">
            <v>0</v>
          </cell>
          <cell r="I2082">
            <v>0</v>
          </cell>
        </row>
        <row r="2083">
          <cell r="F2083" t="str">
            <v xml:space="preserve"> 0</v>
          </cell>
          <cell r="G2083">
            <v>0</v>
          </cell>
          <cell r="H2083">
            <v>0</v>
          </cell>
          <cell r="I2083">
            <v>0</v>
          </cell>
        </row>
        <row r="2084">
          <cell r="F2084" t="str">
            <v xml:space="preserve"> 0</v>
          </cell>
          <cell r="G2084">
            <v>0</v>
          </cell>
          <cell r="H2084">
            <v>0</v>
          </cell>
          <cell r="I2084">
            <v>0</v>
          </cell>
        </row>
        <row r="2085">
          <cell r="F2085" t="str">
            <v xml:space="preserve"> 0</v>
          </cell>
          <cell r="G2085">
            <v>0</v>
          </cell>
          <cell r="H2085">
            <v>0</v>
          </cell>
          <cell r="I2085">
            <v>0</v>
          </cell>
        </row>
        <row r="2086">
          <cell r="F2086" t="str">
            <v xml:space="preserve"> 0</v>
          </cell>
          <cell r="G2086">
            <v>0</v>
          </cell>
          <cell r="H2086">
            <v>0</v>
          </cell>
          <cell r="I2086">
            <v>0</v>
          </cell>
        </row>
        <row r="2087">
          <cell r="F2087" t="str">
            <v xml:space="preserve"> 0</v>
          </cell>
          <cell r="G2087">
            <v>0</v>
          </cell>
          <cell r="H2087">
            <v>0</v>
          </cell>
          <cell r="I2087">
            <v>0</v>
          </cell>
        </row>
        <row r="2088">
          <cell r="F2088" t="str">
            <v xml:space="preserve"> 0</v>
          </cell>
          <cell r="G2088">
            <v>0</v>
          </cell>
          <cell r="H2088">
            <v>0</v>
          </cell>
          <cell r="I2088">
            <v>0</v>
          </cell>
        </row>
        <row r="2089">
          <cell r="F2089" t="str">
            <v xml:space="preserve"> 0</v>
          </cell>
          <cell r="G2089">
            <v>0</v>
          </cell>
          <cell r="H2089">
            <v>0</v>
          </cell>
          <cell r="I2089">
            <v>0</v>
          </cell>
        </row>
        <row r="2090">
          <cell r="F2090" t="str">
            <v xml:space="preserve"> 0</v>
          </cell>
          <cell r="G2090">
            <v>0</v>
          </cell>
          <cell r="H2090">
            <v>0</v>
          </cell>
          <cell r="I2090">
            <v>0</v>
          </cell>
        </row>
        <row r="2091">
          <cell r="F2091" t="str">
            <v xml:space="preserve"> 0</v>
          </cell>
          <cell r="G2091">
            <v>0</v>
          </cell>
          <cell r="H2091">
            <v>0</v>
          </cell>
          <cell r="I2091">
            <v>0</v>
          </cell>
        </row>
        <row r="2092">
          <cell r="F2092" t="str">
            <v xml:space="preserve"> 0</v>
          </cell>
          <cell r="G2092">
            <v>0</v>
          </cell>
          <cell r="H2092">
            <v>0</v>
          </cell>
          <cell r="I2092">
            <v>0</v>
          </cell>
        </row>
        <row r="2093">
          <cell r="F2093" t="str">
            <v xml:space="preserve"> 0</v>
          </cell>
          <cell r="G2093">
            <v>0</v>
          </cell>
          <cell r="H2093">
            <v>0</v>
          </cell>
          <cell r="I2093">
            <v>0</v>
          </cell>
        </row>
        <row r="2094">
          <cell r="F2094" t="str">
            <v xml:space="preserve"> 0</v>
          </cell>
          <cell r="G2094">
            <v>0</v>
          </cell>
          <cell r="H2094">
            <v>0</v>
          </cell>
          <cell r="I2094">
            <v>0</v>
          </cell>
        </row>
        <row r="2095">
          <cell r="F2095" t="str">
            <v xml:space="preserve"> 0</v>
          </cell>
          <cell r="G2095">
            <v>0</v>
          </cell>
          <cell r="H2095">
            <v>0</v>
          </cell>
          <cell r="I2095">
            <v>0</v>
          </cell>
        </row>
        <row r="2096">
          <cell r="F2096" t="str">
            <v xml:space="preserve"> 0</v>
          </cell>
          <cell r="G2096">
            <v>0</v>
          </cell>
          <cell r="H2096">
            <v>0</v>
          </cell>
          <cell r="I2096">
            <v>0</v>
          </cell>
        </row>
        <row r="2097">
          <cell r="F2097" t="str">
            <v xml:space="preserve"> 0</v>
          </cell>
          <cell r="G2097">
            <v>0</v>
          </cell>
          <cell r="H2097">
            <v>0</v>
          </cell>
          <cell r="I2097">
            <v>0</v>
          </cell>
        </row>
        <row r="2098">
          <cell r="F2098" t="str">
            <v xml:space="preserve"> 0</v>
          </cell>
          <cell r="G2098">
            <v>0</v>
          </cell>
          <cell r="H2098">
            <v>0</v>
          </cell>
          <cell r="I2098">
            <v>0</v>
          </cell>
        </row>
        <row r="2099">
          <cell r="F2099" t="str">
            <v xml:space="preserve"> 0</v>
          </cell>
          <cell r="G2099">
            <v>0</v>
          </cell>
          <cell r="H2099">
            <v>0</v>
          </cell>
          <cell r="I2099">
            <v>0</v>
          </cell>
        </row>
        <row r="2100">
          <cell r="F2100" t="str">
            <v xml:space="preserve"> 0</v>
          </cell>
          <cell r="G2100">
            <v>0</v>
          </cell>
          <cell r="H2100">
            <v>0</v>
          </cell>
          <cell r="I2100">
            <v>0</v>
          </cell>
        </row>
        <row r="2101">
          <cell r="F2101" t="str">
            <v xml:space="preserve"> 0</v>
          </cell>
          <cell r="G2101">
            <v>0</v>
          </cell>
          <cell r="H2101">
            <v>0</v>
          </cell>
          <cell r="I2101">
            <v>0</v>
          </cell>
        </row>
        <row r="2102">
          <cell r="F2102" t="str">
            <v xml:space="preserve"> 0</v>
          </cell>
          <cell r="G2102">
            <v>0</v>
          </cell>
          <cell r="H2102">
            <v>0</v>
          </cell>
          <cell r="I2102">
            <v>0</v>
          </cell>
        </row>
        <row r="2103">
          <cell r="F2103" t="str">
            <v xml:space="preserve"> 0</v>
          </cell>
          <cell r="G2103">
            <v>0</v>
          </cell>
          <cell r="H2103">
            <v>0</v>
          </cell>
          <cell r="I2103">
            <v>0</v>
          </cell>
        </row>
        <row r="2104">
          <cell r="F2104" t="str">
            <v xml:space="preserve"> 0</v>
          </cell>
          <cell r="G2104">
            <v>0</v>
          </cell>
          <cell r="H2104">
            <v>0</v>
          </cell>
          <cell r="I2104">
            <v>0</v>
          </cell>
        </row>
        <row r="2105">
          <cell r="F2105" t="str">
            <v xml:space="preserve"> 0</v>
          </cell>
          <cell r="G2105">
            <v>0</v>
          </cell>
          <cell r="H2105">
            <v>0</v>
          </cell>
          <cell r="I2105">
            <v>0</v>
          </cell>
        </row>
        <row r="2106">
          <cell r="F2106" t="str">
            <v xml:space="preserve"> 0</v>
          </cell>
          <cell r="G2106">
            <v>0</v>
          </cell>
          <cell r="H2106">
            <v>0</v>
          </cell>
          <cell r="I2106">
            <v>0</v>
          </cell>
        </row>
        <row r="2107">
          <cell r="F2107" t="str">
            <v xml:space="preserve"> 0</v>
          </cell>
          <cell r="G2107">
            <v>0</v>
          </cell>
          <cell r="H2107">
            <v>0</v>
          </cell>
          <cell r="I2107">
            <v>0</v>
          </cell>
        </row>
        <row r="2108">
          <cell r="F2108" t="str">
            <v xml:space="preserve"> 0</v>
          </cell>
          <cell r="G2108">
            <v>0</v>
          </cell>
          <cell r="H2108">
            <v>0</v>
          </cell>
          <cell r="I2108">
            <v>0</v>
          </cell>
        </row>
        <row r="2109">
          <cell r="F2109" t="str">
            <v xml:space="preserve"> 0</v>
          </cell>
          <cell r="G2109">
            <v>0</v>
          </cell>
          <cell r="H2109">
            <v>0</v>
          </cell>
          <cell r="I2109">
            <v>0</v>
          </cell>
        </row>
        <row r="2110">
          <cell r="F2110" t="str">
            <v xml:space="preserve"> 0</v>
          </cell>
          <cell r="G2110">
            <v>0</v>
          </cell>
          <cell r="H2110">
            <v>0</v>
          </cell>
          <cell r="I2110">
            <v>0</v>
          </cell>
        </row>
        <row r="2111">
          <cell r="F2111" t="str">
            <v xml:space="preserve"> 0</v>
          </cell>
          <cell r="G2111">
            <v>0</v>
          </cell>
          <cell r="H2111">
            <v>0</v>
          </cell>
          <cell r="I2111">
            <v>0</v>
          </cell>
        </row>
        <row r="2112">
          <cell r="F2112" t="str">
            <v xml:space="preserve"> 0</v>
          </cell>
          <cell r="G2112">
            <v>0</v>
          </cell>
          <cell r="H2112">
            <v>0</v>
          </cell>
          <cell r="I2112">
            <v>0</v>
          </cell>
        </row>
        <row r="2113">
          <cell r="F2113" t="str">
            <v xml:space="preserve"> 0</v>
          </cell>
          <cell r="G2113">
            <v>0</v>
          </cell>
          <cell r="H2113">
            <v>0</v>
          </cell>
          <cell r="I2113">
            <v>0</v>
          </cell>
        </row>
        <row r="2114">
          <cell r="F2114" t="str">
            <v xml:space="preserve"> 0</v>
          </cell>
          <cell r="G2114">
            <v>0</v>
          </cell>
          <cell r="H2114">
            <v>0</v>
          </cell>
          <cell r="I2114">
            <v>0</v>
          </cell>
        </row>
        <row r="2115">
          <cell r="F2115" t="str">
            <v xml:space="preserve"> 0</v>
          </cell>
          <cell r="G2115">
            <v>0</v>
          </cell>
          <cell r="H2115">
            <v>0</v>
          </cell>
          <cell r="I2115">
            <v>0</v>
          </cell>
        </row>
        <row r="2116">
          <cell r="F2116" t="str">
            <v xml:space="preserve"> 0</v>
          </cell>
          <cell r="G2116">
            <v>0</v>
          </cell>
          <cell r="H2116">
            <v>0</v>
          </cell>
          <cell r="I2116">
            <v>0</v>
          </cell>
        </row>
        <row r="2117">
          <cell r="F2117" t="str">
            <v xml:space="preserve"> 0</v>
          </cell>
          <cell r="G2117">
            <v>0</v>
          </cell>
          <cell r="H2117">
            <v>0</v>
          </cell>
          <cell r="I2117">
            <v>0</v>
          </cell>
        </row>
        <row r="2118">
          <cell r="F2118" t="str">
            <v xml:space="preserve"> 0</v>
          </cell>
          <cell r="G2118">
            <v>0</v>
          </cell>
          <cell r="H2118">
            <v>0</v>
          </cell>
          <cell r="I2118">
            <v>0</v>
          </cell>
        </row>
        <row r="2119">
          <cell r="F2119" t="str">
            <v xml:space="preserve"> 0</v>
          </cell>
          <cell r="G2119">
            <v>0</v>
          </cell>
          <cell r="H2119">
            <v>0</v>
          </cell>
          <cell r="I2119">
            <v>0</v>
          </cell>
        </row>
        <row r="2120">
          <cell r="F2120" t="str">
            <v xml:space="preserve"> 0</v>
          </cell>
          <cell r="G2120">
            <v>0</v>
          </cell>
          <cell r="H2120">
            <v>0</v>
          </cell>
          <cell r="I2120">
            <v>0</v>
          </cell>
        </row>
        <row r="2121">
          <cell r="F2121" t="str">
            <v xml:space="preserve"> 0</v>
          </cell>
          <cell r="G2121">
            <v>0</v>
          </cell>
          <cell r="H2121">
            <v>0</v>
          </cell>
          <cell r="I2121">
            <v>0</v>
          </cell>
        </row>
        <row r="2122">
          <cell r="F2122" t="str">
            <v xml:space="preserve"> 0</v>
          </cell>
          <cell r="G2122">
            <v>0</v>
          </cell>
          <cell r="H2122">
            <v>0</v>
          </cell>
          <cell r="I2122">
            <v>0</v>
          </cell>
        </row>
        <row r="2123">
          <cell r="F2123" t="str">
            <v xml:space="preserve"> 0</v>
          </cell>
          <cell r="G2123">
            <v>0</v>
          </cell>
          <cell r="H2123">
            <v>0</v>
          </cell>
          <cell r="I2123">
            <v>0</v>
          </cell>
        </row>
        <row r="2124">
          <cell r="F2124" t="str">
            <v xml:space="preserve"> 0</v>
          </cell>
          <cell r="G2124">
            <v>0</v>
          </cell>
          <cell r="H2124">
            <v>0</v>
          </cell>
          <cell r="I2124">
            <v>0</v>
          </cell>
        </row>
        <row r="2125">
          <cell r="F2125" t="str">
            <v xml:space="preserve"> 0</v>
          </cell>
          <cell r="G2125">
            <v>0</v>
          </cell>
          <cell r="H2125">
            <v>0</v>
          </cell>
          <cell r="I2125">
            <v>0</v>
          </cell>
        </row>
        <row r="2126">
          <cell r="F2126" t="str">
            <v xml:space="preserve"> 0</v>
          </cell>
          <cell r="G2126">
            <v>0</v>
          </cell>
          <cell r="H2126">
            <v>0</v>
          </cell>
          <cell r="I2126">
            <v>0</v>
          </cell>
        </row>
        <row r="2127">
          <cell r="F2127" t="str">
            <v xml:space="preserve"> 0</v>
          </cell>
          <cell r="G2127">
            <v>0</v>
          </cell>
          <cell r="H2127">
            <v>0</v>
          </cell>
          <cell r="I2127">
            <v>0</v>
          </cell>
        </row>
        <row r="2128">
          <cell r="F2128" t="str">
            <v xml:space="preserve"> 0</v>
          </cell>
          <cell r="G2128">
            <v>0</v>
          </cell>
          <cell r="H2128">
            <v>0</v>
          </cell>
          <cell r="I2128">
            <v>0</v>
          </cell>
        </row>
        <row r="2129">
          <cell r="F2129" t="str">
            <v xml:space="preserve"> 0</v>
          </cell>
          <cell r="G2129">
            <v>0</v>
          </cell>
          <cell r="H2129">
            <v>0</v>
          </cell>
          <cell r="I2129">
            <v>0</v>
          </cell>
        </row>
        <row r="2130">
          <cell r="F2130" t="str">
            <v xml:space="preserve"> 0</v>
          </cell>
          <cell r="G2130">
            <v>0</v>
          </cell>
          <cell r="H2130">
            <v>0</v>
          </cell>
          <cell r="I2130">
            <v>0</v>
          </cell>
        </row>
        <row r="2131">
          <cell r="F2131" t="str">
            <v xml:space="preserve"> 0</v>
          </cell>
          <cell r="G2131">
            <v>0</v>
          </cell>
          <cell r="H2131">
            <v>0</v>
          </cell>
          <cell r="I2131">
            <v>0</v>
          </cell>
        </row>
        <row r="2132">
          <cell r="F2132" t="str">
            <v xml:space="preserve"> 0</v>
          </cell>
          <cell r="G2132">
            <v>0</v>
          </cell>
          <cell r="H2132">
            <v>0</v>
          </cell>
          <cell r="I2132">
            <v>0</v>
          </cell>
        </row>
        <row r="2133">
          <cell r="F2133" t="str">
            <v xml:space="preserve"> 0</v>
          </cell>
          <cell r="G2133">
            <v>0</v>
          </cell>
          <cell r="H2133">
            <v>0</v>
          </cell>
          <cell r="I2133">
            <v>0</v>
          </cell>
        </row>
        <row r="2134">
          <cell r="F2134" t="str">
            <v xml:space="preserve"> 0</v>
          </cell>
          <cell r="G2134">
            <v>0</v>
          </cell>
          <cell r="H2134">
            <v>0</v>
          </cell>
          <cell r="I2134">
            <v>0</v>
          </cell>
        </row>
        <row r="2135">
          <cell r="F2135" t="str">
            <v xml:space="preserve"> 0</v>
          </cell>
          <cell r="G2135">
            <v>0</v>
          </cell>
          <cell r="H2135">
            <v>0</v>
          </cell>
          <cell r="I2135">
            <v>0</v>
          </cell>
        </row>
        <row r="2136">
          <cell r="F2136" t="str">
            <v xml:space="preserve"> 0</v>
          </cell>
          <cell r="G2136">
            <v>0</v>
          </cell>
          <cell r="H2136">
            <v>0</v>
          </cell>
          <cell r="I2136">
            <v>0</v>
          </cell>
        </row>
        <row r="2137">
          <cell r="F2137" t="str">
            <v xml:space="preserve"> 0</v>
          </cell>
          <cell r="G2137">
            <v>0</v>
          </cell>
          <cell r="H2137">
            <v>0</v>
          </cell>
          <cell r="I2137">
            <v>0</v>
          </cell>
        </row>
        <row r="2138">
          <cell r="F2138" t="str">
            <v xml:space="preserve"> 0</v>
          </cell>
          <cell r="G2138">
            <v>0</v>
          </cell>
          <cell r="H2138">
            <v>0</v>
          </cell>
          <cell r="I2138">
            <v>0</v>
          </cell>
        </row>
        <row r="2139">
          <cell r="F2139" t="str">
            <v xml:space="preserve"> 0</v>
          </cell>
          <cell r="G2139">
            <v>0</v>
          </cell>
          <cell r="H2139">
            <v>0</v>
          </cell>
          <cell r="I2139">
            <v>0</v>
          </cell>
        </row>
        <row r="2140">
          <cell r="F2140" t="str">
            <v xml:space="preserve"> 0</v>
          </cell>
          <cell r="G2140">
            <v>0</v>
          </cell>
          <cell r="H2140">
            <v>0</v>
          </cell>
          <cell r="I2140">
            <v>0</v>
          </cell>
        </row>
        <row r="2141">
          <cell r="F2141" t="str">
            <v xml:space="preserve"> 0</v>
          </cell>
          <cell r="G2141">
            <v>0</v>
          </cell>
          <cell r="H2141">
            <v>0</v>
          </cell>
          <cell r="I2141">
            <v>0</v>
          </cell>
        </row>
        <row r="2142">
          <cell r="F2142" t="str">
            <v xml:space="preserve"> 0</v>
          </cell>
          <cell r="G2142">
            <v>0</v>
          </cell>
          <cell r="H2142">
            <v>0</v>
          </cell>
          <cell r="I2142">
            <v>0</v>
          </cell>
        </row>
        <row r="2143">
          <cell r="F2143" t="str">
            <v xml:space="preserve"> 0</v>
          </cell>
          <cell r="G2143">
            <v>0</v>
          </cell>
          <cell r="H2143">
            <v>0</v>
          </cell>
          <cell r="I2143">
            <v>0</v>
          </cell>
        </row>
        <row r="2144">
          <cell r="F2144" t="str">
            <v xml:space="preserve"> 0</v>
          </cell>
          <cell r="G2144">
            <v>0</v>
          </cell>
          <cell r="H2144">
            <v>0</v>
          </cell>
          <cell r="I2144">
            <v>0</v>
          </cell>
        </row>
        <row r="2145">
          <cell r="F2145" t="str">
            <v xml:space="preserve"> 0</v>
          </cell>
          <cell r="G2145">
            <v>0</v>
          </cell>
          <cell r="H2145">
            <v>0</v>
          </cell>
          <cell r="I2145">
            <v>0</v>
          </cell>
        </row>
        <row r="2146">
          <cell r="F2146" t="str">
            <v xml:space="preserve"> 0</v>
          </cell>
          <cell r="G2146">
            <v>0</v>
          </cell>
          <cell r="H2146">
            <v>0</v>
          </cell>
          <cell r="I2146">
            <v>0</v>
          </cell>
        </row>
        <row r="2147">
          <cell r="F2147" t="str">
            <v xml:space="preserve"> 0</v>
          </cell>
          <cell r="G2147">
            <v>0</v>
          </cell>
          <cell r="H2147">
            <v>0</v>
          </cell>
          <cell r="I2147">
            <v>0</v>
          </cell>
        </row>
        <row r="2148">
          <cell r="F2148" t="str">
            <v xml:space="preserve"> 0</v>
          </cell>
          <cell r="G2148">
            <v>0</v>
          </cell>
          <cell r="H2148">
            <v>0</v>
          </cell>
          <cell r="I2148">
            <v>0</v>
          </cell>
        </row>
        <row r="2149">
          <cell r="F2149" t="str">
            <v xml:space="preserve"> 0</v>
          </cell>
          <cell r="G2149">
            <v>0</v>
          </cell>
          <cell r="H2149">
            <v>0</v>
          </cell>
          <cell r="I2149">
            <v>0</v>
          </cell>
        </row>
        <row r="2150">
          <cell r="F2150" t="str">
            <v xml:space="preserve"> 0</v>
          </cell>
          <cell r="G2150">
            <v>0</v>
          </cell>
          <cell r="H2150">
            <v>0</v>
          </cell>
          <cell r="I2150">
            <v>0</v>
          </cell>
        </row>
        <row r="2151">
          <cell r="F2151" t="str">
            <v xml:space="preserve"> 0</v>
          </cell>
          <cell r="G2151">
            <v>0</v>
          </cell>
          <cell r="H2151">
            <v>0</v>
          </cell>
          <cell r="I2151">
            <v>0</v>
          </cell>
        </row>
        <row r="2152">
          <cell r="F2152" t="str">
            <v xml:space="preserve"> 0</v>
          </cell>
          <cell r="G2152">
            <v>0</v>
          </cell>
          <cell r="H2152">
            <v>0</v>
          </cell>
          <cell r="I2152">
            <v>0</v>
          </cell>
        </row>
        <row r="2153">
          <cell r="F2153" t="str">
            <v xml:space="preserve"> 0</v>
          </cell>
          <cell r="G2153">
            <v>0</v>
          </cell>
          <cell r="H2153">
            <v>0</v>
          </cell>
          <cell r="I2153">
            <v>0</v>
          </cell>
        </row>
        <row r="2154">
          <cell r="F2154" t="str">
            <v xml:space="preserve"> 0</v>
          </cell>
          <cell r="G2154">
            <v>0</v>
          </cell>
          <cell r="H2154">
            <v>0</v>
          </cell>
          <cell r="I2154">
            <v>0</v>
          </cell>
        </row>
        <row r="2155">
          <cell r="F2155" t="str">
            <v xml:space="preserve"> 0</v>
          </cell>
          <cell r="G2155">
            <v>0</v>
          </cell>
          <cell r="H2155">
            <v>0</v>
          </cell>
          <cell r="I2155">
            <v>0</v>
          </cell>
        </row>
        <row r="2156">
          <cell r="F2156" t="str">
            <v xml:space="preserve"> 0</v>
          </cell>
          <cell r="G2156">
            <v>0</v>
          </cell>
          <cell r="H2156">
            <v>0</v>
          </cell>
          <cell r="I2156">
            <v>0</v>
          </cell>
        </row>
        <row r="2157">
          <cell r="F2157" t="str">
            <v xml:space="preserve"> 0</v>
          </cell>
          <cell r="G2157">
            <v>0</v>
          </cell>
          <cell r="H2157">
            <v>0</v>
          </cell>
          <cell r="I2157">
            <v>0</v>
          </cell>
        </row>
        <row r="2158">
          <cell r="F2158" t="str">
            <v xml:space="preserve"> 0</v>
          </cell>
          <cell r="G2158">
            <v>0</v>
          </cell>
          <cell r="H2158">
            <v>0</v>
          </cell>
          <cell r="I2158">
            <v>0</v>
          </cell>
        </row>
        <row r="2159">
          <cell r="F2159" t="str">
            <v xml:space="preserve"> 0</v>
          </cell>
          <cell r="G2159">
            <v>0</v>
          </cell>
          <cell r="H2159">
            <v>0</v>
          </cell>
          <cell r="I2159">
            <v>0</v>
          </cell>
        </row>
        <row r="2160">
          <cell r="F2160" t="str">
            <v xml:space="preserve"> 0</v>
          </cell>
          <cell r="G2160">
            <v>0</v>
          </cell>
          <cell r="H2160">
            <v>0</v>
          </cell>
          <cell r="I2160">
            <v>0</v>
          </cell>
        </row>
        <row r="2161">
          <cell r="F2161" t="str">
            <v xml:space="preserve"> 0</v>
          </cell>
          <cell r="G2161">
            <v>0</v>
          </cell>
          <cell r="H2161">
            <v>0</v>
          </cell>
          <cell r="I2161">
            <v>0</v>
          </cell>
        </row>
        <row r="2162">
          <cell r="F2162" t="str">
            <v xml:space="preserve"> 0</v>
          </cell>
          <cell r="G2162">
            <v>0</v>
          </cell>
          <cell r="H2162">
            <v>0</v>
          </cell>
          <cell r="I2162">
            <v>0</v>
          </cell>
        </row>
        <row r="2163">
          <cell r="F2163" t="str">
            <v xml:space="preserve"> 0</v>
          </cell>
          <cell r="G2163">
            <v>0</v>
          </cell>
          <cell r="H2163">
            <v>0</v>
          </cell>
          <cell r="I2163">
            <v>0</v>
          </cell>
        </row>
        <row r="2164">
          <cell r="F2164" t="str">
            <v xml:space="preserve"> 0</v>
          </cell>
          <cell r="G2164">
            <v>0</v>
          </cell>
          <cell r="H2164">
            <v>0</v>
          </cell>
          <cell r="I2164">
            <v>0</v>
          </cell>
        </row>
        <row r="2165">
          <cell r="F2165" t="str">
            <v xml:space="preserve"> 0</v>
          </cell>
          <cell r="G2165">
            <v>0</v>
          </cell>
          <cell r="H2165">
            <v>0</v>
          </cell>
          <cell r="I2165">
            <v>0</v>
          </cell>
        </row>
        <row r="2166">
          <cell r="F2166" t="str">
            <v xml:space="preserve"> 0</v>
          </cell>
          <cell r="G2166">
            <v>0</v>
          </cell>
          <cell r="H2166">
            <v>0</v>
          </cell>
          <cell r="I2166">
            <v>0</v>
          </cell>
        </row>
        <row r="2167">
          <cell r="F2167" t="str">
            <v xml:space="preserve"> 0</v>
          </cell>
          <cell r="G2167">
            <v>0</v>
          </cell>
          <cell r="H2167">
            <v>0</v>
          </cell>
          <cell r="I2167">
            <v>0</v>
          </cell>
        </row>
        <row r="2168">
          <cell r="F2168" t="str">
            <v xml:space="preserve"> 0</v>
          </cell>
          <cell r="G2168">
            <v>0</v>
          </cell>
          <cell r="H2168">
            <v>0</v>
          </cell>
          <cell r="I2168">
            <v>0</v>
          </cell>
        </row>
        <row r="2169">
          <cell r="F2169" t="str">
            <v xml:space="preserve"> 0</v>
          </cell>
          <cell r="G2169">
            <v>0</v>
          </cell>
          <cell r="H2169">
            <v>0</v>
          </cell>
          <cell r="I2169">
            <v>0</v>
          </cell>
        </row>
        <row r="2170">
          <cell r="F2170" t="str">
            <v xml:space="preserve"> 0</v>
          </cell>
          <cell r="G2170">
            <v>0</v>
          </cell>
          <cell r="H2170">
            <v>0</v>
          </cell>
          <cell r="I2170">
            <v>0</v>
          </cell>
        </row>
        <row r="2171">
          <cell r="F2171" t="str">
            <v xml:space="preserve"> 0</v>
          </cell>
          <cell r="G2171">
            <v>0</v>
          </cell>
          <cell r="H2171">
            <v>0</v>
          </cell>
          <cell r="I2171">
            <v>0</v>
          </cell>
        </row>
        <row r="2172">
          <cell r="F2172" t="str">
            <v xml:space="preserve"> 0</v>
          </cell>
          <cell r="G2172">
            <v>0</v>
          </cell>
          <cell r="H2172">
            <v>0</v>
          </cell>
          <cell r="I2172">
            <v>0</v>
          </cell>
        </row>
        <row r="2173">
          <cell r="F2173" t="str">
            <v xml:space="preserve"> 0</v>
          </cell>
          <cell r="G2173">
            <v>0</v>
          </cell>
          <cell r="H2173">
            <v>0</v>
          </cell>
          <cell r="I2173">
            <v>0</v>
          </cell>
        </row>
        <row r="2174">
          <cell r="F2174" t="str">
            <v xml:space="preserve"> 0</v>
          </cell>
          <cell r="G2174">
            <v>0</v>
          </cell>
          <cell r="H2174">
            <v>0</v>
          </cell>
          <cell r="I2174">
            <v>0</v>
          </cell>
        </row>
        <row r="2175">
          <cell r="F2175" t="str">
            <v xml:space="preserve"> 0</v>
          </cell>
          <cell r="G2175">
            <v>0</v>
          </cell>
          <cell r="H2175">
            <v>0</v>
          </cell>
          <cell r="I2175">
            <v>0</v>
          </cell>
        </row>
        <row r="2176">
          <cell r="F2176" t="str">
            <v xml:space="preserve"> 0</v>
          </cell>
          <cell r="G2176">
            <v>0</v>
          </cell>
          <cell r="H2176">
            <v>0</v>
          </cell>
          <cell r="I2176">
            <v>0</v>
          </cell>
        </row>
        <row r="2177">
          <cell r="F2177" t="str">
            <v xml:space="preserve"> 0</v>
          </cell>
          <cell r="G2177">
            <v>0</v>
          </cell>
          <cell r="H2177">
            <v>0</v>
          </cell>
          <cell r="I2177">
            <v>0</v>
          </cell>
        </row>
        <row r="2178">
          <cell r="F2178" t="str">
            <v xml:space="preserve"> 0</v>
          </cell>
          <cell r="G2178">
            <v>0</v>
          </cell>
          <cell r="H2178">
            <v>0</v>
          </cell>
          <cell r="I2178">
            <v>0</v>
          </cell>
        </row>
        <row r="2179">
          <cell r="F2179" t="str">
            <v xml:space="preserve"> 0</v>
          </cell>
          <cell r="G2179">
            <v>0</v>
          </cell>
          <cell r="H2179">
            <v>0</v>
          </cell>
          <cell r="I2179">
            <v>0</v>
          </cell>
        </row>
        <row r="2180">
          <cell r="F2180" t="str">
            <v xml:space="preserve"> 0</v>
          </cell>
          <cell r="G2180">
            <v>0</v>
          </cell>
          <cell r="H2180">
            <v>0</v>
          </cell>
          <cell r="I2180">
            <v>0</v>
          </cell>
        </row>
        <row r="2181">
          <cell r="F2181" t="str">
            <v xml:space="preserve"> 0</v>
          </cell>
          <cell r="G2181">
            <v>0</v>
          </cell>
          <cell r="H2181">
            <v>0</v>
          </cell>
          <cell r="I2181">
            <v>0</v>
          </cell>
        </row>
        <row r="2182">
          <cell r="F2182" t="str">
            <v xml:space="preserve"> 0</v>
          </cell>
          <cell r="G2182">
            <v>0</v>
          </cell>
          <cell r="H2182">
            <v>0</v>
          </cell>
          <cell r="I2182">
            <v>0</v>
          </cell>
        </row>
        <row r="2183">
          <cell r="F2183" t="str">
            <v xml:space="preserve"> 0</v>
          </cell>
          <cell r="G2183">
            <v>0</v>
          </cell>
          <cell r="H2183">
            <v>0</v>
          </cell>
          <cell r="I2183">
            <v>0</v>
          </cell>
        </row>
        <row r="2184">
          <cell r="F2184" t="str">
            <v xml:space="preserve"> 0</v>
          </cell>
          <cell r="G2184">
            <v>0</v>
          </cell>
          <cell r="H2184">
            <v>0</v>
          </cell>
          <cell r="I2184">
            <v>0</v>
          </cell>
        </row>
        <row r="2185">
          <cell r="F2185" t="str">
            <v xml:space="preserve"> 0</v>
          </cell>
          <cell r="G2185">
            <v>0</v>
          </cell>
          <cell r="H2185">
            <v>0</v>
          </cell>
          <cell r="I2185">
            <v>0</v>
          </cell>
        </row>
        <row r="2186">
          <cell r="F2186" t="str">
            <v xml:space="preserve"> 0</v>
          </cell>
          <cell r="G2186">
            <v>0</v>
          </cell>
          <cell r="H2186">
            <v>0</v>
          </cell>
          <cell r="I2186">
            <v>0</v>
          </cell>
        </row>
        <row r="2187">
          <cell r="F2187" t="str">
            <v xml:space="preserve"> 0</v>
          </cell>
          <cell r="G2187">
            <v>0</v>
          </cell>
          <cell r="H2187">
            <v>0</v>
          </cell>
          <cell r="I2187">
            <v>0</v>
          </cell>
        </row>
        <row r="2188">
          <cell r="F2188" t="str">
            <v xml:space="preserve"> 0</v>
          </cell>
          <cell r="G2188">
            <v>0</v>
          </cell>
          <cell r="H2188">
            <v>0</v>
          </cell>
          <cell r="I2188">
            <v>0</v>
          </cell>
        </row>
        <row r="2189">
          <cell r="F2189" t="str">
            <v xml:space="preserve"> 0</v>
          </cell>
          <cell r="G2189">
            <v>0</v>
          </cell>
          <cell r="H2189">
            <v>0</v>
          </cell>
          <cell r="I2189">
            <v>0</v>
          </cell>
        </row>
        <row r="2190">
          <cell r="F2190" t="str">
            <v xml:space="preserve"> 0</v>
          </cell>
          <cell r="G2190">
            <v>0</v>
          </cell>
          <cell r="H2190">
            <v>0</v>
          </cell>
          <cell r="I2190">
            <v>0</v>
          </cell>
        </row>
        <row r="2191">
          <cell r="F2191" t="str">
            <v xml:space="preserve"> 0</v>
          </cell>
          <cell r="G2191">
            <v>0</v>
          </cell>
          <cell r="H2191">
            <v>0</v>
          </cell>
          <cell r="I2191">
            <v>0</v>
          </cell>
        </row>
        <row r="2192">
          <cell r="F2192" t="str">
            <v xml:space="preserve"> 0</v>
          </cell>
          <cell r="G2192">
            <v>0</v>
          </cell>
          <cell r="H2192">
            <v>0</v>
          </cell>
          <cell r="I2192">
            <v>0</v>
          </cell>
        </row>
        <row r="2193">
          <cell r="F2193" t="str">
            <v xml:space="preserve"> 0</v>
          </cell>
          <cell r="G2193">
            <v>0</v>
          </cell>
          <cell r="H2193">
            <v>0</v>
          </cell>
          <cell r="I2193">
            <v>0</v>
          </cell>
        </row>
        <row r="2194">
          <cell r="F2194" t="str">
            <v xml:space="preserve"> 0</v>
          </cell>
          <cell r="G2194">
            <v>0</v>
          </cell>
          <cell r="H2194">
            <v>0</v>
          </cell>
          <cell r="I2194">
            <v>0</v>
          </cell>
        </row>
        <row r="2195">
          <cell r="F2195" t="str">
            <v xml:space="preserve"> 0</v>
          </cell>
          <cell r="G2195">
            <v>0</v>
          </cell>
          <cell r="H2195">
            <v>0</v>
          </cell>
          <cell r="I2195">
            <v>0</v>
          </cell>
        </row>
        <row r="2196">
          <cell r="F2196" t="str">
            <v xml:space="preserve"> 0</v>
          </cell>
          <cell r="G2196">
            <v>0</v>
          </cell>
          <cell r="H2196">
            <v>0</v>
          </cell>
          <cell r="I2196">
            <v>0</v>
          </cell>
        </row>
        <row r="2197">
          <cell r="F2197" t="str">
            <v xml:space="preserve"> 0</v>
          </cell>
          <cell r="G2197">
            <v>0</v>
          </cell>
          <cell r="H2197">
            <v>0</v>
          </cell>
          <cell r="I2197">
            <v>0</v>
          </cell>
        </row>
        <row r="2198">
          <cell r="F2198" t="str">
            <v xml:space="preserve"> 0</v>
          </cell>
          <cell r="G2198">
            <v>0</v>
          </cell>
          <cell r="H2198">
            <v>0</v>
          </cell>
          <cell r="I2198">
            <v>0</v>
          </cell>
        </row>
        <row r="2199">
          <cell r="F2199" t="str">
            <v xml:space="preserve"> 0</v>
          </cell>
          <cell r="G2199">
            <v>0</v>
          </cell>
          <cell r="H2199">
            <v>0</v>
          </cell>
          <cell r="I2199">
            <v>0</v>
          </cell>
        </row>
        <row r="2200">
          <cell r="F2200" t="str">
            <v xml:space="preserve"> 0</v>
          </cell>
          <cell r="G2200">
            <v>0</v>
          </cell>
          <cell r="H2200">
            <v>0</v>
          </cell>
          <cell r="I2200">
            <v>0</v>
          </cell>
        </row>
        <row r="2201">
          <cell r="F2201" t="str">
            <v xml:space="preserve"> 0</v>
          </cell>
          <cell r="G2201">
            <v>0</v>
          </cell>
          <cell r="H2201">
            <v>0</v>
          </cell>
          <cell r="I2201">
            <v>0</v>
          </cell>
        </row>
        <row r="2202">
          <cell r="F2202" t="str">
            <v xml:space="preserve"> 0</v>
          </cell>
          <cell r="G2202">
            <v>0</v>
          </cell>
          <cell r="H2202">
            <v>0</v>
          </cell>
          <cell r="I2202">
            <v>0</v>
          </cell>
        </row>
        <row r="2203">
          <cell r="F2203" t="str">
            <v xml:space="preserve"> 0</v>
          </cell>
          <cell r="G2203">
            <v>0</v>
          </cell>
          <cell r="H2203">
            <v>0</v>
          </cell>
          <cell r="I2203">
            <v>0</v>
          </cell>
        </row>
        <row r="2204">
          <cell r="F2204" t="str">
            <v xml:space="preserve"> 0</v>
          </cell>
          <cell r="G2204">
            <v>0</v>
          </cell>
          <cell r="H2204">
            <v>0</v>
          </cell>
          <cell r="I2204">
            <v>0</v>
          </cell>
        </row>
        <row r="2205">
          <cell r="F2205" t="str">
            <v xml:space="preserve"> 0</v>
          </cell>
          <cell r="G2205">
            <v>0</v>
          </cell>
          <cell r="H2205">
            <v>0</v>
          </cell>
          <cell r="I2205">
            <v>0</v>
          </cell>
        </row>
        <row r="2206">
          <cell r="F2206" t="str">
            <v xml:space="preserve"> 0</v>
          </cell>
          <cell r="G2206">
            <v>0</v>
          </cell>
          <cell r="H2206">
            <v>0</v>
          </cell>
          <cell r="I2206">
            <v>0</v>
          </cell>
        </row>
        <row r="2207">
          <cell r="F2207" t="str">
            <v xml:space="preserve"> 0</v>
          </cell>
          <cell r="G2207">
            <v>0</v>
          </cell>
          <cell r="H2207">
            <v>0</v>
          </cell>
          <cell r="I2207">
            <v>0</v>
          </cell>
        </row>
        <row r="2208">
          <cell r="F2208" t="str">
            <v xml:space="preserve"> 0</v>
          </cell>
          <cell r="G2208">
            <v>0</v>
          </cell>
          <cell r="H2208">
            <v>0</v>
          </cell>
          <cell r="I2208">
            <v>0</v>
          </cell>
        </row>
        <row r="2209">
          <cell r="F2209" t="str">
            <v xml:space="preserve"> 0</v>
          </cell>
          <cell r="G2209">
            <v>0</v>
          </cell>
          <cell r="H2209">
            <v>0</v>
          </cell>
          <cell r="I2209">
            <v>0</v>
          </cell>
        </row>
        <row r="2210">
          <cell r="F2210" t="str">
            <v xml:space="preserve"> 0</v>
          </cell>
          <cell r="G2210">
            <v>0</v>
          </cell>
          <cell r="H2210">
            <v>0</v>
          </cell>
          <cell r="I2210">
            <v>0</v>
          </cell>
        </row>
        <row r="2211">
          <cell r="F2211" t="str">
            <v xml:space="preserve"> 0</v>
          </cell>
          <cell r="G2211">
            <v>0</v>
          </cell>
          <cell r="H2211">
            <v>0</v>
          </cell>
          <cell r="I2211">
            <v>0</v>
          </cell>
        </row>
        <row r="2212">
          <cell r="F2212" t="str">
            <v xml:space="preserve"> 0</v>
          </cell>
          <cell r="G2212">
            <v>0</v>
          </cell>
          <cell r="H2212">
            <v>0</v>
          </cell>
          <cell r="I2212">
            <v>0</v>
          </cell>
        </row>
        <row r="2213">
          <cell r="F2213" t="str">
            <v xml:space="preserve"> 0</v>
          </cell>
          <cell r="G2213">
            <v>0</v>
          </cell>
          <cell r="H2213">
            <v>0</v>
          </cell>
          <cell r="I2213">
            <v>0</v>
          </cell>
        </row>
        <row r="2214">
          <cell r="F2214" t="str">
            <v xml:space="preserve"> 0</v>
          </cell>
          <cell r="G2214">
            <v>0</v>
          </cell>
          <cell r="H2214">
            <v>0</v>
          </cell>
          <cell r="I2214">
            <v>0</v>
          </cell>
        </row>
        <row r="2215">
          <cell r="F2215" t="str">
            <v xml:space="preserve"> 0</v>
          </cell>
          <cell r="G2215">
            <v>0</v>
          </cell>
          <cell r="H2215">
            <v>0</v>
          </cell>
          <cell r="I2215">
            <v>0</v>
          </cell>
        </row>
        <row r="2216">
          <cell r="F2216" t="str">
            <v xml:space="preserve"> 0</v>
          </cell>
          <cell r="G2216">
            <v>0</v>
          </cell>
          <cell r="H2216">
            <v>0</v>
          </cell>
          <cell r="I2216">
            <v>0</v>
          </cell>
        </row>
        <row r="2217">
          <cell r="F2217" t="str">
            <v xml:space="preserve"> 0</v>
          </cell>
          <cell r="G2217">
            <v>0</v>
          </cell>
          <cell r="H2217">
            <v>0</v>
          </cell>
          <cell r="I2217">
            <v>0</v>
          </cell>
        </row>
        <row r="2218">
          <cell r="F2218" t="str">
            <v xml:space="preserve"> 0</v>
          </cell>
          <cell r="G2218">
            <v>0</v>
          </cell>
          <cell r="H2218">
            <v>0</v>
          </cell>
          <cell r="I2218">
            <v>0</v>
          </cell>
        </row>
        <row r="2219">
          <cell r="F2219" t="str">
            <v xml:space="preserve"> 0</v>
          </cell>
          <cell r="G2219">
            <v>0</v>
          </cell>
          <cell r="H2219">
            <v>0</v>
          </cell>
          <cell r="I2219">
            <v>0</v>
          </cell>
        </row>
        <row r="2220">
          <cell r="F2220" t="str">
            <v xml:space="preserve"> 0</v>
          </cell>
          <cell r="G2220">
            <v>0</v>
          </cell>
          <cell r="H2220">
            <v>0</v>
          </cell>
          <cell r="I2220">
            <v>0</v>
          </cell>
        </row>
        <row r="2221">
          <cell r="F2221" t="str">
            <v xml:space="preserve"> 0</v>
          </cell>
          <cell r="G2221">
            <v>0</v>
          </cell>
          <cell r="H2221">
            <v>0</v>
          </cell>
          <cell r="I2221">
            <v>0</v>
          </cell>
        </row>
        <row r="2222">
          <cell r="F2222" t="str">
            <v xml:space="preserve"> 0</v>
          </cell>
          <cell r="G2222">
            <v>0</v>
          </cell>
          <cell r="H2222">
            <v>0</v>
          </cell>
          <cell r="I2222">
            <v>0</v>
          </cell>
        </row>
        <row r="2223">
          <cell r="F2223" t="str">
            <v xml:space="preserve"> 0</v>
          </cell>
          <cell r="G2223">
            <v>0</v>
          </cell>
          <cell r="H2223">
            <v>0</v>
          </cell>
          <cell r="I2223">
            <v>0</v>
          </cell>
        </row>
        <row r="2224">
          <cell r="F2224" t="str">
            <v xml:space="preserve"> 0</v>
          </cell>
          <cell r="G2224">
            <v>0</v>
          </cell>
          <cell r="H2224">
            <v>0</v>
          </cell>
          <cell r="I2224">
            <v>0</v>
          </cell>
        </row>
        <row r="2225">
          <cell r="F2225" t="str">
            <v xml:space="preserve"> 0</v>
          </cell>
          <cell r="G2225">
            <v>0</v>
          </cell>
          <cell r="H2225">
            <v>0</v>
          </cell>
          <cell r="I2225">
            <v>0</v>
          </cell>
        </row>
        <row r="2226">
          <cell r="F2226" t="str">
            <v xml:space="preserve"> 0</v>
          </cell>
          <cell r="G2226">
            <v>0</v>
          </cell>
          <cell r="H2226">
            <v>0</v>
          </cell>
          <cell r="I2226">
            <v>0</v>
          </cell>
        </row>
        <row r="2227">
          <cell r="F2227" t="str">
            <v xml:space="preserve"> 0</v>
          </cell>
          <cell r="G2227">
            <v>0</v>
          </cell>
          <cell r="H2227">
            <v>0</v>
          </cell>
          <cell r="I2227">
            <v>0</v>
          </cell>
        </row>
        <row r="2228">
          <cell r="F2228" t="str">
            <v xml:space="preserve"> 0</v>
          </cell>
          <cell r="G2228">
            <v>0</v>
          </cell>
          <cell r="H2228">
            <v>0</v>
          </cell>
          <cell r="I2228">
            <v>0</v>
          </cell>
        </row>
        <row r="2229">
          <cell r="F2229" t="str">
            <v xml:space="preserve"> 0</v>
          </cell>
          <cell r="G2229">
            <v>0</v>
          </cell>
          <cell r="H2229">
            <v>0</v>
          </cell>
          <cell r="I2229">
            <v>0</v>
          </cell>
        </row>
        <row r="2230">
          <cell r="F2230" t="str">
            <v xml:space="preserve"> 0</v>
          </cell>
          <cell r="G2230">
            <v>0</v>
          </cell>
          <cell r="H2230">
            <v>0</v>
          </cell>
          <cell r="I2230">
            <v>0</v>
          </cell>
        </row>
        <row r="2231">
          <cell r="F2231" t="str">
            <v xml:space="preserve"> 0</v>
          </cell>
          <cell r="G2231">
            <v>0</v>
          </cell>
          <cell r="H2231">
            <v>0</v>
          </cell>
          <cell r="I2231">
            <v>0</v>
          </cell>
        </row>
        <row r="2232">
          <cell r="F2232" t="str">
            <v xml:space="preserve"> 0</v>
          </cell>
          <cell r="G2232">
            <v>0</v>
          </cell>
          <cell r="H2232">
            <v>0</v>
          </cell>
          <cell r="I2232">
            <v>0</v>
          </cell>
        </row>
        <row r="2233">
          <cell r="F2233" t="str">
            <v xml:space="preserve"> 0</v>
          </cell>
          <cell r="G2233">
            <v>0</v>
          </cell>
          <cell r="H2233">
            <v>0</v>
          </cell>
          <cell r="I2233">
            <v>0</v>
          </cell>
        </row>
        <row r="2234">
          <cell r="F2234" t="str">
            <v xml:space="preserve"> 0</v>
          </cell>
          <cell r="G2234">
            <v>0</v>
          </cell>
          <cell r="H2234">
            <v>0</v>
          </cell>
          <cell r="I2234">
            <v>0</v>
          </cell>
        </row>
        <row r="2235">
          <cell r="F2235" t="str">
            <v xml:space="preserve"> 0</v>
          </cell>
          <cell r="G2235">
            <v>0</v>
          </cell>
          <cell r="H2235">
            <v>0</v>
          </cell>
          <cell r="I2235">
            <v>0</v>
          </cell>
        </row>
        <row r="2236">
          <cell r="F2236" t="str">
            <v xml:space="preserve"> 0</v>
          </cell>
          <cell r="G2236">
            <v>0</v>
          </cell>
          <cell r="H2236">
            <v>0</v>
          </cell>
          <cell r="I2236">
            <v>0</v>
          </cell>
        </row>
        <row r="2237">
          <cell r="F2237" t="str">
            <v xml:space="preserve"> 0</v>
          </cell>
          <cell r="G2237">
            <v>0</v>
          </cell>
          <cell r="H2237">
            <v>0</v>
          </cell>
          <cell r="I2237">
            <v>0</v>
          </cell>
        </row>
        <row r="2238">
          <cell r="F2238" t="str">
            <v xml:space="preserve"> 0</v>
          </cell>
          <cell r="G2238">
            <v>0</v>
          </cell>
          <cell r="H2238">
            <v>0</v>
          </cell>
          <cell r="I2238">
            <v>0</v>
          </cell>
        </row>
        <row r="2239">
          <cell r="F2239" t="str">
            <v xml:space="preserve"> 0</v>
          </cell>
          <cell r="G2239">
            <v>0</v>
          </cell>
          <cell r="H2239">
            <v>0</v>
          </cell>
          <cell r="I2239">
            <v>0</v>
          </cell>
        </row>
        <row r="2240">
          <cell r="F2240" t="str">
            <v xml:space="preserve"> 0</v>
          </cell>
          <cell r="G2240">
            <v>0</v>
          </cell>
          <cell r="H2240">
            <v>0</v>
          </cell>
          <cell r="I2240">
            <v>0</v>
          </cell>
        </row>
        <row r="2241">
          <cell r="F2241" t="str">
            <v xml:space="preserve"> 0</v>
          </cell>
          <cell r="G2241">
            <v>0</v>
          </cell>
          <cell r="H2241">
            <v>0</v>
          </cell>
          <cell r="I2241">
            <v>0</v>
          </cell>
        </row>
        <row r="2242">
          <cell r="F2242" t="str">
            <v xml:space="preserve"> 0</v>
          </cell>
          <cell r="G2242">
            <v>0</v>
          </cell>
          <cell r="H2242">
            <v>0</v>
          </cell>
          <cell r="I2242">
            <v>0</v>
          </cell>
        </row>
        <row r="2243">
          <cell r="F2243" t="str">
            <v xml:space="preserve"> 0</v>
          </cell>
          <cell r="G2243">
            <v>0</v>
          </cell>
          <cell r="H2243">
            <v>0</v>
          </cell>
          <cell r="I2243">
            <v>0</v>
          </cell>
        </row>
        <row r="2244">
          <cell r="F2244" t="str">
            <v xml:space="preserve"> 0</v>
          </cell>
          <cell r="G2244">
            <v>0</v>
          </cell>
          <cell r="H2244">
            <v>0</v>
          </cell>
          <cell r="I2244">
            <v>0</v>
          </cell>
        </row>
        <row r="2245">
          <cell r="F2245" t="str">
            <v xml:space="preserve"> 0</v>
          </cell>
          <cell r="G2245">
            <v>0</v>
          </cell>
          <cell r="H2245">
            <v>0</v>
          </cell>
          <cell r="I2245">
            <v>0</v>
          </cell>
        </row>
        <row r="2246">
          <cell r="F2246" t="str">
            <v xml:space="preserve"> 0</v>
          </cell>
          <cell r="G2246">
            <v>0</v>
          </cell>
          <cell r="H2246">
            <v>0</v>
          </cell>
          <cell r="I2246">
            <v>0</v>
          </cell>
        </row>
        <row r="2247">
          <cell r="F2247" t="str">
            <v xml:space="preserve"> 0</v>
          </cell>
          <cell r="G2247">
            <v>0</v>
          </cell>
          <cell r="H2247">
            <v>0</v>
          </cell>
          <cell r="I2247">
            <v>0</v>
          </cell>
        </row>
        <row r="2248">
          <cell r="F2248" t="str">
            <v xml:space="preserve"> 0</v>
          </cell>
          <cell r="G2248">
            <v>0</v>
          </cell>
          <cell r="H2248">
            <v>0</v>
          </cell>
          <cell r="I2248">
            <v>0</v>
          </cell>
        </row>
        <row r="2249">
          <cell r="F2249" t="str">
            <v xml:space="preserve"> 0</v>
          </cell>
          <cell r="G2249">
            <v>0</v>
          </cell>
          <cell r="H2249">
            <v>0</v>
          </cell>
          <cell r="I2249">
            <v>0</v>
          </cell>
        </row>
        <row r="2250">
          <cell r="F2250" t="str">
            <v xml:space="preserve"> 0</v>
          </cell>
          <cell r="G2250">
            <v>0</v>
          </cell>
          <cell r="H2250">
            <v>0</v>
          </cell>
          <cell r="I2250">
            <v>0</v>
          </cell>
        </row>
        <row r="2251">
          <cell r="F2251" t="str">
            <v xml:space="preserve"> 0</v>
          </cell>
          <cell r="G2251">
            <v>0</v>
          </cell>
          <cell r="H2251">
            <v>0</v>
          </cell>
          <cell r="I2251">
            <v>0</v>
          </cell>
        </row>
        <row r="2252">
          <cell r="F2252" t="str">
            <v xml:space="preserve"> 0</v>
          </cell>
          <cell r="G2252">
            <v>0</v>
          </cell>
          <cell r="H2252">
            <v>0</v>
          </cell>
          <cell r="I2252">
            <v>0</v>
          </cell>
        </row>
        <row r="2253">
          <cell r="F2253" t="str">
            <v xml:space="preserve"> 0</v>
          </cell>
          <cell r="G2253">
            <v>0</v>
          </cell>
          <cell r="H2253">
            <v>0</v>
          </cell>
          <cell r="I2253">
            <v>0</v>
          </cell>
        </row>
        <row r="2254">
          <cell r="F2254" t="str">
            <v xml:space="preserve"> 0</v>
          </cell>
          <cell r="G2254">
            <v>0</v>
          </cell>
          <cell r="H2254">
            <v>0</v>
          </cell>
          <cell r="I2254">
            <v>0</v>
          </cell>
        </row>
        <row r="2255">
          <cell r="F2255" t="str">
            <v xml:space="preserve"> 0</v>
          </cell>
          <cell r="G2255">
            <v>0</v>
          </cell>
          <cell r="H2255">
            <v>0</v>
          </cell>
          <cell r="I2255">
            <v>0</v>
          </cell>
        </row>
        <row r="2256">
          <cell r="F2256" t="str">
            <v xml:space="preserve"> 0</v>
          </cell>
          <cell r="G2256">
            <v>0</v>
          </cell>
          <cell r="H2256">
            <v>0</v>
          </cell>
          <cell r="I2256">
            <v>0</v>
          </cell>
        </row>
        <row r="2257">
          <cell r="F2257" t="str">
            <v xml:space="preserve"> 0</v>
          </cell>
          <cell r="G2257">
            <v>0</v>
          </cell>
          <cell r="H2257">
            <v>0</v>
          </cell>
          <cell r="I2257">
            <v>0</v>
          </cell>
        </row>
        <row r="2258">
          <cell r="F2258" t="str">
            <v xml:space="preserve"> 0</v>
          </cell>
          <cell r="G2258">
            <v>0</v>
          </cell>
          <cell r="H2258">
            <v>0</v>
          </cell>
          <cell r="I2258">
            <v>0</v>
          </cell>
        </row>
        <row r="2259">
          <cell r="F2259" t="str">
            <v xml:space="preserve"> 0</v>
          </cell>
          <cell r="G2259">
            <v>0</v>
          </cell>
          <cell r="H2259">
            <v>0</v>
          </cell>
          <cell r="I2259">
            <v>0</v>
          </cell>
        </row>
        <row r="2260">
          <cell r="F2260" t="str">
            <v xml:space="preserve"> 0</v>
          </cell>
          <cell r="G2260">
            <v>0</v>
          </cell>
          <cell r="H2260">
            <v>0</v>
          </cell>
          <cell r="I2260">
            <v>0</v>
          </cell>
        </row>
        <row r="2261">
          <cell r="F2261" t="str">
            <v xml:space="preserve"> 0</v>
          </cell>
          <cell r="G2261">
            <v>0</v>
          </cell>
          <cell r="H2261">
            <v>0</v>
          </cell>
          <cell r="I2261">
            <v>0</v>
          </cell>
        </row>
        <row r="2262">
          <cell r="F2262" t="str">
            <v xml:space="preserve"> 0</v>
          </cell>
          <cell r="G2262">
            <v>0</v>
          </cell>
          <cell r="H2262">
            <v>0</v>
          </cell>
          <cell r="I2262">
            <v>0</v>
          </cell>
        </row>
        <row r="2263">
          <cell r="F2263" t="str">
            <v xml:space="preserve"> 0</v>
          </cell>
          <cell r="G2263">
            <v>0</v>
          </cell>
          <cell r="H2263">
            <v>0</v>
          </cell>
          <cell r="I2263">
            <v>0</v>
          </cell>
        </row>
        <row r="2264">
          <cell r="F2264" t="str">
            <v xml:space="preserve"> 0</v>
          </cell>
          <cell r="G2264">
            <v>0</v>
          </cell>
          <cell r="H2264">
            <v>0</v>
          </cell>
          <cell r="I2264">
            <v>0</v>
          </cell>
        </row>
        <row r="2265">
          <cell r="F2265" t="str">
            <v xml:space="preserve"> 0</v>
          </cell>
          <cell r="G2265">
            <v>0</v>
          </cell>
          <cell r="H2265">
            <v>0</v>
          </cell>
          <cell r="I2265">
            <v>0</v>
          </cell>
        </row>
        <row r="2266">
          <cell r="F2266" t="str">
            <v xml:space="preserve"> 0</v>
          </cell>
          <cell r="G2266">
            <v>0</v>
          </cell>
          <cell r="H2266">
            <v>0</v>
          </cell>
          <cell r="I2266">
            <v>0</v>
          </cell>
        </row>
        <row r="2267">
          <cell r="F2267" t="str">
            <v xml:space="preserve"> 0</v>
          </cell>
          <cell r="G2267">
            <v>0</v>
          </cell>
          <cell r="H2267">
            <v>0</v>
          </cell>
          <cell r="I2267">
            <v>0</v>
          </cell>
        </row>
        <row r="2268">
          <cell r="F2268" t="str">
            <v xml:space="preserve"> 0</v>
          </cell>
          <cell r="G2268">
            <v>0</v>
          </cell>
          <cell r="H2268">
            <v>0</v>
          </cell>
          <cell r="I2268">
            <v>0</v>
          </cell>
        </row>
        <row r="2269">
          <cell r="F2269" t="str">
            <v xml:space="preserve"> 0</v>
          </cell>
          <cell r="G2269">
            <v>0</v>
          </cell>
          <cell r="H2269">
            <v>0</v>
          </cell>
          <cell r="I2269">
            <v>0</v>
          </cell>
        </row>
        <row r="2270">
          <cell r="F2270" t="str">
            <v xml:space="preserve"> 0</v>
          </cell>
          <cell r="G2270">
            <v>0</v>
          </cell>
          <cell r="H2270">
            <v>0</v>
          </cell>
          <cell r="I2270">
            <v>0</v>
          </cell>
        </row>
        <row r="2271">
          <cell r="F2271" t="str">
            <v xml:space="preserve"> 0</v>
          </cell>
          <cell r="G2271">
            <v>0</v>
          </cell>
          <cell r="H2271">
            <v>0</v>
          </cell>
          <cell r="I2271">
            <v>0</v>
          </cell>
        </row>
        <row r="2272">
          <cell r="F2272" t="str">
            <v xml:space="preserve"> 0</v>
          </cell>
          <cell r="G2272">
            <v>0</v>
          </cell>
          <cell r="H2272">
            <v>0</v>
          </cell>
          <cell r="I2272">
            <v>0</v>
          </cell>
        </row>
        <row r="2273">
          <cell r="F2273" t="str">
            <v xml:space="preserve"> 0</v>
          </cell>
          <cell r="G2273">
            <v>0</v>
          </cell>
          <cell r="H2273">
            <v>0</v>
          </cell>
          <cell r="I2273">
            <v>0</v>
          </cell>
        </row>
        <row r="2274">
          <cell r="F2274" t="str">
            <v xml:space="preserve"> 0</v>
          </cell>
          <cell r="G2274">
            <v>0</v>
          </cell>
          <cell r="H2274">
            <v>0</v>
          </cell>
          <cell r="I2274">
            <v>0</v>
          </cell>
        </row>
        <row r="2275">
          <cell r="F2275" t="str">
            <v xml:space="preserve"> 0</v>
          </cell>
          <cell r="G2275">
            <v>0</v>
          </cell>
          <cell r="H2275">
            <v>0</v>
          </cell>
          <cell r="I2275">
            <v>0</v>
          </cell>
        </row>
        <row r="2276">
          <cell r="F2276" t="str">
            <v xml:space="preserve"> 0</v>
          </cell>
          <cell r="G2276">
            <v>0</v>
          </cell>
          <cell r="H2276">
            <v>0</v>
          </cell>
          <cell r="I2276">
            <v>0</v>
          </cell>
        </row>
        <row r="2277">
          <cell r="F2277" t="str">
            <v xml:space="preserve"> 0</v>
          </cell>
          <cell r="G2277">
            <v>0</v>
          </cell>
          <cell r="H2277">
            <v>0</v>
          </cell>
          <cell r="I2277">
            <v>0</v>
          </cell>
        </row>
        <row r="2278">
          <cell r="F2278" t="str">
            <v xml:space="preserve"> 0</v>
          </cell>
          <cell r="G2278">
            <v>0</v>
          </cell>
          <cell r="H2278">
            <v>0</v>
          </cell>
          <cell r="I2278">
            <v>0</v>
          </cell>
        </row>
        <row r="2279">
          <cell r="F2279" t="str">
            <v xml:space="preserve"> 0</v>
          </cell>
          <cell r="G2279">
            <v>0</v>
          </cell>
          <cell r="H2279">
            <v>0</v>
          </cell>
          <cell r="I2279">
            <v>0</v>
          </cell>
        </row>
        <row r="2280">
          <cell r="F2280" t="str">
            <v xml:space="preserve"> 0</v>
          </cell>
          <cell r="G2280">
            <v>0</v>
          </cell>
          <cell r="H2280">
            <v>0</v>
          </cell>
          <cell r="I2280">
            <v>0</v>
          </cell>
        </row>
        <row r="2281">
          <cell r="F2281" t="str">
            <v xml:space="preserve"> 0</v>
          </cell>
          <cell r="G2281">
            <v>0</v>
          </cell>
          <cell r="H2281">
            <v>0</v>
          </cell>
          <cell r="I2281">
            <v>0</v>
          </cell>
        </row>
        <row r="2282">
          <cell r="F2282" t="str">
            <v xml:space="preserve"> 0</v>
          </cell>
          <cell r="G2282">
            <v>0</v>
          </cell>
          <cell r="H2282">
            <v>0</v>
          </cell>
          <cell r="I2282">
            <v>0</v>
          </cell>
        </row>
        <row r="2283">
          <cell r="F2283" t="str">
            <v xml:space="preserve"> 0</v>
          </cell>
          <cell r="G2283">
            <v>0</v>
          </cell>
          <cell r="H2283">
            <v>0</v>
          </cell>
          <cell r="I2283">
            <v>0</v>
          </cell>
        </row>
        <row r="2284">
          <cell r="F2284" t="str">
            <v xml:space="preserve"> 0</v>
          </cell>
          <cell r="G2284">
            <v>0</v>
          </cell>
          <cell r="H2284">
            <v>0</v>
          </cell>
          <cell r="I2284">
            <v>0</v>
          </cell>
        </row>
        <row r="2285">
          <cell r="F2285" t="str">
            <v xml:space="preserve"> 0</v>
          </cell>
          <cell r="G2285">
            <v>0</v>
          </cell>
          <cell r="H2285">
            <v>0</v>
          </cell>
          <cell r="I2285">
            <v>0</v>
          </cell>
        </row>
        <row r="2286">
          <cell r="F2286" t="str">
            <v xml:space="preserve"> 0</v>
          </cell>
          <cell r="G2286">
            <v>0</v>
          </cell>
          <cell r="H2286">
            <v>0</v>
          </cell>
          <cell r="I2286">
            <v>0</v>
          </cell>
        </row>
        <row r="2287">
          <cell r="F2287" t="str">
            <v xml:space="preserve"> 0</v>
          </cell>
          <cell r="G2287">
            <v>0</v>
          </cell>
          <cell r="H2287">
            <v>0</v>
          </cell>
          <cell r="I2287">
            <v>0</v>
          </cell>
        </row>
        <row r="2288">
          <cell r="F2288" t="str">
            <v xml:space="preserve"> 0</v>
          </cell>
          <cell r="G2288">
            <v>0</v>
          </cell>
          <cell r="H2288">
            <v>0</v>
          </cell>
          <cell r="I2288">
            <v>0</v>
          </cell>
        </row>
        <row r="2289">
          <cell r="F2289" t="str">
            <v xml:space="preserve"> 0</v>
          </cell>
          <cell r="G2289">
            <v>0</v>
          </cell>
          <cell r="H2289">
            <v>0</v>
          </cell>
          <cell r="I2289">
            <v>0</v>
          </cell>
        </row>
        <row r="2290">
          <cell r="F2290" t="str">
            <v xml:space="preserve"> 0</v>
          </cell>
          <cell r="G2290">
            <v>0</v>
          </cell>
          <cell r="H2290">
            <v>0</v>
          </cell>
          <cell r="I2290">
            <v>0</v>
          </cell>
        </row>
        <row r="2291">
          <cell r="F2291" t="str">
            <v xml:space="preserve"> 0</v>
          </cell>
          <cell r="G2291">
            <v>0</v>
          </cell>
          <cell r="H2291">
            <v>0</v>
          </cell>
          <cell r="I2291">
            <v>0</v>
          </cell>
        </row>
        <row r="2292">
          <cell r="F2292" t="str">
            <v xml:space="preserve"> 0</v>
          </cell>
          <cell r="G2292">
            <v>0</v>
          </cell>
          <cell r="H2292">
            <v>0</v>
          </cell>
          <cell r="I2292">
            <v>0</v>
          </cell>
        </row>
        <row r="2293">
          <cell r="F2293" t="str">
            <v xml:space="preserve"> 0</v>
          </cell>
          <cell r="G2293">
            <v>0</v>
          </cell>
          <cell r="H2293">
            <v>0</v>
          </cell>
          <cell r="I2293">
            <v>0</v>
          </cell>
        </row>
        <row r="2294">
          <cell r="F2294" t="str">
            <v xml:space="preserve"> 0</v>
          </cell>
          <cell r="G2294">
            <v>0</v>
          </cell>
          <cell r="H2294">
            <v>0</v>
          </cell>
          <cell r="I2294">
            <v>0</v>
          </cell>
        </row>
        <row r="2295">
          <cell r="F2295" t="str">
            <v xml:space="preserve"> 0</v>
          </cell>
          <cell r="G2295">
            <v>0</v>
          </cell>
          <cell r="H2295">
            <v>0</v>
          </cell>
          <cell r="I2295">
            <v>0</v>
          </cell>
        </row>
        <row r="2296">
          <cell r="F2296" t="str">
            <v xml:space="preserve"> 0</v>
          </cell>
          <cell r="G2296">
            <v>0</v>
          </cell>
          <cell r="H2296">
            <v>0</v>
          </cell>
          <cell r="I2296">
            <v>0</v>
          </cell>
        </row>
        <row r="2297">
          <cell r="F2297" t="str">
            <v xml:space="preserve"> 0</v>
          </cell>
          <cell r="G2297">
            <v>0</v>
          </cell>
          <cell r="H2297">
            <v>0</v>
          </cell>
          <cell r="I2297">
            <v>0</v>
          </cell>
        </row>
        <row r="2298">
          <cell r="F2298" t="str">
            <v xml:space="preserve"> 0</v>
          </cell>
          <cell r="G2298">
            <v>0</v>
          </cell>
          <cell r="H2298">
            <v>0</v>
          </cell>
          <cell r="I2298">
            <v>0</v>
          </cell>
        </row>
        <row r="2299">
          <cell r="F2299" t="str">
            <v xml:space="preserve"> 0</v>
          </cell>
          <cell r="G2299">
            <v>0</v>
          </cell>
          <cell r="H2299">
            <v>0</v>
          </cell>
          <cell r="I2299">
            <v>0</v>
          </cell>
        </row>
        <row r="2300">
          <cell r="F2300" t="str">
            <v xml:space="preserve"> 0</v>
          </cell>
          <cell r="G2300">
            <v>0</v>
          </cell>
          <cell r="H2300">
            <v>0</v>
          </cell>
          <cell r="I2300">
            <v>0</v>
          </cell>
        </row>
        <row r="2301">
          <cell r="F2301" t="str">
            <v xml:space="preserve"> 0</v>
          </cell>
          <cell r="G2301">
            <v>0</v>
          </cell>
          <cell r="H2301">
            <v>0</v>
          </cell>
          <cell r="I2301">
            <v>0</v>
          </cell>
        </row>
        <row r="2302">
          <cell r="F2302" t="str">
            <v xml:space="preserve"> 0</v>
          </cell>
          <cell r="G2302">
            <v>0</v>
          </cell>
          <cell r="H2302">
            <v>0</v>
          </cell>
          <cell r="I2302">
            <v>0</v>
          </cell>
        </row>
        <row r="2303">
          <cell r="F2303" t="str">
            <v xml:space="preserve"> 0</v>
          </cell>
          <cell r="G2303">
            <v>0</v>
          </cell>
          <cell r="H2303">
            <v>0</v>
          </cell>
          <cell r="I2303">
            <v>0</v>
          </cell>
        </row>
        <row r="2304">
          <cell r="F2304" t="str">
            <v xml:space="preserve"> 0</v>
          </cell>
          <cell r="G2304">
            <v>0</v>
          </cell>
          <cell r="H2304">
            <v>0</v>
          </cell>
          <cell r="I2304">
            <v>0</v>
          </cell>
        </row>
        <row r="2305">
          <cell r="F2305" t="str">
            <v xml:space="preserve"> 0</v>
          </cell>
          <cell r="G2305">
            <v>0</v>
          </cell>
          <cell r="H2305">
            <v>0</v>
          </cell>
          <cell r="I2305">
            <v>0</v>
          </cell>
        </row>
        <row r="2306">
          <cell r="F2306" t="str">
            <v xml:space="preserve"> 0</v>
          </cell>
          <cell r="G2306">
            <v>0</v>
          </cell>
          <cell r="H2306">
            <v>0</v>
          </cell>
          <cell r="I2306">
            <v>0</v>
          </cell>
        </row>
        <row r="2307">
          <cell r="F2307" t="str">
            <v xml:space="preserve"> 0</v>
          </cell>
          <cell r="G2307">
            <v>0</v>
          </cell>
          <cell r="H2307">
            <v>0</v>
          </cell>
          <cell r="I2307">
            <v>0</v>
          </cell>
        </row>
        <row r="2308">
          <cell r="F2308" t="str">
            <v xml:space="preserve"> 0</v>
          </cell>
          <cell r="G2308">
            <v>0</v>
          </cell>
          <cell r="H2308">
            <v>0</v>
          </cell>
          <cell r="I2308">
            <v>0</v>
          </cell>
        </row>
        <row r="2309">
          <cell r="F2309" t="str">
            <v xml:space="preserve"> 0</v>
          </cell>
          <cell r="G2309">
            <v>0</v>
          </cell>
          <cell r="H2309">
            <v>0</v>
          </cell>
          <cell r="I2309">
            <v>0</v>
          </cell>
        </row>
        <row r="2310">
          <cell r="F2310" t="str">
            <v xml:space="preserve"> 0</v>
          </cell>
          <cell r="G2310">
            <v>0</v>
          </cell>
          <cell r="H2310">
            <v>0</v>
          </cell>
          <cell r="I2310">
            <v>0</v>
          </cell>
        </row>
        <row r="2311">
          <cell r="F2311" t="str">
            <v xml:space="preserve"> 0</v>
          </cell>
          <cell r="G2311">
            <v>0</v>
          </cell>
          <cell r="H2311">
            <v>0</v>
          </cell>
          <cell r="I2311">
            <v>0</v>
          </cell>
        </row>
        <row r="2312">
          <cell r="F2312" t="str">
            <v xml:space="preserve"> 0</v>
          </cell>
          <cell r="G2312">
            <v>0</v>
          </cell>
          <cell r="H2312">
            <v>0</v>
          </cell>
          <cell r="I2312">
            <v>0</v>
          </cell>
        </row>
        <row r="2313">
          <cell r="F2313" t="str">
            <v xml:space="preserve"> 0</v>
          </cell>
          <cell r="G2313">
            <v>0</v>
          </cell>
          <cell r="H2313">
            <v>0</v>
          </cell>
          <cell r="I2313">
            <v>0</v>
          </cell>
        </row>
        <row r="2314">
          <cell r="F2314" t="str">
            <v xml:space="preserve"> 0</v>
          </cell>
          <cell r="G2314">
            <v>0</v>
          </cell>
          <cell r="H2314">
            <v>0</v>
          </cell>
          <cell r="I2314">
            <v>0</v>
          </cell>
        </row>
        <row r="2315">
          <cell r="F2315" t="str">
            <v xml:space="preserve"> 0</v>
          </cell>
          <cell r="G2315">
            <v>0</v>
          </cell>
          <cell r="H2315">
            <v>0</v>
          </cell>
          <cell r="I2315">
            <v>0</v>
          </cell>
        </row>
        <row r="2316">
          <cell r="F2316" t="str">
            <v xml:space="preserve"> 0</v>
          </cell>
          <cell r="G2316">
            <v>0</v>
          </cell>
          <cell r="H2316">
            <v>0</v>
          </cell>
          <cell r="I2316">
            <v>0</v>
          </cell>
        </row>
        <row r="2317">
          <cell r="F2317" t="str">
            <v xml:space="preserve"> 0</v>
          </cell>
          <cell r="G2317">
            <v>0</v>
          </cell>
          <cell r="H2317">
            <v>0</v>
          </cell>
          <cell r="I2317">
            <v>0</v>
          </cell>
        </row>
        <row r="2318">
          <cell r="F2318" t="str">
            <v xml:space="preserve"> 0</v>
          </cell>
          <cell r="G2318">
            <v>0</v>
          </cell>
          <cell r="H2318">
            <v>0</v>
          </cell>
          <cell r="I2318">
            <v>0</v>
          </cell>
        </row>
        <row r="2319">
          <cell r="F2319" t="str">
            <v xml:space="preserve"> 0</v>
          </cell>
          <cell r="G2319">
            <v>0</v>
          </cell>
          <cell r="H2319">
            <v>0</v>
          </cell>
          <cell r="I2319">
            <v>0</v>
          </cell>
        </row>
        <row r="2320">
          <cell r="F2320" t="str">
            <v xml:space="preserve"> 0</v>
          </cell>
          <cell r="G2320">
            <v>0</v>
          </cell>
          <cell r="H2320">
            <v>0</v>
          </cell>
          <cell r="I2320">
            <v>0</v>
          </cell>
        </row>
        <row r="2321">
          <cell r="F2321" t="str">
            <v xml:space="preserve"> 0</v>
          </cell>
          <cell r="G2321">
            <v>0</v>
          </cell>
          <cell r="H2321">
            <v>0</v>
          </cell>
          <cell r="I2321">
            <v>0</v>
          </cell>
        </row>
        <row r="2322">
          <cell r="F2322" t="str">
            <v xml:space="preserve"> 0</v>
          </cell>
          <cell r="G2322">
            <v>0</v>
          </cell>
          <cell r="H2322">
            <v>0</v>
          </cell>
          <cell r="I2322">
            <v>0</v>
          </cell>
        </row>
        <row r="2323">
          <cell r="F2323" t="str">
            <v xml:space="preserve"> 0</v>
          </cell>
          <cell r="G2323">
            <v>0</v>
          </cell>
          <cell r="H2323">
            <v>0</v>
          </cell>
          <cell r="I2323">
            <v>0</v>
          </cell>
        </row>
        <row r="2324">
          <cell r="F2324" t="str">
            <v xml:space="preserve"> 0</v>
          </cell>
          <cell r="G2324">
            <v>0</v>
          </cell>
          <cell r="H2324">
            <v>0</v>
          </cell>
          <cell r="I2324">
            <v>0</v>
          </cell>
        </row>
        <row r="2325">
          <cell r="F2325" t="str">
            <v xml:space="preserve"> 0</v>
          </cell>
          <cell r="G2325">
            <v>0</v>
          </cell>
          <cell r="H2325">
            <v>0</v>
          </cell>
          <cell r="I2325">
            <v>0</v>
          </cell>
        </row>
        <row r="2326">
          <cell r="F2326" t="str">
            <v xml:space="preserve"> 0</v>
          </cell>
          <cell r="G2326">
            <v>0</v>
          </cell>
          <cell r="H2326">
            <v>0</v>
          </cell>
          <cell r="I2326">
            <v>0</v>
          </cell>
        </row>
        <row r="2327">
          <cell r="F2327" t="str">
            <v xml:space="preserve"> 0</v>
          </cell>
          <cell r="G2327">
            <v>0</v>
          </cell>
          <cell r="H2327">
            <v>0</v>
          </cell>
          <cell r="I2327">
            <v>0</v>
          </cell>
        </row>
        <row r="2328">
          <cell r="F2328" t="str">
            <v xml:space="preserve"> 0</v>
          </cell>
          <cell r="G2328">
            <v>0</v>
          </cell>
          <cell r="H2328">
            <v>0</v>
          </cell>
          <cell r="I2328">
            <v>0</v>
          </cell>
        </row>
        <row r="2329">
          <cell r="F2329" t="str">
            <v xml:space="preserve"> 0</v>
          </cell>
          <cell r="G2329">
            <v>0</v>
          </cell>
          <cell r="H2329">
            <v>0</v>
          </cell>
          <cell r="I2329">
            <v>0</v>
          </cell>
        </row>
        <row r="2330">
          <cell r="F2330" t="str">
            <v xml:space="preserve"> 0</v>
          </cell>
          <cell r="G2330">
            <v>0</v>
          </cell>
          <cell r="H2330">
            <v>0</v>
          </cell>
          <cell r="I2330">
            <v>0</v>
          </cell>
        </row>
        <row r="2331">
          <cell r="F2331" t="str">
            <v xml:space="preserve"> 0</v>
          </cell>
          <cell r="G2331">
            <v>0</v>
          </cell>
          <cell r="H2331">
            <v>0</v>
          </cell>
          <cell r="I2331">
            <v>0</v>
          </cell>
        </row>
        <row r="2332">
          <cell r="F2332" t="str">
            <v xml:space="preserve"> 0</v>
          </cell>
          <cell r="G2332">
            <v>0</v>
          </cell>
          <cell r="H2332">
            <v>0</v>
          </cell>
          <cell r="I2332">
            <v>0</v>
          </cell>
        </row>
        <row r="2333">
          <cell r="F2333" t="str">
            <v xml:space="preserve"> 0</v>
          </cell>
          <cell r="G2333">
            <v>0</v>
          </cell>
          <cell r="H2333">
            <v>0</v>
          </cell>
          <cell r="I2333">
            <v>0</v>
          </cell>
        </row>
        <row r="2334">
          <cell r="F2334" t="str">
            <v xml:space="preserve"> 0</v>
          </cell>
          <cell r="G2334">
            <v>0</v>
          </cell>
          <cell r="H2334">
            <v>0</v>
          </cell>
          <cell r="I2334">
            <v>0</v>
          </cell>
        </row>
        <row r="2335">
          <cell r="F2335" t="str">
            <v xml:space="preserve"> 0</v>
          </cell>
          <cell r="G2335">
            <v>0</v>
          </cell>
          <cell r="H2335">
            <v>0</v>
          </cell>
          <cell r="I2335">
            <v>0</v>
          </cell>
        </row>
        <row r="2336">
          <cell r="F2336" t="str">
            <v xml:space="preserve"> 0</v>
          </cell>
          <cell r="G2336">
            <v>0</v>
          </cell>
          <cell r="H2336">
            <v>0</v>
          </cell>
          <cell r="I2336">
            <v>0</v>
          </cell>
        </row>
        <row r="2337">
          <cell r="F2337" t="str">
            <v xml:space="preserve"> 0</v>
          </cell>
          <cell r="G2337">
            <v>0</v>
          </cell>
          <cell r="H2337">
            <v>0</v>
          </cell>
          <cell r="I2337">
            <v>0</v>
          </cell>
        </row>
        <row r="2338">
          <cell r="F2338" t="str">
            <v xml:space="preserve"> 0</v>
          </cell>
          <cell r="G2338">
            <v>0</v>
          </cell>
          <cell r="H2338">
            <v>0</v>
          </cell>
          <cell r="I2338">
            <v>0</v>
          </cell>
        </row>
        <row r="2339">
          <cell r="F2339" t="str">
            <v xml:space="preserve"> 0</v>
          </cell>
          <cell r="G2339">
            <v>0</v>
          </cell>
          <cell r="H2339">
            <v>0</v>
          </cell>
          <cell r="I2339">
            <v>0</v>
          </cell>
        </row>
        <row r="2340">
          <cell r="F2340" t="str">
            <v xml:space="preserve"> 0</v>
          </cell>
          <cell r="G2340">
            <v>0</v>
          </cell>
          <cell r="H2340">
            <v>0</v>
          </cell>
          <cell r="I2340">
            <v>0</v>
          </cell>
        </row>
        <row r="2341">
          <cell r="F2341" t="str">
            <v xml:space="preserve"> 0</v>
          </cell>
          <cell r="G2341">
            <v>0</v>
          </cell>
          <cell r="H2341">
            <v>0</v>
          </cell>
          <cell r="I2341">
            <v>0</v>
          </cell>
        </row>
        <row r="2342">
          <cell r="F2342" t="str">
            <v xml:space="preserve"> 0</v>
          </cell>
          <cell r="G2342">
            <v>0</v>
          </cell>
          <cell r="H2342">
            <v>0</v>
          </cell>
          <cell r="I2342">
            <v>0</v>
          </cell>
        </row>
        <row r="2343">
          <cell r="F2343" t="str">
            <v xml:space="preserve"> 0</v>
          </cell>
          <cell r="G2343">
            <v>0</v>
          </cell>
          <cell r="H2343">
            <v>0</v>
          </cell>
          <cell r="I2343">
            <v>0</v>
          </cell>
        </row>
        <row r="2344">
          <cell r="F2344" t="str">
            <v xml:space="preserve"> 0</v>
          </cell>
          <cell r="G2344">
            <v>0</v>
          </cell>
          <cell r="H2344">
            <v>0</v>
          </cell>
          <cell r="I2344">
            <v>0</v>
          </cell>
        </row>
        <row r="2345">
          <cell r="F2345" t="str">
            <v xml:space="preserve"> 0</v>
          </cell>
          <cell r="G2345">
            <v>0</v>
          </cell>
          <cell r="H2345">
            <v>0</v>
          </cell>
          <cell r="I2345">
            <v>0</v>
          </cell>
        </row>
        <row r="2346">
          <cell r="F2346" t="str">
            <v xml:space="preserve"> 0</v>
          </cell>
          <cell r="G2346">
            <v>0</v>
          </cell>
          <cell r="H2346">
            <v>0</v>
          </cell>
          <cell r="I2346">
            <v>0</v>
          </cell>
        </row>
        <row r="2347">
          <cell r="F2347" t="str">
            <v xml:space="preserve"> 0</v>
          </cell>
          <cell r="G2347">
            <v>0</v>
          </cell>
          <cell r="H2347">
            <v>0</v>
          </cell>
          <cell r="I2347">
            <v>0</v>
          </cell>
        </row>
        <row r="2348">
          <cell r="F2348" t="str">
            <v xml:space="preserve"> 0</v>
          </cell>
          <cell r="G2348">
            <v>0</v>
          </cell>
          <cell r="H2348">
            <v>0</v>
          </cell>
          <cell r="I2348">
            <v>0</v>
          </cell>
        </row>
        <row r="2349">
          <cell r="F2349" t="str">
            <v xml:space="preserve"> 0</v>
          </cell>
          <cell r="G2349">
            <v>0</v>
          </cell>
          <cell r="H2349">
            <v>0</v>
          </cell>
          <cell r="I2349">
            <v>0</v>
          </cell>
        </row>
        <row r="2350">
          <cell r="F2350" t="str">
            <v xml:space="preserve"> 0</v>
          </cell>
          <cell r="G2350">
            <v>0</v>
          </cell>
          <cell r="H2350">
            <v>0</v>
          </cell>
          <cell r="I2350">
            <v>0</v>
          </cell>
        </row>
        <row r="2351">
          <cell r="F2351" t="str">
            <v xml:space="preserve"> 0</v>
          </cell>
          <cell r="G2351">
            <v>0</v>
          </cell>
          <cell r="H2351">
            <v>0</v>
          </cell>
          <cell r="I2351">
            <v>0</v>
          </cell>
        </row>
        <row r="2352">
          <cell r="F2352" t="str">
            <v xml:space="preserve"> 0</v>
          </cell>
          <cell r="G2352">
            <v>0</v>
          </cell>
          <cell r="H2352">
            <v>0</v>
          </cell>
          <cell r="I2352">
            <v>0</v>
          </cell>
        </row>
        <row r="2353">
          <cell r="F2353" t="str">
            <v xml:space="preserve"> 0</v>
          </cell>
          <cell r="G2353">
            <v>0</v>
          </cell>
          <cell r="H2353">
            <v>0</v>
          </cell>
          <cell r="I2353">
            <v>0</v>
          </cell>
        </row>
        <row r="2354">
          <cell r="F2354" t="str">
            <v xml:space="preserve"> 0</v>
          </cell>
          <cell r="G2354">
            <v>0</v>
          </cell>
          <cell r="H2354">
            <v>0</v>
          </cell>
          <cell r="I2354">
            <v>0</v>
          </cell>
        </row>
        <row r="2355">
          <cell r="F2355" t="str">
            <v xml:space="preserve"> 0</v>
          </cell>
          <cell r="G2355">
            <v>0</v>
          </cell>
          <cell r="H2355">
            <v>0</v>
          </cell>
          <cell r="I2355">
            <v>0</v>
          </cell>
        </row>
        <row r="2356">
          <cell r="F2356" t="str">
            <v xml:space="preserve"> 0</v>
          </cell>
          <cell r="G2356">
            <v>0</v>
          </cell>
          <cell r="H2356">
            <v>0</v>
          </cell>
          <cell r="I2356">
            <v>0</v>
          </cell>
        </row>
        <row r="2357">
          <cell r="F2357" t="str">
            <v xml:space="preserve"> 0</v>
          </cell>
          <cell r="G2357">
            <v>0</v>
          </cell>
          <cell r="H2357">
            <v>0</v>
          </cell>
          <cell r="I2357">
            <v>0</v>
          </cell>
        </row>
        <row r="2358">
          <cell r="F2358" t="str">
            <v xml:space="preserve"> 0</v>
          </cell>
          <cell r="G2358">
            <v>0</v>
          </cell>
          <cell r="H2358">
            <v>0</v>
          </cell>
          <cell r="I2358">
            <v>0</v>
          </cell>
        </row>
        <row r="2359">
          <cell r="F2359" t="str">
            <v xml:space="preserve"> 0</v>
          </cell>
          <cell r="G2359">
            <v>0</v>
          </cell>
          <cell r="H2359">
            <v>0</v>
          </cell>
          <cell r="I2359">
            <v>0</v>
          </cell>
        </row>
        <row r="2360">
          <cell r="F2360" t="str">
            <v xml:space="preserve"> 0</v>
          </cell>
          <cell r="G2360">
            <v>0</v>
          </cell>
          <cell r="H2360">
            <v>0</v>
          </cell>
          <cell r="I2360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5"/>
  <sheetViews>
    <sheetView showGridLines="0" tabSelected="1" workbookViewId="0"/>
  </sheetViews>
  <sheetFormatPr baseColWidth="10" defaultRowHeight="12.75" x14ac:dyDescent="0.2"/>
  <cols>
    <col min="1" max="1" width="8.7109375" style="22" customWidth="1"/>
    <col min="2" max="2" width="11.42578125" style="22"/>
    <col min="3" max="3" width="12.28515625" style="22" bestFit="1" customWidth="1"/>
    <col min="4" max="16384" width="11.42578125" style="22"/>
  </cols>
  <sheetData>
    <row r="1" spans="1:2" ht="21" x14ac:dyDescent="0.35">
      <c r="A1" s="21" t="s">
        <v>565</v>
      </c>
    </row>
    <row r="2" spans="1:2" ht="15" customHeight="1" x14ac:dyDescent="0.2"/>
    <row r="3" spans="1:2" x14ac:dyDescent="0.2">
      <c r="A3" s="23" t="s">
        <v>0</v>
      </c>
      <c r="B3" s="24" t="str">
        <f>'01001'!$A$1</f>
        <v>ALEGRÍA-DULANTZI</v>
      </c>
    </row>
    <row r="4" spans="1:2" x14ac:dyDescent="0.2">
      <c r="A4" s="23" t="s">
        <v>2</v>
      </c>
      <c r="B4" s="24" t="str">
        <f>'01002'!$A$1</f>
        <v>AMURRIO</v>
      </c>
    </row>
    <row r="5" spans="1:2" x14ac:dyDescent="0.2">
      <c r="A5" s="23" t="s">
        <v>4</v>
      </c>
      <c r="B5" s="24" t="str">
        <f>'01003'!$A$1</f>
        <v>ARAMAIO</v>
      </c>
    </row>
    <row r="6" spans="1:2" x14ac:dyDescent="0.2">
      <c r="A6" s="23" t="s">
        <v>6</v>
      </c>
      <c r="B6" s="24" t="str">
        <f>'01004'!$A$1</f>
        <v>ARTZINIEGA</v>
      </c>
    </row>
    <row r="7" spans="1:2" x14ac:dyDescent="0.2">
      <c r="A7" s="23" t="s">
        <v>8</v>
      </c>
      <c r="B7" s="24" t="str">
        <f>'01006'!$A$1</f>
        <v>ARMIÑÓN</v>
      </c>
    </row>
    <row r="8" spans="1:2" x14ac:dyDescent="0.2">
      <c r="A8" s="23" t="s">
        <v>10</v>
      </c>
      <c r="B8" s="24" t="str">
        <f>'01008'!$A$1</f>
        <v>ARRAZUA-UBARRUNDIA</v>
      </c>
    </row>
    <row r="9" spans="1:2" x14ac:dyDescent="0.2">
      <c r="A9" s="23" t="s">
        <v>12</v>
      </c>
      <c r="B9" s="24" t="str">
        <f>'01009'!$A$1</f>
        <v>ASPARRENA</v>
      </c>
    </row>
    <row r="10" spans="1:2" x14ac:dyDescent="0.2">
      <c r="A10" s="23" t="s">
        <v>14</v>
      </c>
      <c r="B10" s="24" t="str">
        <f>'01010'!$A$1</f>
        <v>AYALA/AIARA</v>
      </c>
    </row>
    <row r="11" spans="1:2" x14ac:dyDescent="0.2">
      <c r="A11" s="23" t="s">
        <v>16</v>
      </c>
      <c r="B11" s="24" t="str">
        <f>'01011'!$A$1</f>
        <v>BAÑOS DE EBRO/MAÑUETA</v>
      </c>
    </row>
    <row r="12" spans="1:2" x14ac:dyDescent="0.2">
      <c r="A12" s="23" t="s">
        <v>18</v>
      </c>
      <c r="B12" s="24" t="str">
        <f>'01013'!$A$1</f>
        <v>BARRUNDIA</v>
      </c>
    </row>
    <row r="13" spans="1:2" x14ac:dyDescent="0.2">
      <c r="A13" s="23" t="s">
        <v>20</v>
      </c>
      <c r="B13" s="24" t="str">
        <f>'01014'!$A$1</f>
        <v>BERANTEVILLA</v>
      </c>
    </row>
    <row r="14" spans="1:2" x14ac:dyDescent="0.2">
      <c r="A14" s="23" t="s">
        <v>22</v>
      </c>
      <c r="B14" s="24" t="str">
        <f>'01016'!$A$1</f>
        <v>BERNEDO</v>
      </c>
    </row>
    <row r="15" spans="1:2" x14ac:dyDescent="0.2">
      <c r="A15" s="23" t="s">
        <v>24</v>
      </c>
      <c r="B15" s="24" t="str">
        <f>'01017'!$A$1</f>
        <v>CAMPEZO/KANPEZU</v>
      </c>
    </row>
    <row r="16" spans="1:2" x14ac:dyDescent="0.2">
      <c r="A16" s="23" t="s">
        <v>26</v>
      </c>
      <c r="B16" s="24" t="str">
        <f>'01018'!$A$1</f>
        <v>ZIGOITIA</v>
      </c>
    </row>
    <row r="17" spans="1:2" x14ac:dyDescent="0.2">
      <c r="A17" s="23" t="s">
        <v>28</v>
      </c>
      <c r="B17" s="24" t="str">
        <f>'01019'!$A$1</f>
        <v>KRIPAN</v>
      </c>
    </row>
    <row r="18" spans="1:2" x14ac:dyDescent="0.2">
      <c r="A18" s="23" t="s">
        <v>30</v>
      </c>
      <c r="B18" s="24" t="str">
        <f>'01020'!$A$1</f>
        <v>KUARTANGO</v>
      </c>
    </row>
    <row r="19" spans="1:2" x14ac:dyDescent="0.2">
      <c r="A19" s="23" t="s">
        <v>32</v>
      </c>
      <c r="B19" s="24" t="str">
        <f>'01021'!$A$1</f>
        <v>ELBURGO/BURGELU</v>
      </c>
    </row>
    <row r="20" spans="1:2" x14ac:dyDescent="0.2">
      <c r="A20" s="23" t="s">
        <v>34</v>
      </c>
      <c r="B20" s="24" t="str">
        <f>'01022'!$A$1</f>
        <v>ELCIEGO</v>
      </c>
    </row>
    <row r="21" spans="1:2" x14ac:dyDescent="0.2">
      <c r="A21" s="23" t="s">
        <v>36</v>
      </c>
      <c r="B21" s="24" t="str">
        <f>'01023'!$A$1</f>
        <v>ELVILLAR/BILAR</v>
      </c>
    </row>
    <row r="22" spans="1:2" x14ac:dyDescent="0.2">
      <c r="A22" s="23" t="s">
        <v>38</v>
      </c>
      <c r="B22" s="24" t="str">
        <f>'01027'!$A$1</f>
        <v>IRURAIZ-GAUNA</v>
      </c>
    </row>
    <row r="23" spans="1:2" x14ac:dyDescent="0.2">
      <c r="A23" s="23" t="s">
        <v>40</v>
      </c>
      <c r="B23" s="24" t="str">
        <f>'01028'!$A$1</f>
        <v>LABASTIDA</v>
      </c>
    </row>
    <row r="24" spans="1:2" x14ac:dyDescent="0.2">
      <c r="A24" s="23" t="s">
        <v>42</v>
      </c>
      <c r="B24" s="24" t="str">
        <f>'01030'!$A$1</f>
        <v>LAGRÁN</v>
      </c>
    </row>
    <row r="25" spans="1:2" x14ac:dyDescent="0.2">
      <c r="A25" s="23" t="s">
        <v>44</v>
      </c>
      <c r="B25" s="24" t="str">
        <f>'01031'!$A$1</f>
        <v>LAGUARDIA</v>
      </c>
    </row>
    <row r="26" spans="1:2" x14ac:dyDescent="0.2">
      <c r="A26" s="23" t="s">
        <v>46</v>
      </c>
      <c r="B26" s="24" t="str">
        <f>'01032'!$A$1</f>
        <v>LANCIEGO/LANTZIEGO</v>
      </c>
    </row>
    <row r="27" spans="1:2" x14ac:dyDescent="0.2">
      <c r="A27" s="23" t="s">
        <v>48</v>
      </c>
      <c r="B27" s="24" t="str">
        <f>'01033'!$A$1</f>
        <v>LAPUEBLA DE LABARCA</v>
      </c>
    </row>
    <row r="28" spans="1:2" x14ac:dyDescent="0.2">
      <c r="A28" s="23" t="s">
        <v>50</v>
      </c>
      <c r="B28" s="24" t="str">
        <f>'01034'!$A$1</f>
        <v>LEZA</v>
      </c>
    </row>
    <row r="29" spans="1:2" x14ac:dyDescent="0.2">
      <c r="A29" s="23" t="s">
        <v>52</v>
      </c>
      <c r="B29" s="24" t="str">
        <f>'01036'!$A$1</f>
        <v>LLODIO</v>
      </c>
    </row>
    <row r="30" spans="1:2" x14ac:dyDescent="0.2">
      <c r="A30" s="23" t="s">
        <v>54</v>
      </c>
      <c r="B30" s="24" t="str">
        <f>'01037'!$A$1</f>
        <v>ARRAIA-MAEZTU</v>
      </c>
    </row>
    <row r="31" spans="1:2" x14ac:dyDescent="0.2">
      <c r="A31" s="23" t="s">
        <v>56</v>
      </c>
      <c r="B31" s="24" t="str">
        <f>'01039'!$A$1</f>
        <v>MOREDA DE ÁLAVA</v>
      </c>
    </row>
    <row r="32" spans="1:2" x14ac:dyDescent="0.2">
      <c r="A32" s="23" t="s">
        <v>58</v>
      </c>
      <c r="B32" s="24" t="str">
        <f>'01041'!$A$1</f>
        <v>NAVARIDAS</v>
      </c>
    </row>
    <row r="33" spans="1:2" x14ac:dyDescent="0.2">
      <c r="A33" s="23" t="s">
        <v>60</v>
      </c>
      <c r="B33" s="24" t="str">
        <f>'01042'!$A$1</f>
        <v>OKONDO</v>
      </c>
    </row>
    <row r="34" spans="1:2" x14ac:dyDescent="0.2">
      <c r="A34" s="23" t="s">
        <v>62</v>
      </c>
      <c r="B34" s="24" t="str">
        <f>'01043'!$A$1</f>
        <v>OYÓN-OION</v>
      </c>
    </row>
    <row r="35" spans="1:2" x14ac:dyDescent="0.2">
      <c r="A35" s="23" t="s">
        <v>64</v>
      </c>
      <c r="B35" s="24" t="str">
        <f>'01044'!$A$1</f>
        <v>PEÑACERRADA-URIZAHARRA</v>
      </c>
    </row>
    <row r="36" spans="1:2" x14ac:dyDescent="0.2">
      <c r="A36" s="23" t="s">
        <v>66</v>
      </c>
      <c r="B36" s="24" t="str">
        <f>'01046'!$A$1</f>
        <v>RIBERA ALTA</v>
      </c>
    </row>
    <row r="37" spans="1:2" x14ac:dyDescent="0.2">
      <c r="A37" s="23" t="s">
        <v>68</v>
      </c>
      <c r="B37" s="24" t="str">
        <f>'01047'!$A$1</f>
        <v>RIBERA BAJA/ERRIBERA BEITIA</v>
      </c>
    </row>
    <row r="38" spans="1:2" x14ac:dyDescent="0.2">
      <c r="A38" s="23" t="s">
        <v>70</v>
      </c>
      <c r="B38" s="24" t="str">
        <f>'01049'!$A$1</f>
        <v>AÑANA</v>
      </c>
    </row>
    <row r="39" spans="1:2" x14ac:dyDescent="0.2">
      <c r="A39" s="23" t="s">
        <v>72</v>
      </c>
      <c r="B39" s="24" t="str">
        <f>'01051'!$A$1</f>
        <v>SALVATIERRA/AGURAIN</v>
      </c>
    </row>
    <row r="40" spans="1:2" x14ac:dyDescent="0.2">
      <c r="A40" s="23" t="s">
        <v>74</v>
      </c>
      <c r="B40" s="24" t="str">
        <f>'01052'!$A$1</f>
        <v>SAMANIEGO</v>
      </c>
    </row>
    <row r="41" spans="1:2" x14ac:dyDescent="0.2">
      <c r="A41" s="23" t="s">
        <v>76</v>
      </c>
      <c r="B41" s="24" t="str">
        <f>'01053'!$A$1</f>
        <v>SAN MILLÁN/DONEMILIAGA</v>
      </c>
    </row>
    <row r="42" spans="1:2" x14ac:dyDescent="0.2">
      <c r="A42" s="23" t="s">
        <v>78</v>
      </c>
      <c r="B42" s="24" t="str">
        <f>'01054'!$A$1</f>
        <v>URKABUSTAIZ</v>
      </c>
    </row>
    <row r="43" spans="1:2" x14ac:dyDescent="0.2">
      <c r="A43" s="23" t="s">
        <v>80</v>
      </c>
      <c r="B43" s="24" t="str">
        <f>'01055'!$A$1</f>
        <v>VALDEGOVÍA</v>
      </c>
    </row>
    <row r="44" spans="1:2" x14ac:dyDescent="0.2">
      <c r="A44" s="23" t="s">
        <v>82</v>
      </c>
      <c r="B44" s="24" t="str">
        <f>'01056'!$A$1</f>
        <v>HARANA/VALLE DE ARANA</v>
      </c>
    </row>
    <row r="45" spans="1:2" x14ac:dyDescent="0.2">
      <c r="A45" s="23" t="s">
        <v>84</v>
      </c>
      <c r="B45" s="24" t="str">
        <f>'01057'!$A$1</f>
        <v>VILLABUENA DE ÁLAVA/ESKUERNAGA</v>
      </c>
    </row>
    <row r="46" spans="1:2" x14ac:dyDescent="0.2">
      <c r="A46" s="23" t="s">
        <v>86</v>
      </c>
      <c r="B46" s="24" t="str">
        <f>'01058'!$A$1</f>
        <v>LEGUTIANO</v>
      </c>
    </row>
    <row r="47" spans="1:2" x14ac:dyDescent="0.2">
      <c r="A47" s="23" t="s">
        <v>88</v>
      </c>
      <c r="B47" s="24" t="str">
        <f>'01059'!$A$1</f>
        <v>VITORIA-GASTEIZ</v>
      </c>
    </row>
    <row r="48" spans="1:2" x14ac:dyDescent="0.2">
      <c r="A48" s="23" t="s">
        <v>90</v>
      </c>
      <c r="B48" s="24" t="str">
        <f>'01060'!$A$1</f>
        <v>YÉCORA</v>
      </c>
    </row>
    <row r="49" spans="1:2" x14ac:dyDescent="0.2">
      <c r="A49" s="23" t="s">
        <v>92</v>
      </c>
      <c r="B49" s="24" t="str">
        <f>'01061'!$A$1</f>
        <v>ZALDUONDO</v>
      </c>
    </row>
    <row r="50" spans="1:2" x14ac:dyDescent="0.2">
      <c r="A50" s="23" t="s">
        <v>94</v>
      </c>
      <c r="B50" s="24" t="str">
        <f>'01062'!$A$1</f>
        <v>ZAMBRANA</v>
      </c>
    </row>
    <row r="51" spans="1:2" x14ac:dyDescent="0.2">
      <c r="A51" s="23" t="s">
        <v>96</v>
      </c>
      <c r="B51" s="24" t="str">
        <f>'01063'!$A$1</f>
        <v>ZUIA</v>
      </c>
    </row>
    <row r="52" spans="1:2" x14ac:dyDescent="0.2">
      <c r="A52" s="23" t="s">
        <v>98</v>
      </c>
      <c r="B52" s="24" t="str">
        <f>'01901'!$A$1</f>
        <v>IRUÑA OKA/IRUÑA DE OCA</v>
      </c>
    </row>
    <row r="53" spans="1:2" x14ac:dyDescent="0.2">
      <c r="A53" s="23" t="s">
        <v>100</v>
      </c>
      <c r="B53" s="24" t="str">
        <f>'01902'!$A$1</f>
        <v>LANTARÓN</v>
      </c>
    </row>
    <row r="54" spans="1:2" x14ac:dyDescent="0.2">
      <c r="A54" s="23" t="s">
        <v>102</v>
      </c>
      <c r="B54" s="24" t="str">
        <f>'20001'!$A$1</f>
        <v>ABALTZISKETA</v>
      </c>
    </row>
    <row r="55" spans="1:2" x14ac:dyDescent="0.2">
      <c r="A55" s="23" t="s">
        <v>104</v>
      </c>
      <c r="B55" s="24" t="str">
        <f>'20002'!$A$1</f>
        <v>ADUNA</v>
      </c>
    </row>
    <row r="56" spans="1:2" x14ac:dyDescent="0.2">
      <c r="A56" s="23" t="s">
        <v>106</v>
      </c>
      <c r="B56" s="24" t="str">
        <f>'20003'!$A$1</f>
        <v>AIZARNAZABAL</v>
      </c>
    </row>
    <row r="57" spans="1:2" x14ac:dyDescent="0.2">
      <c r="A57" s="23" t="s">
        <v>108</v>
      </c>
      <c r="B57" s="24" t="str">
        <f>'20004'!$A$1</f>
        <v>ALBIZTUR</v>
      </c>
    </row>
    <row r="58" spans="1:2" x14ac:dyDescent="0.2">
      <c r="A58" s="23" t="s">
        <v>110</v>
      </c>
      <c r="B58" s="24" t="str">
        <f>'20005'!$A$1</f>
        <v>ALEGIA</v>
      </c>
    </row>
    <row r="59" spans="1:2" x14ac:dyDescent="0.2">
      <c r="A59" s="23" t="s">
        <v>112</v>
      </c>
      <c r="B59" s="24" t="str">
        <f>'20006'!$A$1</f>
        <v>ALKIZA</v>
      </c>
    </row>
    <row r="60" spans="1:2" x14ac:dyDescent="0.2">
      <c r="A60" s="23" t="s">
        <v>114</v>
      </c>
      <c r="B60" s="24" t="str">
        <f>'20007'!$A$1</f>
        <v>ALTZO</v>
      </c>
    </row>
    <row r="61" spans="1:2" x14ac:dyDescent="0.2">
      <c r="A61" s="23" t="s">
        <v>116</v>
      </c>
      <c r="B61" s="24" t="str">
        <f>'20008'!$A$1</f>
        <v>AMEZKETA</v>
      </c>
    </row>
    <row r="62" spans="1:2" x14ac:dyDescent="0.2">
      <c r="A62" s="23" t="s">
        <v>118</v>
      </c>
      <c r="B62" s="24" t="str">
        <f>'20009'!$A$1</f>
        <v>ANDOAIN</v>
      </c>
    </row>
    <row r="63" spans="1:2" x14ac:dyDescent="0.2">
      <c r="A63" s="23" t="s">
        <v>120</v>
      </c>
      <c r="B63" s="24" t="str">
        <f>'20010'!$A$1</f>
        <v>ANOETA</v>
      </c>
    </row>
    <row r="64" spans="1:2" x14ac:dyDescent="0.2">
      <c r="A64" s="23" t="s">
        <v>122</v>
      </c>
      <c r="B64" s="24" t="str">
        <f>'20011'!$A$1</f>
        <v>ANTZUOLA</v>
      </c>
    </row>
    <row r="65" spans="1:2" x14ac:dyDescent="0.2">
      <c r="A65" s="23" t="s">
        <v>124</v>
      </c>
      <c r="B65" s="24" t="str">
        <f>'20012'!$A$1</f>
        <v>ARAMA</v>
      </c>
    </row>
    <row r="66" spans="1:2" x14ac:dyDescent="0.2">
      <c r="A66" s="23" t="s">
        <v>126</v>
      </c>
      <c r="B66" s="24" t="str">
        <f>'20013'!$A$1</f>
        <v>ARETXABALETA</v>
      </c>
    </row>
    <row r="67" spans="1:2" x14ac:dyDescent="0.2">
      <c r="A67" s="23" t="s">
        <v>128</v>
      </c>
      <c r="B67" s="24" t="str">
        <f>'20014'!$A$1</f>
        <v>ASTEASU</v>
      </c>
    </row>
    <row r="68" spans="1:2" x14ac:dyDescent="0.2">
      <c r="A68" s="23" t="s">
        <v>130</v>
      </c>
      <c r="B68" s="24" t="str">
        <f>'20015'!$A$1</f>
        <v>ATAUN</v>
      </c>
    </row>
    <row r="69" spans="1:2" x14ac:dyDescent="0.2">
      <c r="A69" s="23" t="s">
        <v>132</v>
      </c>
      <c r="B69" s="24" t="str">
        <f>'20016'!$A$1</f>
        <v>AIA</v>
      </c>
    </row>
    <row r="70" spans="1:2" x14ac:dyDescent="0.2">
      <c r="A70" s="23" t="s">
        <v>134</v>
      </c>
      <c r="B70" s="24" t="str">
        <f>'20017'!$A$1</f>
        <v>AZKOITIA</v>
      </c>
    </row>
    <row r="71" spans="1:2" x14ac:dyDescent="0.2">
      <c r="A71" s="23" t="s">
        <v>136</v>
      </c>
      <c r="B71" s="24" t="str">
        <f>'20018'!$A$1</f>
        <v>AZPEITIA</v>
      </c>
    </row>
    <row r="72" spans="1:2" x14ac:dyDescent="0.2">
      <c r="A72" s="23" t="s">
        <v>138</v>
      </c>
      <c r="B72" s="24" t="str">
        <f>'20019'!$A$1</f>
        <v>BEASAIN</v>
      </c>
    </row>
    <row r="73" spans="1:2" x14ac:dyDescent="0.2">
      <c r="A73" s="23" t="s">
        <v>140</v>
      </c>
      <c r="B73" s="24" t="str">
        <f>'20020'!$A$1</f>
        <v>BEIZAMA</v>
      </c>
    </row>
    <row r="74" spans="1:2" x14ac:dyDescent="0.2">
      <c r="A74" s="23" t="s">
        <v>142</v>
      </c>
      <c r="B74" s="24" t="str">
        <f>'20021'!$A$1</f>
        <v>BELAUNTZA</v>
      </c>
    </row>
    <row r="75" spans="1:2" x14ac:dyDescent="0.2">
      <c r="A75" s="23" t="s">
        <v>144</v>
      </c>
      <c r="B75" s="24" t="str">
        <f>'20022'!$A$1</f>
        <v>BERASTEGI</v>
      </c>
    </row>
    <row r="76" spans="1:2" x14ac:dyDescent="0.2">
      <c r="A76" s="23" t="s">
        <v>146</v>
      </c>
      <c r="B76" s="24" t="str">
        <f>'20023'!$A$1</f>
        <v>BERROBI</v>
      </c>
    </row>
    <row r="77" spans="1:2" x14ac:dyDescent="0.2">
      <c r="A77" s="23" t="s">
        <v>148</v>
      </c>
      <c r="B77" s="24" t="str">
        <f>'20024'!$A$1</f>
        <v>BIDEGOYAN</v>
      </c>
    </row>
    <row r="78" spans="1:2" x14ac:dyDescent="0.2">
      <c r="A78" s="23" t="s">
        <v>150</v>
      </c>
      <c r="B78" s="24" t="str">
        <f>'20025'!$A$1</f>
        <v>ZEGAMA</v>
      </c>
    </row>
    <row r="79" spans="1:2" x14ac:dyDescent="0.2">
      <c r="A79" s="23" t="s">
        <v>152</v>
      </c>
      <c r="B79" s="24" t="str">
        <f>'20026'!$A$1</f>
        <v>ZERAIN</v>
      </c>
    </row>
    <row r="80" spans="1:2" x14ac:dyDescent="0.2">
      <c r="A80" s="23" t="s">
        <v>154</v>
      </c>
      <c r="B80" s="24" t="str">
        <f>'20027'!$A$1</f>
        <v>ZESTOA</v>
      </c>
    </row>
    <row r="81" spans="1:2" x14ac:dyDescent="0.2">
      <c r="A81" s="23" t="s">
        <v>156</v>
      </c>
      <c r="B81" s="24" t="str">
        <f>'20028'!$A$1</f>
        <v>ZIZURKIL</v>
      </c>
    </row>
    <row r="82" spans="1:2" x14ac:dyDescent="0.2">
      <c r="A82" s="23" t="s">
        <v>158</v>
      </c>
      <c r="B82" s="24" t="str">
        <f>'20029'!$A$1</f>
        <v>DEBA</v>
      </c>
    </row>
    <row r="83" spans="1:2" x14ac:dyDescent="0.2">
      <c r="A83" s="23" t="s">
        <v>160</v>
      </c>
      <c r="B83" s="24" t="str">
        <f>'20030'!$A$1</f>
        <v>EIBAR</v>
      </c>
    </row>
    <row r="84" spans="1:2" x14ac:dyDescent="0.2">
      <c r="A84" s="23" t="s">
        <v>162</v>
      </c>
      <c r="B84" s="24" t="str">
        <f>'20031'!$A$1</f>
        <v>ELDUAIN</v>
      </c>
    </row>
    <row r="85" spans="1:2" x14ac:dyDescent="0.2">
      <c r="A85" s="23" t="s">
        <v>164</v>
      </c>
      <c r="B85" s="24" t="str">
        <f>'20032'!$A$1</f>
        <v>ELGOIBAR</v>
      </c>
    </row>
    <row r="86" spans="1:2" x14ac:dyDescent="0.2">
      <c r="A86" s="23" t="s">
        <v>166</v>
      </c>
      <c r="B86" s="24" t="str">
        <f>'20033'!$A$1</f>
        <v>ELGETA</v>
      </c>
    </row>
    <row r="87" spans="1:2" x14ac:dyDescent="0.2">
      <c r="A87" s="23" t="s">
        <v>168</v>
      </c>
      <c r="B87" s="24" t="str">
        <f>'20034'!$A$1</f>
        <v>ESKORIATZA</v>
      </c>
    </row>
    <row r="88" spans="1:2" x14ac:dyDescent="0.2">
      <c r="A88" s="23" t="s">
        <v>170</v>
      </c>
      <c r="B88" s="24" t="str">
        <f>'20035'!$A$1</f>
        <v>EZKIO-ITSASO</v>
      </c>
    </row>
    <row r="89" spans="1:2" x14ac:dyDescent="0.2">
      <c r="A89" s="23" t="s">
        <v>172</v>
      </c>
      <c r="B89" s="24" t="str">
        <f>'20036'!$A$1</f>
        <v>HONDARRIBIA</v>
      </c>
    </row>
    <row r="90" spans="1:2" x14ac:dyDescent="0.2">
      <c r="A90" s="23" t="s">
        <v>174</v>
      </c>
      <c r="B90" s="24" t="str">
        <f>'20037'!$A$1</f>
        <v>GAINTZA</v>
      </c>
    </row>
    <row r="91" spans="1:2" x14ac:dyDescent="0.2">
      <c r="A91" s="23" t="s">
        <v>176</v>
      </c>
      <c r="B91" s="24" t="str">
        <f>'20038'!$A$1</f>
        <v>GABIRIA</v>
      </c>
    </row>
    <row r="92" spans="1:2" x14ac:dyDescent="0.2">
      <c r="A92" s="23" t="s">
        <v>178</v>
      </c>
      <c r="B92" s="24" t="str">
        <f>'20039'!$A$1</f>
        <v>GETARIA</v>
      </c>
    </row>
    <row r="93" spans="1:2" x14ac:dyDescent="0.2">
      <c r="A93" s="23" t="s">
        <v>180</v>
      </c>
      <c r="B93" s="24" t="str">
        <f>'20040'!$A$1</f>
        <v>HERNANI</v>
      </c>
    </row>
    <row r="94" spans="1:2" x14ac:dyDescent="0.2">
      <c r="A94" s="23" t="s">
        <v>182</v>
      </c>
      <c r="B94" s="24" t="str">
        <f>'20041'!$A$1</f>
        <v>HERNIALDE</v>
      </c>
    </row>
    <row r="95" spans="1:2" x14ac:dyDescent="0.2">
      <c r="A95" s="23" t="s">
        <v>184</v>
      </c>
      <c r="B95" s="24" t="str">
        <f>'20042'!$A$1</f>
        <v>IBARRA</v>
      </c>
    </row>
    <row r="96" spans="1:2" x14ac:dyDescent="0.2">
      <c r="A96" s="23" t="s">
        <v>186</v>
      </c>
      <c r="B96" s="24" t="str">
        <f>'20043'!$A$1</f>
        <v>IDIAZABAL</v>
      </c>
    </row>
    <row r="97" spans="1:2" x14ac:dyDescent="0.2">
      <c r="A97" s="23" t="s">
        <v>188</v>
      </c>
      <c r="B97" s="24" t="str">
        <f>'20044'!$A$1</f>
        <v>IKAZTEGIETA</v>
      </c>
    </row>
    <row r="98" spans="1:2" x14ac:dyDescent="0.2">
      <c r="A98" s="23" t="s">
        <v>190</v>
      </c>
      <c r="B98" s="24" t="str">
        <f>'20045'!$A$1</f>
        <v>IRUN</v>
      </c>
    </row>
    <row r="99" spans="1:2" x14ac:dyDescent="0.2">
      <c r="A99" s="23" t="s">
        <v>192</v>
      </c>
      <c r="B99" s="24" t="str">
        <f>'20046'!$A$1</f>
        <v>IRURA</v>
      </c>
    </row>
    <row r="100" spans="1:2" x14ac:dyDescent="0.2">
      <c r="A100" s="23" t="s">
        <v>194</v>
      </c>
      <c r="B100" s="24" t="str">
        <f>'20047'!$A$1</f>
        <v>ITSASONDO</v>
      </c>
    </row>
    <row r="101" spans="1:2" x14ac:dyDescent="0.2">
      <c r="A101" s="23" t="s">
        <v>196</v>
      </c>
      <c r="B101" s="24" t="str">
        <f>'20048'!$A$1</f>
        <v>LARRAUL</v>
      </c>
    </row>
    <row r="102" spans="1:2" x14ac:dyDescent="0.2">
      <c r="A102" s="23" t="s">
        <v>198</v>
      </c>
      <c r="B102" s="24" t="str">
        <f>'20049'!$A$1</f>
        <v>LAZKAO</v>
      </c>
    </row>
    <row r="103" spans="1:2" x14ac:dyDescent="0.2">
      <c r="A103" s="23" t="s">
        <v>200</v>
      </c>
      <c r="B103" s="24" t="str">
        <f>'20050'!$A$1</f>
        <v>LEABURU</v>
      </c>
    </row>
    <row r="104" spans="1:2" x14ac:dyDescent="0.2">
      <c r="A104" s="23" t="s">
        <v>202</v>
      </c>
      <c r="B104" s="24" t="str">
        <f>'20051'!$A$1</f>
        <v>LEGAZPI</v>
      </c>
    </row>
    <row r="105" spans="1:2" x14ac:dyDescent="0.2">
      <c r="A105" s="23" t="s">
        <v>204</v>
      </c>
      <c r="B105" s="24" t="str">
        <f>'20052'!$A$1</f>
        <v>LEGORRETA</v>
      </c>
    </row>
    <row r="106" spans="1:2" x14ac:dyDescent="0.2">
      <c r="A106" s="23" t="s">
        <v>206</v>
      </c>
      <c r="B106" s="24" t="str">
        <f>'20053'!$A$1</f>
        <v>LEZO</v>
      </c>
    </row>
    <row r="107" spans="1:2" x14ac:dyDescent="0.2">
      <c r="A107" s="23" t="s">
        <v>208</v>
      </c>
      <c r="B107" s="24" t="str">
        <f>'20054'!$A$1</f>
        <v>LIZARTZA</v>
      </c>
    </row>
    <row r="108" spans="1:2" x14ac:dyDescent="0.2">
      <c r="A108" s="23" t="s">
        <v>210</v>
      </c>
      <c r="B108" s="24" t="str">
        <f>'20055'!$A$1</f>
        <v>ARRASATE/MONDRAGÓN</v>
      </c>
    </row>
    <row r="109" spans="1:2" x14ac:dyDescent="0.2">
      <c r="A109" s="23" t="s">
        <v>212</v>
      </c>
      <c r="B109" s="24" t="str">
        <f>'20056'!$A$1</f>
        <v>MUTRIKU</v>
      </c>
    </row>
    <row r="110" spans="1:2" x14ac:dyDescent="0.2">
      <c r="A110" s="23" t="s">
        <v>214</v>
      </c>
      <c r="B110" s="24" t="str">
        <f>'20057'!$A$1</f>
        <v>MUTILOA</v>
      </c>
    </row>
    <row r="111" spans="1:2" x14ac:dyDescent="0.2">
      <c r="A111" s="23" t="s">
        <v>216</v>
      </c>
      <c r="B111" s="24" t="str">
        <f>'20058'!$A$1</f>
        <v>OLABERRIA</v>
      </c>
    </row>
    <row r="112" spans="1:2" x14ac:dyDescent="0.2">
      <c r="A112" s="23" t="s">
        <v>218</v>
      </c>
      <c r="B112" s="24" t="str">
        <f>'20059'!$A$1</f>
        <v>OÑATI</v>
      </c>
    </row>
    <row r="113" spans="1:2" x14ac:dyDescent="0.2">
      <c r="A113" s="23" t="s">
        <v>220</v>
      </c>
      <c r="B113" s="24" t="str">
        <f>'20060'!$A$1</f>
        <v>OREXA</v>
      </c>
    </row>
    <row r="114" spans="1:2" x14ac:dyDescent="0.2">
      <c r="A114" s="23" t="s">
        <v>222</v>
      </c>
      <c r="B114" s="24" t="str">
        <f>'20061'!$A$1</f>
        <v>ORIO</v>
      </c>
    </row>
    <row r="115" spans="1:2" x14ac:dyDescent="0.2">
      <c r="A115" s="23" t="s">
        <v>224</v>
      </c>
      <c r="B115" s="24" t="str">
        <f>'20062'!$A$1</f>
        <v>ORMAIZTEGI</v>
      </c>
    </row>
    <row r="116" spans="1:2" x14ac:dyDescent="0.2">
      <c r="A116" s="23" t="s">
        <v>226</v>
      </c>
      <c r="B116" s="24" t="str">
        <f>'20063'!$A$1</f>
        <v>OIARTZUN</v>
      </c>
    </row>
    <row r="117" spans="1:2" x14ac:dyDescent="0.2">
      <c r="A117" s="23" t="s">
        <v>228</v>
      </c>
      <c r="B117" s="24" t="str">
        <f>'20064'!$A$1</f>
        <v>PASAIA</v>
      </c>
    </row>
    <row r="118" spans="1:2" x14ac:dyDescent="0.2">
      <c r="A118" s="23" t="s">
        <v>230</v>
      </c>
      <c r="B118" s="24" t="str">
        <f>'20065'!$A$1</f>
        <v>SORALUZE-PLACENCIA DE LAS ARMAS</v>
      </c>
    </row>
    <row r="119" spans="1:2" x14ac:dyDescent="0.2">
      <c r="A119" s="23" t="s">
        <v>232</v>
      </c>
      <c r="B119" s="24" t="str">
        <f>'20066'!$A$1</f>
        <v>ERREZIL</v>
      </c>
    </row>
    <row r="120" spans="1:2" x14ac:dyDescent="0.2">
      <c r="A120" s="23" t="s">
        <v>234</v>
      </c>
      <c r="B120" s="24" t="str">
        <f>'20067'!$A$1</f>
        <v>ERRENTERIA</v>
      </c>
    </row>
    <row r="121" spans="1:2" x14ac:dyDescent="0.2">
      <c r="A121" s="23" t="s">
        <v>236</v>
      </c>
      <c r="B121" s="24" t="str">
        <f>'20068'!$A$1</f>
        <v>LEINTZ-GATZAGA</v>
      </c>
    </row>
    <row r="122" spans="1:2" x14ac:dyDescent="0.2">
      <c r="A122" s="23" t="s">
        <v>238</v>
      </c>
      <c r="B122" s="24" t="str">
        <f>'20069'!$A$1</f>
        <v>DONOSTIA-SAN SEBASTIÁN</v>
      </c>
    </row>
    <row r="123" spans="1:2" x14ac:dyDescent="0.2">
      <c r="A123" s="23" t="s">
        <v>240</v>
      </c>
      <c r="B123" s="24" t="str">
        <f>'20070'!$A$1</f>
        <v>SEGURA</v>
      </c>
    </row>
    <row r="124" spans="1:2" x14ac:dyDescent="0.2">
      <c r="A124" s="23" t="s">
        <v>242</v>
      </c>
      <c r="B124" s="24" t="str">
        <f>'20071'!$A$1</f>
        <v>TOLOSA</v>
      </c>
    </row>
    <row r="125" spans="1:2" x14ac:dyDescent="0.2">
      <c r="A125" s="23" t="s">
        <v>244</v>
      </c>
      <c r="B125" s="24" t="str">
        <f>'20072'!$A$1</f>
        <v>URNIETA</v>
      </c>
    </row>
    <row r="126" spans="1:2" x14ac:dyDescent="0.2">
      <c r="A126" s="23" t="s">
        <v>246</v>
      </c>
      <c r="B126" s="24" t="str">
        <f>'20073'!$A$1</f>
        <v>USURBIL</v>
      </c>
    </row>
    <row r="127" spans="1:2" x14ac:dyDescent="0.2">
      <c r="A127" s="23" t="s">
        <v>248</v>
      </c>
      <c r="B127" s="24" t="str">
        <f>'20074'!$A$1</f>
        <v>BERGARA</v>
      </c>
    </row>
    <row r="128" spans="1:2" x14ac:dyDescent="0.2">
      <c r="A128" s="23" t="s">
        <v>250</v>
      </c>
      <c r="B128" s="24" t="str">
        <f>'20075'!$A$1</f>
        <v>VILLABONA</v>
      </c>
    </row>
    <row r="129" spans="1:2" x14ac:dyDescent="0.2">
      <c r="A129" s="23" t="s">
        <v>252</v>
      </c>
      <c r="B129" s="24" t="str">
        <f>'20076'!$A$1</f>
        <v>ORDIZIA</v>
      </c>
    </row>
    <row r="130" spans="1:2" x14ac:dyDescent="0.2">
      <c r="A130" s="23" t="s">
        <v>254</v>
      </c>
      <c r="B130" s="24" t="str">
        <f>'20077'!$A$1</f>
        <v>URRETXU</v>
      </c>
    </row>
    <row r="131" spans="1:2" x14ac:dyDescent="0.2">
      <c r="A131" s="23" t="s">
        <v>256</v>
      </c>
      <c r="B131" s="24" t="str">
        <f>'20078'!$A$1</f>
        <v>ZALDIBIA</v>
      </c>
    </row>
    <row r="132" spans="1:2" x14ac:dyDescent="0.2">
      <c r="A132" s="23" t="s">
        <v>258</v>
      </c>
      <c r="B132" s="24" t="str">
        <f>'20079'!$A$1</f>
        <v>ZARAUTZ</v>
      </c>
    </row>
    <row r="133" spans="1:2" x14ac:dyDescent="0.2">
      <c r="A133" s="23" t="s">
        <v>260</v>
      </c>
      <c r="B133" s="24" t="str">
        <f>'20080'!$A$1</f>
        <v>ZUMARRAGA</v>
      </c>
    </row>
    <row r="134" spans="1:2" x14ac:dyDescent="0.2">
      <c r="A134" s="23" t="s">
        <v>262</v>
      </c>
      <c r="B134" s="24" t="str">
        <f>'20081'!$A$1</f>
        <v>ZUMAIA</v>
      </c>
    </row>
    <row r="135" spans="1:2" x14ac:dyDescent="0.2">
      <c r="A135" s="23" t="s">
        <v>264</v>
      </c>
      <c r="B135" s="24" t="str">
        <f>'20901'!$A$1</f>
        <v>MENDARO</v>
      </c>
    </row>
    <row r="136" spans="1:2" x14ac:dyDescent="0.2">
      <c r="A136" s="23" t="s">
        <v>266</v>
      </c>
      <c r="B136" s="24" t="str">
        <f>'20902'!$A$1</f>
        <v>LASARTE-ORIA</v>
      </c>
    </row>
    <row r="137" spans="1:2" x14ac:dyDescent="0.2">
      <c r="A137" s="23" t="s">
        <v>268</v>
      </c>
      <c r="B137" s="24" t="str">
        <f>'20903'!$A$1</f>
        <v>ASTIGARRAGA</v>
      </c>
    </row>
    <row r="138" spans="1:2" x14ac:dyDescent="0.2">
      <c r="A138" s="23" t="s">
        <v>270</v>
      </c>
      <c r="B138" s="24" t="str">
        <f>'20904'!$A$1</f>
        <v>BALIARRAIN</v>
      </c>
    </row>
    <row r="139" spans="1:2" x14ac:dyDescent="0.2">
      <c r="A139" s="23" t="s">
        <v>272</v>
      </c>
      <c r="B139" s="24" t="str">
        <f>'20905'!$A$1</f>
        <v>ORENDAIN</v>
      </c>
    </row>
    <row r="140" spans="1:2" x14ac:dyDescent="0.2">
      <c r="A140" s="23" t="s">
        <v>274</v>
      </c>
      <c r="B140" s="24" t="str">
        <f>'20906'!$A$1</f>
        <v>ALTZAGA</v>
      </c>
    </row>
    <row r="141" spans="1:2" x14ac:dyDescent="0.2">
      <c r="A141" s="23" t="s">
        <v>276</v>
      </c>
      <c r="B141" s="24" t="str">
        <f>'20907'!$A$1</f>
        <v>GAZTELU</v>
      </c>
    </row>
    <row r="142" spans="1:2" x14ac:dyDescent="0.2">
      <c r="A142" s="23" t="s">
        <v>278</v>
      </c>
      <c r="B142" s="24" t="str">
        <f>'48001'!$A$1</f>
        <v>ABADIÑO</v>
      </c>
    </row>
    <row r="143" spans="1:2" x14ac:dyDescent="0.2">
      <c r="A143" s="23" t="s">
        <v>280</v>
      </c>
      <c r="B143" s="24" t="str">
        <f>'48002'!$A$1</f>
        <v>ABANTO Y CIÉRVANA-ABANTO ZIERBENA</v>
      </c>
    </row>
    <row r="144" spans="1:2" x14ac:dyDescent="0.2">
      <c r="A144" s="23" t="s">
        <v>282</v>
      </c>
      <c r="B144" s="24" t="str">
        <f>'48003'!$A$1</f>
        <v>AMOREBIETA-ETXANO</v>
      </c>
    </row>
    <row r="145" spans="1:2" x14ac:dyDescent="0.2">
      <c r="A145" s="23" t="s">
        <v>284</v>
      </c>
      <c r="B145" s="24" t="str">
        <f>'48004'!$A$1</f>
        <v>AMOROTO</v>
      </c>
    </row>
    <row r="146" spans="1:2" x14ac:dyDescent="0.2">
      <c r="A146" s="23" t="s">
        <v>286</v>
      </c>
      <c r="B146" s="24" t="str">
        <f>'48005'!$A$1</f>
        <v>ARAKALDO</v>
      </c>
    </row>
    <row r="147" spans="1:2" x14ac:dyDescent="0.2">
      <c r="A147" s="23" t="s">
        <v>288</v>
      </c>
      <c r="B147" s="24" t="str">
        <f>'48006'!$A$1</f>
        <v>ARANTZAZU</v>
      </c>
    </row>
    <row r="148" spans="1:2" x14ac:dyDescent="0.2">
      <c r="A148" s="23" t="s">
        <v>290</v>
      </c>
      <c r="B148" s="24" t="str">
        <f>'48007'!$A$1</f>
        <v>MUNITIBAR-ARBATZEGI GERRIKAITZ-</v>
      </c>
    </row>
    <row r="149" spans="1:2" x14ac:dyDescent="0.2">
      <c r="A149" s="23" t="s">
        <v>292</v>
      </c>
      <c r="B149" s="24" t="str">
        <f>'48008'!$A$1</f>
        <v>ARCENTALES</v>
      </c>
    </row>
    <row r="150" spans="1:2" x14ac:dyDescent="0.2">
      <c r="A150" s="23" t="s">
        <v>294</v>
      </c>
      <c r="B150" s="24" t="str">
        <f>'48009'!$A$1</f>
        <v>ARRANKUDIAGA</v>
      </c>
    </row>
    <row r="151" spans="1:2" x14ac:dyDescent="0.2">
      <c r="A151" s="23" t="s">
        <v>296</v>
      </c>
      <c r="B151" s="24" t="str">
        <f>'48010'!$A$1</f>
        <v>ARRIETA</v>
      </c>
    </row>
    <row r="152" spans="1:2" x14ac:dyDescent="0.2">
      <c r="A152" s="23" t="s">
        <v>298</v>
      </c>
      <c r="B152" s="24" t="str">
        <f>'48011'!$A$1</f>
        <v>ARRIGORRIAGA</v>
      </c>
    </row>
    <row r="153" spans="1:2" x14ac:dyDescent="0.2">
      <c r="A153" s="23" t="s">
        <v>300</v>
      </c>
      <c r="B153" s="24" t="str">
        <f>'48012'!$A$1</f>
        <v>BAKIO</v>
      </c>
    </row>
    <row r="154" spans="1:2" x14ac:dyDescent="0.2">
      <c r="A154" s="23" t="s">
        <v>302</v>
      </c>
      <c r="B154" s="24" t="str">
        <f>'48013'!$A$1</f>
        <v>BARAKALDO</v>
      </c>
    </row>
    <row r="155" spans="1:2" x14ac:dyDescent="0.2">
      <c r="A155" s="23" t="s">
        <v>304</v>
      </c>
      <c r="B155" s="24" t="str">
        <f>'48014'!$A$1</f>
        <v>BARRIKA</v>
      </c>
    </row>
    <row r="156" spans="1:2" x14ac:dyDescent="0.2">
      <c r="A156" s="23" t="s">
        <v>306</v>
      </c>
      <c r="B156" s="24" t="str">
        <f>'48015'!$A$1</f>
        <v>BASAURI</v>
      </c>
    </row>
    <row r="157" spans="1:2" x14ac:dyDescent="0.2">
      <c r="A157" s="23" t="s">
        <v>308</v>
      </c>
      <c r="B157" s="24" t="str">
        <f>'48016'!$A$1</f>
        <v>BERANGO</v>
      </c>
    </row>
    <row r="158" spans="1:2" x14ac:dyDescent="0.2">
      <c r="A158" s="23" t="s">
        <v>310</v>
      </c>
      <c r="B158" s="24" t="str">
        <f>'48017'!$A$1</f>
        <v>BERMEO</v>
      </c>
    </row>
    <row r="159" spans="1:2" x14ac:dyDescent="0.2">
      <c r="A159" s="23" t="s">
        <v>312</v>
      </c>
      <c r="B159" s="24" t="str">
        <f>'48018'!$A$1</f>
        <v>BERRIATUA</v>
      </c>
    </row>
    <row r="160" spans="1:2" x14ac:dyDescent="0.2">
      <c r="A160" s="23" t="s">
        <v>314</v>
      </c>
      <c r="B160" s="24" t="str">
        <f>'48019'!$A$1</f>
        <v>BÉRRIZ</v>
      </c>
    </row>
    <row r="161" spans="1:2" x14ac:dyDescent="0.2">
      <c r="A161" s="23" t="s">
        <v>316</v>
      </c>
      <c r="B161" s="24" t="str">
        <f>'48020'!$A$1</f>
        <v>BILBAO</v>
      </c>
    </row>
    <row r="162" spans="1:2" x14ac:dyDescent="0.2">
      <c r="A162" s="23" t="s">
        <v>318</v>
      </c>
      <c r="B162" s="24" t="str">
        <f>'48021'!$A$1</f>
        <v>BUSTURIA</v>
      </c>
    </row>
    <row r="163" spans="1:2" x14ac:dyDescent="0.2">
      <c r="A163" s="23" t="s">
        <v>320</v>
      </c>
      <c r="B163" s="24" t="str">
        <f>'48022'!$A$1</f>
        <v>CARRANZA</v>
      </c>
    </row>
    <row r="164" spans="1:2" x14ac:dyDescent="0.2">
      <c r="A164" s="23" t="s">
        <v>322</v>
      </c>
      <c r="B164" s="24" t="str">
        <f>'48023'!$A$1</f>
        <v>ARTEA</v>
      </c>
    </row>
    <row r="165" spans="1:2" x14ac:dyDescent="0.2">
      <c r="A165" s="23" t="s">
        <v>324</v>
      </c>
      <c r="B165" s="24" t="str">
        <f>'48024'!$A$1</f>
        <v>ZEANURI</v>
      </c>
    </row>
    <row r="166" spans="1:2" x14ac:dyDescent="0.2">
      <c r="A166" s="23" t="s">
        <v>326</v>
      </c>
      <c r="B166" s="24" t="str">
        <f>'48025'!$A$1</f>
        <v>ZEBERIO</v>
      </c>
    </row>
    <row r="167" spans="1:2" x14ac:dyDescent="0.2">
      <c r="A167" s="23" t="s">
        <v>328</v>
      </c>
      <c r="B167" s="24" t="str">
        <f>'48026'!$A$1</f>
        <v>DIMA</v>
      </c>
    </row>
    <row r="168" spans="1:2" x14ac:dyDescent="0.2">
      <c r="A168" s="23" t="s">
        <v>330</v>
      </c>
      <c r="B168" s="24" t="str">
        <f>'48027'!$A$1</f>
        <v>DURANGO</v>
      </c>
    </row>
    <row r="169" spans="1:2" x14ac:dyDescent="0.2">
      <c r="A169" s="23" t="s">
        <v>332</v>
      </c>
      <c r="B169" s="24" t="str">
        <f>'48028'!$A$1</f>
        <v>EA</v>
      </c>
    </row>
    <row r="170" spans="1:2" x14ac:dyDescent="0.2">
      <c r="A170" s="23" t="s">
        <v>334</v>
      </c>
      <c r="B170" s="24" t="str">
        <f>'48029'!$A$1</f>
        <v>ETXEBARRI,ANTEIGLESIA DE S. ESTEBAN-ETXEBARRI DONEZTEBE</v>
      </c>
    </row>
    <row r="171" spans="1:2" x14ac:dyDescent="0.2">
      <c r="A171" s="23" t="s">
        <v>336</v>
      </c>
      <c r="B171" s="24" t="str">
        <f>'48030'!$A$1</f>
        <v>ETXEBARRIA</v>
      </c>
    </row>
    <row r="172" spans="1:2" x14ac:dyDescent="0.2">
      <c r="A172" s="23" t="s">
        <v>338</v>
      </c>
      <c r="B172" s="24" t="str">
        <f>'48031'!$A$1</f>
        <v>ELANTXOBE</v>
      </c>
    </row>
    <row r="173" spans="1:2" x14ac:dyDescent="0.2">
      <c r="A173" s="23" t="s">
        <v>340</v>
      </c>
      <c r="B173" s="24" t="str">
        <f>'48032'!$A$1</f>
        <v>ELORRIO</v>
      </c>
    </row>
    <row r="174" spans="1:2" x14ac:dyDescent="0.2">
      <c r="A174" s="23" t="s">
        <v>342</v>
      </c>
      <c r="B174" s="24" t="str">
        <f>'48033'!$A$1</f>
        <v>EREÑO</v>
      </c>
    </row>
    <row r="175" spans="1:2" x14ac:dyDescent="0.2">
      <c r="A175" s="23" t="s">
        <v>344</v>
      </c>
      <c r="B175" s="24" t="str">
        <f>'48034'!$A$1</f>
        <v>ERMUA</v>
      </c>
    </row>
    <row r="176" spans="1:2" x14ac:dyDescent="0.2">
      <c r="A176" s="23" t="s">
        <v>346</v>
      </c>
      <c r="B176" s="24" t="str">
        <f>'48035'!$A$1</f>
        <v>FRUIZ</v>
      </c>
    </row>
    <row r="177" spans="1:2" x14ac:dyDescent="0.2">
      <c r="A177" s="23" t="s">
        <v>348</v>
      </c>
      <c r="B177" s="24" t="str">
        <f>'48036'!$A$1</f>
        <v>GALDAKAO</v>
      </c>
    </row>
    <row r="178" spans="1:2" x14ac:dyDescent="0.2">
      <c r="A178" s="23" t="s">
        <v>350</v>
      </c>
      <c r="B178" s="24" t="str">
        <f>'48037'!$A$1</f>
        <v>GALDAMES</v>
      </c>
    </row>
    <row r="179" spans="1:2" x14ac:dyDescent="0.2">
      <c r="A179" s="23" t="s">
        <v>352</v>
      </c>
      <c r="B179" s="24" t="str">
        <f>'48038'!$A$1</f>
        <v>GAMIZ-FIKA</v>
      </c>
    </row>
    <row r="180" spans="1:2" x14ac:dyDescent="0.2">
      <c r="A180" s="23" t="s">
        <v>354</v>
      </c>
      <c r="B180" s="24" t="str">
        <f>'48039'!$A$1</f>
        <v>GARAY</v>
      </c>
    </row>
    <row r="181" spans="1:2" x14ac:dyDescent="0.2">
      <c r="A181" s="23" t="s">
        <v>356</v>
      </c>
      <c r="B181" s="24" t="str">
        <f>'48040'!$A$1</f>
        <v>GATIKA</v>
      </c>
    </row>
    <row r="182" spans="1:2" x14ac:dyDescent="0.2">
      <c r="A182" s="23" t="s">
        <v>358</v>
      </c>
      <c r="B182" s="24" t="str">
        <f>'48041'!$A$1</f>
        <v>GAUTEGIZ  ARTEAGA</v>
      </c>
    </row>
    <row r="183" spans="1:2" x14ac:dyDescent="0.2">
      <c r="A183" s="23" t="s">
        <v>360</v>
      </c>
      <c r="B183" s="24" t="str">
        <f>'48042'!$A$1</f>
        <v>GORDEXOLA</v>
      </c>
    </row>
    <row r="184" spans="1:2" x14ac:dyDescent="0.2">
      <c r="A184" s="23" t="s">
        <v>362</v>
      </c>
      <c r="B184" s="24" t="str">
        <f>'48043'!$A$1</f>
        <v>GÓRLIZ</v>
      </c>
    </row>
    <row r="185" spans="1:2" x14ac:dyDescent="0.2">
      <c r="A185" s="23" t="s">
        <v>364</v>
      </c>
      <c r="B185" s="24" t="str">
        <f>'48044'!$A$1</f>
        <v>GETXO</v>
      </c>
    </row>
    <row r="186" spans="1:2" x14ac:dyDescent="0.2">
      <c r="A186" s="23" t="s">
        <v>366</v>
      </c>
      <c r="B186" s="24" t="str">
        <f>'48045'!$A$1</f>
        <v>GÜEÑES</v>
      </c>
    </row>
    <row r="187" spans="1:2" x14ac:dyDescent="0.2">
      <c r="A187" s="23" t="s">
        <v>368</v>
      </c>
      <c r="B187" s="24" t="str">
        <f>'48046'!$A$1</f>
        <v>GERNIKA-LUMO</v>
      </c>
    </row>
    <row r="188" spans="1:2" x14ac:dyDescent="0.2">
      <c r="A188" s="23" t="s">
        <v>370</v>
      </c>
      <c r="B188" s="24" t="str">
        <f>'48047'!$A$1</f>
        <v>GIZABURUAGA</v>
      </c>
    </row>
    <row r="189" spans="1:2" x14ac:dyDescent="0.2">
      <c r="A189" s="23" t="s">
        <v>372</v>
      </c>
      <c r="B189" s="24" t="str">
        <f>'48048'!$A$1</f>
        <v>IBARRANGELU</v>
      </c>
    </row>
    <row r="190" spans="1:2" x14ac:dyDescent="0.2">
      <c r="A190" s="23" t="s">
        <v>374</v>
      </c>
      <c r="B190" s="24" t="str">
        <f>'48049'!$A$1</f>
        <v>ISPASTER</v>
      </c>
    </row>
    <row r="191" spans="1:2" x14ac:dyDescent="0.2">
      <c r="A191" s="23" t="s">
        <v>376</v>
      </c>
      <c r="B191" s="24" t="str">
        <f>'48050'!$A$1</f>
        <v>IZURTZA</v>
      </c>
    </row>
    <row r="192" spans="1:2" x14ac:dyDescent="0.2">
      <c r="A192" s="23" t="s">
        <v>378</v>
      </c>
      <c r="B192" s="24" t="str">
        <f>'48051'!$A$1</f>
        <v>LANESTOSA</v>
      </c>
    </row>
    <row r="193" spans="1:2" x14ac:dyDescent="0.2">
      <c r="A193" s="23" t="s">
        <v>380</v>
      </c>
      <c r="B193" s="24" t="str">
        <f>'48052'!$A$1</f>
        <v>LARRABETZU</v>
      </c>
    </row>
    <row r="194" spans="1:2" x14ac:dyDescent="0.2">
      <c r="A194" s="23" t="s">
        <v>382</v>
      </c>
      <c r="B194" s="24" t="str">
        <f>'48053'!$A$1</f>
        <v>LAUKIZ</v>
      </c>
    </row>
    <row r="195" spans="1:2" x14ac:dyDescent="0.2">
      <c r="A195" s="23" t="s">
        <v>384</v>
      </c>
      <c r="B195" s="24" t="str">
        <f>'48054'!$A$1</f>
        <v>LEIOA</v>
      </c>
    </row>
    <row r="196" spans="1:2" x14ac:dyDescent="0.2">
      <c r="A196" s="23" t="s">
        <v>386</v>
      </c>
      <c r="B196" s="24" t="str">
        <f>'48055'!$A$1</f>
        <v>LEMOA</v>
      </c>
    </row>
    <row r="197" spans="1:2" x14ac:dyDescent="0.2">
      <c r="A197" s="23" t="s">
        <v>388</v>
      </c>
      <c r="B197" s="24" t="str">
        <f>'48056'!$A$1</f>
        <v>LEMOIZ</v>
      </c>
    </row>
    <row r="198" spans="1:2" x14ac:dyDescent="0.2">
      <c r="A198" s="23" t="s">
        <v>390</v>
      </c>
      <c r="B198" s="24" t="str">
        <f>'48057'!$A$1</f>
        <v>LEKEITIO</v>
      </c>
    </row>
    <row r="199" spans="1:2" x14ac:dyDescent="0.2">
      <c r="A199" s="23" t="s">
        <v>392</v>
      </c>
      <c r="B199" s="24" t="str">
        <f>'48058'!$A$1</f>
        <v>MALLABIA</v>
      </c>
    </row>
    <row r="200" spans="1:2" x14ac:dyDescent="0.2">
      <c r="A200" s="23" t="s">
        <v>394</v>
      </c>
      <c r="B200" s="24" t="str">
        <f>'48059'!$A$1</f>
        <v>MAÑARIA</v>
      </c>
    </row>
    <row r="201" spans="1:2" x14ac:dyDescent="0.2">
      <c r="A201" s="23" t="s">
        <v>396</v>
      </c>
      <c r="B201" s="24" t="str">
        <f>'48060'!$A$1</f>
        <v>MARKINA-XEMEIN</v>
      </c>
    </row>
    <row r="202" spans="1:2" x14ac:dyDescent="0.2">
      <c r="A202" s="23" t="s">
        <v>398</v>
      </c>
      <c r="B202" s="24" t="str">
        <f>'48061'!$A$1</f>
        <v>MARURI-JATABE</v>
      </c>
    </row>
    <row r="203" spans="1:2" x14ac:dyDescent="0.2">
      <c r="A203" s="23" t="s">
        <v>400</v>
      </c>
      <c r="B203" s="24" t="str">
        <f>'48062'!$A$1</f>
        <v>MENDATA</v>
      </c>
    </row>
    <row r="204" spans="1:2" x14ac:dyDescent="0.2">
      <c r="A204" s="23" t="s">
        <v>402</v>
      </c>
      <c r="B204" s="24" t="str">
        <f>'48063'!$A$1</f>
        <v>MENDEXA</v>
      </c>
    </row>
    <row r="205" spans="1:2" x14ac:dyDescent="0.2">
      <c r="A205" s="23" t="s">
        <v>404</v>
      </c>
      <c r="B205" s="24" t="str">
        <f>'48064'!$A$1</f>
        <v>MEÑAKA</v>
      </c>
    </row>
    <row r="206" spans="1:2" x14ac:dyDescent="0.2">
      <c r="A206" s="23" t="s">
        <v>406</v>
      </c>
      <c r="B206" s="24" t="str">
        <f>'48065'!$A$1</f>
        <v>UGAO-MIRABALLES</v>
      </c>
    </row>
    <row r="207" spans="1:2" x14ac:dyDescent="0.2">
      <c r="A207" s="23" t="s">
        <v>408</v>
      </c>
      <c r="B207" s="24" t="str">
        <f>'48066'!$A$1</f>
        <v>MORGA</v>
      </c>
    </row>
    <row r="208" spans="1:2" x14ac:dyDescent="0.2">
      <c r="A208" s="23" t="s">
        <v>410</v>
      </c>
      <c r="B208" s="24" t="str">
        <f>'48067'!$A$1</f>
        <v>MUXIKA</v>
      </c>
    </row>
    <row r="209" spans="1:2" x14ac:dyDescent="0.2">
      <c r="A209" s="23" t="s">
        <v>412</v>
      </c>
      <c r="B209" s="24" t="str">
        <f>'48068'!$A$1</f>
        <v>MUNDAKA</v>
      </c>
    </row>
    <row r="210" spans="1:2" x14ac:dyDescent="0.2">
      <c r="A210" s="23" t="s">
        <v>414</v>
      </c>
      <c r="B210" s="24" t="str">
        <f>'48069'!$A$1</f>
        <v>MUNGIA</v>
      </c>
    </row>
    <row r="211" spans="1:2" x14ac:dyDescent="0.2">
      <c r="A211" s="23" t="s">
        <v>416</v>
      </c>
      <c r="B211" s="24" t="str">
        <f>'48070'!$A$1</f>
        <v>AULESTI</v>
      </c>
    </row>
    <row r="212" spans="1:2" x14ac:dyDescent="0.2">
      <c r="A212" s="23" t="s">
        <v>418</v>
      </c>
      <c r="B212" s="24" t="str">
        <f>'48071'!$A$1</f>
        <v>MUSKIZ</v>
      </c>
    </row>
    <row r="213" spans="1:2" x14ac:dyDescent="0.2">
      <c r="A213" s="23" t="s">
        <v>420</v>
      </c>
      <c r="B213" s="24" t="str">
        <f>'48072'!$A$1</f>
        <v>OTXANDIO</v>
      </c>
    </row>
    <row r="214" spans="1:2" x14ac:dyDescent="0.2">
      <c r="A214" s="23" t="s">
        <v>422</v>
      </c>
      <c r="B214" s="24" t="str">
        <f>'48073'!$A$1</f>
        <v>ONDARROA</v>
      </c>
    </row>
    <row r="215" spans="1:2" x14ac:dyDescent="0.2">
      <c r="A215" s="23" t="s">
        <v>424</v>
      </c>
      <c r="B215" s="24" t="str">
        <f>'48074'!$A$1</f>
        <v>ORDUÑA</v>
      </c>
    </row>
    <row r="216" spans="1:2" x14ac:dyDescent="0.2">
      <c r="A216" s="23" t="s">
        <v>426</v>
      </c>
      <c r="B216" s="24" t="str">
        <f>'48075'!$A$1</f>
        <v>OROZKO</v>
      </c>
    </row>
    <row r="217" spans="1:2" x14ac:dyDescent="0.2">
      <c r="A217" s="23" t="s">
        <v>428</v>
      </c>
      <c r="B217" s="24" t="str">
        <f>'48076'!$A$1</f>
        <v>SUKARRIETA</v>
      </c>
    </row>
    <row r="218" spans="1:2" x14ac:dyDescent="0.2">
      <c r="A218" s="23" t="s">
        <v>430</v>
      </c>
      <c r="B218" s="24" t="str">
        <f>'48077'!$A$1</f>
        <v>PLENTZIA</v>
      </c>
    </row>
    <row r="219" spans="1:2" x14ac:dyDescent="0.2">
      <c r="A219" s="23" t="s">
        <v>432</v>
      </c>
      <c r="B219" s="24" t="str">
        <f>'48078'!$A$1</f>
        <v>PORTUGALETE</v>
      </c>
    </row>
    <row r="220" spans="1:2" x14ac:dyDescent="0.2">
      <c r="A220" s="23" t="s">
        <v>434</v>
      </c>
      <c r="B220" s="24" t="str">
        <f>'48079'!$A$1</f>
        <v>ERRIGOITI</v>
      </c>
    </row>
    <row r="221" spans="1:2" x14ac:dyDescent="0.2">
      <c r="A221" s="23" t="s">
        <v>436</v>
      </c>
      <c r="B221" s="24" t="str">
        <f>'48080'!$A$1</f>
        <v>VALLE TRÁPAGA-TRAPAGARAN</v>
      </c>
    </row>
    <row r="222" spans="1:2" x14ac:dyDescent="0.2">
      <c r="A222" s="23" t="s">
        <v>438</v>
      </c>
      <c r="B222" s="24" t="str">
        <f>'48081'!$A$1</f>
        <v>LEZAMA</v>
      </c>
    </row>
    <row r="223" spans="1:2" x14ac:dyDescent="0.2">
      <c r="A223" s="23" t="s">
        <v>440</v>
      </c>
      <c r="B223" s="24" t="str">
        <f>'48082'!$A$1</f>
        <v>SANTURTZI</v>
      </c>
    </row>
    <row r="224" spans="1:2" x14ac:dyDescent="0.2">
      <c r="A224" s="23" t="s">
        <v>442</v>
      </c>
      <c r="B224" s="24" t="str">
        <f>'48083'!$A$1</f>
        <v>ORTUELLA</v>
      </c>
    </row>
    <row r="225" spans="1:2" x14ac:dyDescent="0.2">
      <c r="A225" s="23" t="s">
        <v>444</v>
      </c>
      <c r="B225" s="24" t="str">
        <f>'48084'!$A$1</f>
        <v>SESTAO</v>
      </c>
    </row>
    <row r="226" spans="1:2" x14ac:dyDescent="0.2">
      <c r="A226" s="23" t="s">
        <v>446</v>
      </c>
      <c r="B226" s="24" t="str">
        <f>'48085'!$A$1</f>
        <v>SOPELANA</v>
      </c>
    </row>
    <row r="227" spans="1:2" x14ac:dyDescent="0.2">
      <c r="A227" s="23" t="s">
        <v>448</v>
      </c>
      <c r="B227" s="24" t="str">
        <f>'48086'!$A$1</f>
        <v>SOPUERTA</v>
      </c>
    </row>
    <row r="228" spans="1:2" x14ac:dyDescent="0.2">
      <c r="A228" s="23" t="s">
        <v>450</v>
      </c>
      <c r="B228" s="24" t="str">
        <f>'48087'!$A$1</f>
        <v>TRUCIOS-TURTZIOZ</v>
      </c>
    </row>
    <row r="229" spans="1:2" x14ac:dyDescent="0.2">
      <c r="A229" s="23" t="s">
        <v>452</v>
      </c>
      <c r="B229" s="24" t="str">
        <f>'48088'!$A$1</f>
        <v>UBIDE</v>
      </c>
    </row>
    <row r="230" spans="1:2" x14ac:dyDescent="0.2">
      <c r="A230" s="23" t="s">
        <v>454</v>
      </c>
      <c r="B230" s="24" t="str">
        <f>'48089'!$A$1</f>
        <v>URDÚLIZ</v>
      </c>
    </row>
    <row r="231" spans="1:2" x14ac:dyDescent="0.2">
      <c r="A231" s="23" t="s">
        <v>456</v>
      </c>
      <c r="B231" s="24" t="str">
        <f>'48090'!$A$1</f>
        <v>BALMASEDA</v>
      </c>
    </row>
    <row r="232" spans="1:2" x14ac:dyDescent="0.2">
      <c r="A232" s="23" t="s">
        <v>458</v>
      </c>
      <c r="B232" s="24" t="str">
        <f>'48091'!$A$1</f>
        <v>ATXONDO</v>
      </c>
    </row>
    <row r="233" spans="1:2" x14ac:dyDescent="0.2">
      <c r="A233" s="23" t="s">
        <v>460</v>
      </c>
      <c r="B233" s="24" t="str">
        <f>'48092'!$A$1</f>
        <v>BEDIA</v>
      </c>
    </row>
    <row r="234" spans="1:2" x14ac:dyDescent="0.2">
      <c r="A234" s="23" t="s">
        <v>462</v>
      </c>
      <c r="B234" s="24" t="str">
        <f>'48093'!$A$1</f>
        <v>AREATZA</v>
      </c>
    </row>
    <row r="235" spans="1:2" x14ac:dyDescent="0.2">
      <c r="A235" s="23" t="s">
        <v>464</v>
      </c>
      <c r="B235" s="24" t="str">
        <f>'48094'!$A$1</f>
        <v>IGORRE</v>
      </c>
    </row>
    <row r="236" spans="1:2" x14ac:dyDescent="0.2">
      <c r="A236" s="23" t="s">
        <v>466</v>
      </c>
      <c r="B236" s="24" t="str">
        <f>'48095'!$A$1</f>
        <v>ZALDIBAR</v>
      </c>
    </row>
    <row r="237" spans="1:2" x14ac:dyDescent="0.2">
      <c r="A237" s="23" t="s">
        <v>468</v>
      </c>
      <c r="B237" s="24" t="str">
        <f>'48096'!$A$1</f>
        <v>ZALLA</v>
      </c>
    </row>
    <row r="238" spans="1:2" x14ac:dyDescent="0.2">
      <c r="A238" s="23" t="s">
        <v>470</v>
      </c>
      <c r="B238" s="24" t="str">
        <f>'48097'!$A$1</f>
        <v>ZARATAMO</v>
      </c>
    </row>
    <row r="239" spans="1:2" x14ac:dyDescent="0.2">
      <c r="A239" s="23" t="s">
        <v>472</v>
      </c>
      <c r="B239" s="24" t="str">
        <f>'48901'!$A$1</f>
        <v>DERIO</v>
      </c>
    </row>
    <row r="240" spans="1:2" x14ac:dyDescent="0.2">
      <c r="A240" s="23" t="s">
        <v>474</v>
      </c>
      <c r="B240" s="24" t="str">
        <f>'48902'!$A$1</f>
        <v>ERANDIO</v>
      </c>
    </row>
    <row r="241" spans="1:2" x14ac:dyDescent="0.2">
      <c r="A241" s="23" t="s">
        <v>476</v>
      </c>
      <c r="B241" s="24" t="str">
        <f>'48903'!$A$1</f>
        <v>LOIU</v>
      </c>
    </row>
    <row r="242" spans="1:2" x14ac:dyDescent="0.2">
      <c r="A242" s="23" t="s">
        <v>478</v>
      </c>
      <c r="B242" s="24" t="str">
        <f>'48904'!$A$1</f>
        <v>SONDIKA</v>
      </c>
    </row>
    <row r="243" spans="1:2" x14ac:dyDescent="0.2">
      <c r="A243" s="23" t="s">
        <v>480</v>
      </c>
      <c r="B243" s="24" t="str">
        <f>'48905'!$A$1</f>
        <v>ZAMUDIO</v>
      </c>
    </row>
    <row r="244" spans="1:2" x14ac:dyDescent="0.2">
      <c r="A244" s="23" t="s">
        <v>482</v>
      </c>
      <c r="B244" s="24" t="str">
        <f>'48906'!$A$1</f>
        <v>FORUA</v>
      </c>
    </row>
    <row r="245" spans="1:2" x14ac:dyDescent="0.2">
      <c r="A245" s="23" t="s">
        <v>484</v>
      </c>
      <c r="B245" s="24" t="str">
        <f>'48907'!$A$1</f>
        <v>KORTEZUBI</v>
      </c>
    </row>
    <row r="246" spans="1:2" x14ac:dyDescent="0.2">
      <c r="A246" s="23" t="s">
        <v>486</v>
      </c>
      <c r="B246" s="24" t="str">
        <f>'48908'!$A$1</f>
        <v>MURUETA</v>
      </c>
    </row>
    <row r="247" spans="1:2" x14ac:dyDescent="0.2">
      <c r="A247" s="23" t="s">
        <v>488</v>
      </c>
      <c r="B247" s="24" t="str">
        <f>'48909'!$A$1</f>
        <v>NABARNIZ</v>
      </c>
    </row>
    <row r="248" spans="1:2" x14ac:dyDescent="0.2">
      <c r="A248" s="23" t="s">
        <v>490</v>
      </c>
      <c r="B248" s="24" t="str">
        <f>'48910'!$A$1</f>
        <v>IURRETA</v>
      </c>
    </row>
    <row r="249" spans="1:2" x14ac:dyDescent="0.2">
      <c r="A249" s="23" t="s">
        <v>492</v>
      </c>
      <c r="B249" s="24" t="str">
        <f>'48911'!$A$1</f>
        <v>AJANGIZ</v>
      </c>
    </row>
    <row r="250" spans="1:2" x14ac:dyDescent="0.2">
      <c r="A250" s="23" t="s">
        <v>494</v>
      </c>
      <c r="B250" s="24" t="str">
        <f>'48912'!$A$1</f>
        <v>ALONSOTEGI</v>
      </c>
    </row>
    <row r="251" spans="1:2" x14ac:dyDescent="0.2">
      <c r="A251" s="23" t="s">
        <v>496</v>
      </c>
      <c r="B251" s="24" t="str">
        <f>'48913'!$A$1</f>
        <v>ZIERBENA</v>
      </c>
    </row>
    <row r="252" spans="1:2" x14ac:dyDescent="0.2">
      <c r="A252" s="23" t="s">
        <v>498</v>
      </c>
      <c r="B252" s="24" t="str">
        <f>'48914'!$A$1</f>
        <v>ARRATZU</v>
      </c>
    </row>
    <row r="253" spans="1:2" x14ac:dyDescent="0.2">
      <c r="A253" s="23" t="s">
        <v>563</v>
      </c>
      <c r="B253" s="24" t="str">
        <f>'48915'!$A$1</f>
        <v>ZIORTZA-BOLIBAR</v>
      </c>
    </row>
    <row r="254" spans="1:2" x14ac:dyDescent="0.2">
      <c r="A254" s="23" t="s">
        <v>567</v>
      </c>
      <c r="B254" s="24" t="str">
        <f>'55555'!$A$1</f>
        <v>Fuera de la CAPV</v>
      </c>
    </row>
    <row r="255" spans="1:2" x14ac:dyDescent="0.2">
      <c r="A255" s="22" t="s">
        <v>566</v>
      </c>
    </row>
  </sheetData>
  <phoneticPr fontId="0" type="noConversion"/>
  <hyperlinks>
    <hyperlink ref="A3" location="01001!A1" display="01001"/>
    <hyperlink ref="B3" location="01001!A1" display="=01001!$A$1"/>
    <hyperlink ref="A4" location="01002!A1" display="01002"/>
    <hyperlink ref="B4" location="01002!A1" display="=01002!$A$1"/>
    <hyperlink ref="A5" location="01003!A1" display="01003"/>
    <hyperlink ref="B5" location="01003!A1" display="=01003!$A$1"/>
    <hyperlink ref="A6" location="01004!A1" display="01004"/>
    <hyperlink ref="B6" location="01004!A1" display="=01004!$A$1"/>
    <hyperlink ref="A7" location="01006!A1" display="01006"/>
    <hyperlink ref="B7" location="01006!A1" display="=01006!$A$1"/>
    <hyperlink ref="A8" location="01008!A1" display="01008"/>
    <hyperlink ref="B8" location="01008!A1" display="=01008!$A$1"/>
    <hyperlink ref="A9" location="01009!A1" display="01009"/>
    <hyperlink ref="B9" location="01009!A1" display="=01009!$A$1"/>
    <hyperlink ref="A10" location="01010!A1" display="01010"/>
    <hyperlink ref="B10" location="01010!A1" display="=01010!$A$1"/>
    <hyperlink ref="A11" location="01011!A1" display="01011"/>
    <hyperlink ref="B11" location="01011!A1" display="=01011!$A$1"/>
    <hyperlink ref="A12" location="01013!A1" display="01013"/>
    <hyperlink ref="B12" location="01013!A1" display="=01013!$A$1"/>
    <hyperlink ref="A13" location="01014!A1" display="01014"/>
    <hyperlink ref="B13" location="01014!A1" display="=01014!$A$1"/>
    <hyperlink ref="A14" location="01016!A1" display="01016"/>
    <hyperlink ref="B14" location="01016!A1" display="=01016!$A$1"/>
    <hyperlink ref="A15" location="01017!A1" display="01017"/>
    <hyperlink ref="B15" location="01017!A1" display="=01017!$A$1"/>
    <hyperlink ref="A16" location="01018!A1" display="01018"/>
    <hyperlink ref="B16" location="01018!A1" display="=01018!$A$1"/>
    <hyperlink ref="A17" location="01019!A1" display="01019"/>
    <hyperlink ref="B17" location="01019!A1" display="=01019!$A$1"/>
    <hyperlink ref="A18" location="01020!A1" display="01020"/>
    <hyperlink ref="B18" location="01020!A1" display="=01020!$A$1"/>
    <hyperlink ref="A19" location="01021!A1" display="01021"/>
    <hyperlink ref="B19" location="01021!A1" display="=01021!$A$1"/>
    <hyperlink ref="A20" location="01022!A1" display="01022"/>
    <hyperlink ref="B20" location="01022!A1" display="=01022!$A$1"/>
    <hyperlink ref="A21" location="01023!A1" display="01023"/>
    <hyperlink ref="B21" location="01023!A1" display="=01023!$A$1"/>
    <hyperlink ref="A22" location="01027!A1" display="01027"/>
    <hyperlink ref="B22" location="01027!A1" display="=01027!$A$1"/>
    <hyperlink ref="A23" location="01028!A1" display="01028"/>
    <hyperlink ref="B23" location="01028!A1" display="=01028!$A$1"/>
    <hyperlink ref="A24" location="01030!A1" display="01030"/>
    <hyperlink ref="B24" location="01030!A1" display="=01030!$A$1"/>
    <hyperlink ref="A25" location="01031!A1" display="01031"/>
    <hyperlink ref="B25" location="01031!A1" display="=01031!$A$1"/>
    <hyperlink ref="A26" location="01032!A1" display="01032"/>
    <hyperlink ref="B26" location="01032!A1" display="=01032!$A$1"/>
    <hyperlink ref="A27" location="01033!A1" display="01033"/>
    <hyperlink ref="B27" location="01033!A1" display="=01033!$A$1"/>
    <hyperlink ref="A28" location="01034!A1" display="01034"/>
    <hyperlink ref="B28" location="01034!A1" display="=01034!$A$1"/>
    <hyperlink ref="A29" location="01036!A1" display="01036"/>
    <hyperlink ref="B29" location="01036!A1" display="=01036!$A$1"/>
    <hyperlink ref="A30" location="01037!A1" display="01037"/>
    <hyperlink ref="B30" location="01037!A1" display="=01037!$A$1"/>
    <hyperlink ref="A31" location="01039!A1" display="01039"/>
    <hyperlink ref="B31" location="01039!A1" display="=01039!$A$1"/>
    <hyperlink ref="A32" location="01041!A1" display="01041"/>
    <hyperlink ref="B32" location="01041!A1" display="=01041!$A$1"/>
    <hyperlink ref="A33" location="01042!A1" display="01042"/>
    <hyperlink ref="B33" location="01042!A1" display="=01042!$A$1"/>
    <hyperlink ref="A34" location="01043!A1" display="01043"/>
    <hyperlink ref="B34" location="01043!A1" display="=01043!$A$1"/>
    <hyperlink ref="A35" location="01044!A1" display="01044"/>
    <hyperlink ref="B35" location="01044!A1" display="=01044!$A$1"/>
    <hyperlink ref="A36" location="01046!A1" display="01046"/>
    <hyperlink ref="B36" location="01046!A1" display="=01046!$A$1"/>
    <hyperlink ref="A37" location="01047!A1" display="01047"/>
    <hyperlink ref="B37" location="01047!A1" display="=01047!$A$1"/>
    <hyperlink ref="A38" location="01049!A1" display="01049"/>
    <hyperlink ref="B38" location="01049!A1" display="=01049!$A$1"/>
    <hyperlink ref="A39" location="01051!A1" display="01051"/>
    <hyperlink ref="B39" location="01051!A1" display="=01051!$A$1"/>
    <hyperlink ref="A40" location="01052!A1" display="01052"/>
    <hyperlink ref="B40" location="01052!A1" display="=01052!$A$1"/>
    <hyperlink ref="A41" location="01053!A1" display="01053"/>
    <hyperlink ref="B41" location="01053!A1" display="=01053!$A$1"/>
    <hyperlink ref="A42" location="01054!A1" display="01054"/>
    <hyperlink ref="B42" location="01054!A1" display="=01054!$A$1"/>
    <hyperlink ref="A43" location="01055!A1" display="01055"/>
    <hyperlink ref="B43" location="01055!A1" display="=01055!$A$1"/>
    <hyperlink ref="A44" location="01056!A1" display="01056"/>
    <hyperlink ref="B44" location="01056!A1" display="=01056!$A$1"/>
    <hyperlink ref="A45" location="01057!A1" display="01057"/>
    <hyperlink ref="B45" location="01057!A1" display="=01057!$A$1"/>
    <hyperlink ref="A46" location="01058!A1" display="01058"/>
    <hyperlink ref="B46" location="01058!A1" display="=01058!$A$1"/>
    <hyperlink ref="A47" location="01059!A1" display="01059"/>
    <hyperlink ref="B47" location="01059!A1" display="=01059!$A$1"/>
    <hyperlink ref="A48" location="01060!A1" display="01060"/>
    <hyperlink ref="B48" location="01060!A1" display="=01060!$A$1"/>
    <hyperlink ref="A49" location="01061!A1" display="01061"/>
    <hyperlink ref="B49" location="01061!A1" display="=01061!$A$1"/>
    <hyperlink ref="A50" location="01062!A1" display="01062"/>
    <hyperlink ref="B50" location="01062!A1" display="=01062!$A$1"/>
    <hyperlink ref="A51" location="01063!A1" display="01063"/>
    <hyperlink ref="B51" location="01063!A1" display="=01063!$A$1"/>
    <hyperlink ref="A52" location="01901!A1" display="01901"/>
    <hyperlink ref="B52" location="01901!A1" display="=01901!$A$1"/>
    <hyperlink ref="A53" location="01902!A1" display="01902"/>
    <hyperlink ref="B53" location="01902!A1" display="=01902!$A$1"/>
    <hyperlink ref="A54" location="20001!A1" display="20001"/>
    <hyperlink ref="B54" location="20001!A1" display="=20001!$A$1"/>
    <hyperlink ref="A55" location="20002!A1" display="20002"/>
    <hyperlink ref="B55" location="20002!A1" display="=20002!$A$1"/>
    <hyperlink ref="A56" location="20003!A1" display="20003"/>
    <hyperlink ref="B56" location="20003!A1" display="=20003!$A$1"/>
    <hyperlink ref="A57" location="20004!A1" display="20004"/>
    <hyperlink ref="B57" location="20004!A1" display="=20004!$A$1"/>
    <hyperlink ref="A58" location="20005!A1" display="20005"/>
    <hyperlink ref="B58" location="20005!A1" display="=20005!$A$1"/>
    <hyperlink ref="A59" location="20006!A1" display="20006"/>
    <hyperlink ref="B59" location="20006!A1" display="=20006!$A$1"/>
    <hyperlink ref="A60" location="20007!A1" display="20007"/>
    <hyperlink ref="B60" location="20007!A1" display="=20007!$A$1"/>
    <hyperlink ref="A61" location="20008!A1" display="20008"/>
    <hyperlink ref="B61" location="20008!A1" display="=20008!$A$1"/>
    <hyperlink ref="A62" location="20009!A1" display="20009"/>
    <hyperlink ref="B62" location="20009!A1" display="=20009!$A$1"/>
    <hyperlink ref="A63" location="20010!A1" display="20010"/>
    <hyperlink ref="B63" location="20010!A1" display="=20010!$A$1"/>
    <hyperlink ref="A64" location="20011!A1" display="20011"/>
    <hyperlink ref="B64" location="20011!A1" display="=20011!$A$1"/>
    <hyperlink ref="A65" location="20012!A1" display="20012"/>
    <hyperlink ref="B65" location="20012!A1" display="=20012!$A$1"/>
    <hyperlink ref="A66" location="20013!A1" display="20013"/>
    <hyperlink ref="B66" location="20013!A1" display="=20013!$A$1"/>
    <hyperlink ref="A67" location="20014!A1" display="20014"/>
    <hyperlink ref="B67" location="20014!A1" display="=20014!$A$1"/>
    <hyperlink ref="A68" location="20015!A1" display="20015"/>
    <hyperlink ref="B68" location="20015!A1" display="=20015!$A$1"/>
    <hyperlink ref="A69" location="20016!A1" display="20016"/>
    <hyperlink ref="B69" location="20016!A1" display="=20016!$A$1"/>
    <hyperlink ref="A70" location="20017!A1" display="20017"/>
    <hyperlink ref="B70" location="20017!A1" display="=20017!$A$1"/>
    <hyperlink ref="A71" location="20018!A1" display="20018"/>
    <hyperlink ref="B71" location="20018!A1" display="=20018!$A$1"/>
    <hyperlink ref="A72" location="20019!A1" display="20019"/>
    <hyperlink ref="B72" location="20019!A1" display="=20019!$A$1"/>
    <hyperlink ref="A73" location="20020!A1" display="20020"/>
    <hyperlink ref="B73" location="20020!A1" display="=20020!$A$1"/>
    <hyperlink ref="A74" location="20021!A1" display="20021"/>
    <hyperlink ref="B74" location="20021!A1" display="=20021!$A$1"/>
    <hyperlink ref="A75" location="20022!A1" display="20022"/>
    <hyperlink ref="B75" location="20022!A1" display="=20022!$A$1"/>
    <hyperlink ref="A76" location="20023!A1" display="20023"/>
    <hyperlink ref="B76" location="20023!A1" display="=20023!$A$1"/>
    <hyperlink ref="A77" location="20024!A1" display="20024"/>
    <hyperlink ref="B77" location="20024!A1" display="=20024!$A$1"/>
    <hyperlink ref="A78" location="20025!A1" display="20025"/>
    <hyperlink ref="B78" location="20025!A1" display="=20025!$A$1"/>
    <hyperlink ref="A79" location="20026!A1" display="20026"/>
    <hyperlink ref="B79" location="20026!A1" display="=20026!$A$1"/>
    <hyperlink ref="A80" location="20027!A1" display="20027"/>
    <hyperlink ref="B80" location="20027!A1" display="=20027!$A$1"/>
    <hyperlink ref="A81" location="20028!A1" display="20028"/>
    <hyperlink ref="B81" location="20028!A1" display="=20028!$A$1"/>
    <hyperlink ref="A82" location="20029!A1" display="20029"/>
    <hyperlink ref="B82" location="20029!A1" display="=20029!$A$1"/>
    <hyperlink ref="A83" location="20030!A1" display="20030"/>
    <hyperlink ref="B83" location="20030!A1" display="=20030!$A$1"/>
    <hyperlink ref="A84" location="20031!A1" display="20031"/>
    <hyperlink ref="B84" location="20031!A1" display="=20031!$A$1"/>
    <hyperlink ref="A85" location="20032!A1" display="20032"/>
    <hyperlink ref="B85" location="20032!A1" display="=20032!$A$1"/>
    <hyperlink ref="A86" location="20033!A1" display="20033"/>
    <hyperlink ref="B86" location="20033!A1" display="=20033!$A$1"/>
    <hyperlink ref="A87" location="20034!A1" display="20034"/>
    <hyperlink ref="B87" location="20034!A1" display="=20034!$A$1"/>
    <hyperlink ref="A88" location="20035!A1" display="20035"/>
    <hyperlink ref="B88" location="20035!A1" display="=20035!$A$1"/>
    <hyperlink ref="A89" location="20036!A1" display="20036"/>
    <hyperlink ref="B89" location="20036!A1" display="=20036!$A$1"/>
    <hyperlink ref="A90" location="20037!A1" display="20037"/>
    <hyperlink ref="B90" location="20037!A1" display="=20037!$A$1"/>
    <hyperlink ref="A91" location="20038!A1" display="20038"/>
    <hyperlink ref="B91" location="20038!A1" display="=20038!$A$1"/>
    <hyperlink ref="A92" location="20039!A1" display="20039"/>
    <hyperlink ref="B92" location="20039!A1" display="=20039!$A$1"/>
    <hyperlink ref="A93" location="20040!A1" display="20040"/>
    <hyperlink ref="B93" location="20040!A1" display="=20040!$A$1"/>
    <hyperlink ref="A94" location="20041!A1" display="20041"/>
    <hyperlink ref="B94" location="20041!A1" display="=20041!$A$1"/>
    <hyperlink ref="A95" location="20042!A1" display="20042"/>
    <hyperlink ref="B95" location="20042!A1" display="=20042!$A$1"/>
    <hyperlink ref="A96" location="20043!A1" display="20043"/>
    <hyperlink ref="B96" location="20043!A1" display="=20043!$A$1"/>
    <hyperlink ref="A97" location="20044!A1" display="20044"/>
    <hyperlink ref="B97" location="20044!A1" display="=20044!$A$1"/>
    <hyperlink ref="A98" location="20045!A1" display="20045"/>
    <hyperlink ref="B98" location="20045!A1" display="=20045!$A$1"/>
    <hyperlink ref="A99" location="20046!A1" display="20046"/>
    <hyperlink ref="B99" location="20046!A1" display="=20046!$A$1"/>
    <hyperlink ref="A100" location="20047!A1" display="20047"/>
    <hyperlink ref="B100" location="20047!A1" display="=20047!$A$1"/>
    <hyperlink ref="A101" location="20048!A1" display="20048"/>
    <hyperlink ref="B101" location="20048!A1" display="=20048!$A$1"/>
    <hyperlink ref="A102" location="20049!A1" display="20049"/>
    <hyperlink ref="B102" location="20049!A1" display="=20049!$A$1"/>
    <hyperlink ref="A103" location="20050!A1" display="20050"/>
    <hyperlink ref="B103" location="20050!A1" display="=20050!$A$1"/>
    <hyperlink ref="A104" location="20051!A1" display="20051"/>
    <hyperlink ref="B104" location="20051!A1" display="=20051!$A$1"/>
    <hyperlink ref="A105" location="20052!A1" display="20052"/>
    <hyperlink ref="B105" location="20052!A1" display="=20052!$A$1"/>
    <hyperlink ref="A106" location="20053!A1" display="20053"/>
    <hyperlink ref="B106" location="20053!A1" display="=20053!$A$1"/>
    <hyperlink ref="A107" location="20054!A1" display="20054"/>
    <hyperlink ref="B107" location="20054!A1" display="=20054!$A$1"/>
    <hyperlink ref="A108" location="20055!A1" display="20055"/>
    <hyperlink ref="B108" location="20055!A1" display="=20055!$A$1"/>
    <hyperlink ref="A109" location="20056!A1" display="20056"/>
    <hyperlink ref="B109" location="20056!A1" display="=20056!$A$1"/>
    <hyperlink ref="A110" location="20057!A1" display="20057"/>
    <hyperlink ref="B110" location="20057!A1" display="=20057!$A$1"/>
    <hyperlink ref="A111" location="20058!A1" display="20058"/>
    <hyperlink ref="B111" location="20058!A1" display="=20058!$A$1"/>
    <hyperlink ref="A112" location="20059!A1" display="20059"/>
    <hyperlink ref="B112" location="20059!A1" display="=20059!$A$1"/>
    <hyperlink ref="A113" location="20060!A1" display="20060"/>
    <hyperlink ref="B113" location="20060!A1" display="=20060!$A$1"/>
    <hyperlink ref="A114" location="20061!A1" display="20061"/>
    <hyperlink ref="B114" location="20061!A1" display="=20061!$A$1"/>
    <hyperlink ref="A115" location="20062!A1" display="20062"/>
    <hyperlink ref="B115" location="20062!A1" display="=20062!$A$1"/>
    <hyperlink ref="A116" location="20063!A1" display="20063"/>
    <hyperlink ref="B116" location="20063!A1" display="=20063!$A$1"/>
    <hyperlink ref="A117" location="20064!A1" display="20064"/>
    <hyperlink ref="B117" location="20064!A1" display="=20064!$A$1"/>
    <hyperlink ref="A118" location="20065!A1" display="20065"/>
    <hyperlink ref="B118" location="20065!A1" display="=20065!$A$1"/>
    <hyperlink ref="A119" location="20066!A1" display="20066"/>
    <hyperlink ref="B119" location="20066!A1" display="=20066!$A$1"/>
    <hyperlink ref="A120" location="20067!A1" display="20067"/>
    <hyperlink ref="B120" location="20067!A1" display="=20067!$A$1"/>
    <hyperlink ref="A121" location="20068!A1" display="20068"/>
    <hyperlink ref="B121" location="20068!A1" display="=20068!$A$1"/>
    <hyperlink ref="A122" location="20069!A1" display="20069"/>
    <hyperlink ref="B122" location="20069!A1" display="=20069!$A$1"/>
    <hyperlink ref="A123" location="20070!A1" display="20070"/>
    <hyperlink ref="B123" location="20070!A1" display="=20070!$A$1"/>
    <hyperlink ref="A124" location="20071!A1" display="20071"/>
    <hyperlink ref="B124" location="20071!A1" display="=20071!$A$1"/>
    <hyperlink ref="A125" location="20072!A1" display="20072"/>
    <hyperlink ref="B125" location="20072!A1" display="=20072!$A$1"/>
    <hyperlink ref="A126" location="20073!A1" display="20073"/>
    <hyperlink ref="B126" location="20073!A1" display="=20073!$A$1"/>
    <hyperlink ref="A127" location="20074!A1" display="20074"/>
    <hyperlink ref="B127" location="20074!A1" display="=20074!$A$1"/>
    <hyperlink ref="A128" location="20075!A1" display="20075"/>
    <hyperlink ref="B128" location="20075!A1" display="=20075!$A$1"/>
    <hyperlink ref="A129" location="20076!A1" display="20076"/>
    <hyperlink ref="B129" location="20076!A1" display="=20076!$A$1"/>
    <hyperlink ref="A130" location="20077!A1" display="20077"/>
    <hyperlink ref="B130" location="20077!A1" display="=20077!$A$1"/>
    <hyperlink ref="A131" location="20078!A1" display="20078"/>
    <hyperlink ref="B131" location="20078!A1" display="=20078!$A$1"/>
    <hyperlink ref="A132" location="20079!A1" display="20079"/>
    <hyperlink ref="B132" location="20079!A1" display="=20079!$A$1"/>
    <hyperlink ref="A133" location="20080!A1" display="20080"/>
    <hyperlink ref="B133" location="20080!A1" display="=20080!$A$1"/>
    <hyperlink ref="A134" location="20081!A1" display="20081"/>
    <hyperlink ref="B134" location="20081!A1" display="=20081!$A$1"/>
    <hyperlink ref="A135" location="20901!A1" display="20901"/>
    <hyperlink ref="B135" location="20901!A1" display="=20901!$A$1"/>
    <hyperlink ref="A136" location="20902!A1" display="20902"/>
    <hyperlink ref="B136" location="20902!A1" display="=20902!$A$1"/>
    <hyperlink ref="A137" location="20903!A1" display="20903"/>
    <hyperlink ref="B137" location="20903!A1" display="=20903!$A$1"/>
    <hyperlink ref="A138" location="20904!A1" display="20904"/>
    <hyperlink ref="B138" location="20904!A1" display="=20904!$A$1"/>
    <hyperlink ref="A139" location="20905!A1" display="20905"/>
    <hyperlink ref="B139" location="20905!A1" display="=20905!$A$1"/>
    <hyperlink ref="A140" location="20906!A1" display="20906"/>
    <hyperlink ref="B140" location="20906!A1" display="=20906!$A$1"/>
    <hyperlink ref="A141" location="20907!A1" display="20907"/>
    <hyperlink ref="B141" location="20907!A1" display="=20907!$A$1"/>
    <hyperlink ref="A142" location="48001!A1" display="48001"/>
    <hyperlink ref="B142" location="48001!A1" display="=48001!$A$1"/>
    <hyperlink ref="A143" location="48002!A1" display="48002"/>
    <hyperlink ref="B143" location="48002!A1" display="=48002!$A$1"/>
    <hyperlink ref="A144" location="48003!A1" display="48003"/>
    <hyperlink ref="B144" location="48003!A1" display="=48003!$A$1"/>
    <hyperlink ref="A145" location="48004!A1" display="48004"/>
    <hyperlink ref="B145" location="48004!A1" display="=48004!$A$1"/>
    <hyperlink ref="A146" location="48005!A1" display="48005"/>
    <hyperlink ref="B146" location="48005!A1" display="=48005!$A$1"/>
    <hyperlink ref="A147" location="48006!A1" display="48006"/>
    <hyperlink ref="B147" location="48006!A1" display="=48006!$A$1"/>
    <hyperlink ref="A148" location="48007!A1" display="48007"/>
    <hyperlink ref="B148" location="48007!A1" display="=48007!$A$1"/>
    <hyperlink ref="A149" location="48008!A1" display="48008"/>
    <hyperlink ref="B149" location="48008!A1" display="=48008!$A$1"/>
    <hyperlink ref="A150" location="48009!A1" display="48009"/>
    <hyperlink ref="B150" location="48009!A1" display="=48009!$A$1"/>
    <hyperlink ref="A151" location="48010!A1" display="48010"/>
    <hyperlink ref="B151" location="48010!A1" display="=48010!$A$1"/>
    <hyperlink ref="A152" location="48011!A1" display="48011"/>
    <hyperlink ref="B152" location="48011!A1" display="=48011!$A$1"/>
    <hyperlink ref="A153" location="48012!A1" display="48012"/>
    <hyperlink ref="B153" location="48012!A1" display="=48012!$A$1"/>
    <hyperlink ref="A154" location="48013!A1" display="48013"/>
    <hyperlink ref="B154" location="48013!A1" display="=48013!$A$1"/>
    <hyperlink ref="A155" location="48014!A1" display="48014"/>
    <hyperlink ref="B155" location="48014!A1" display="=48014!$A$1"/>
    <hyperlink ref="A156" location="48015!A1" display="48015"/>
    <hyperlink ref="B156" location="48015!A1" display="=48015!$A$1"/>
    <hyperlink ref="A157" location="48016!A1" display="48016"/>
    <hyperlink ref="B157" location="48016!A1" display="=48016!$A$1"/>
    <hyperlink ref="A158" location="48017!A1" display="48017"/>
    <hyperlink ref="B158" location="48017!A1" display="=48017!$A$1"/>
    <hyperlink ref="A159" location="48018!A1" display="48018"/>
    <hyperlink ref="B159" location="48018!A1" display="=48018!$A$1"/>
    <hyperlink ref="A160" location="48019!A1" display="48019"/>
    <hyperlink ref="B160" location="48019!A1" display="=48019!$A$1"/>
    <hyperlink ref="A161" location="48020!A1" display="48020"/>
    <hyperlink ref="B161" location="48020!A1" display="=48020!$A$1"/>
    <hyperlink ref="A162" location="48021!A1" display="48021"/>
    <hyperlink ref="B162" location="48021!A1" display="=48021!$A$1"/>
    <hyperlink ref="A163" location="48022!A1" display="48022"/>
    <hyperlink ref="B163" location="48022!A1" display="=48022!$A$1"/>
    <hyperlink ref="A164" location="48023!A1" display="48023"/>
    <hyperlink ref="B164" location="48023!A1" display="=48023!$A$1"/>
    <hyperlink ref="A165" location="48024!A1" display="48024"/>
    <hyperlink ref="B165" location="48024!A1" display="=48024!$A$1"/>
    <hyperlink ref="A166" location="48025!A1" display="48025"/>
    <hyperlink ref="B166" location="48025!A1" display="=48025!$A$1"/>
    <hyperlink ref="A167" location="48026!A1" display="48026"/>
    <hyperlink ref="B167" location="48026!A1" display="=48026!$A$1"/>
    <hyperlink ref="A168" location="48027!A1" display="48027"/>
    <hyperlink ref="B168" location="48027!A1" display="=48027!$A$1"/>
    <hyperlink ref="A169" location="48028!A1" display="48028"/>
    <hyperlink ref="B169" location="48028!A1" display="=48028!$A$1"/>
    <hyperlink ref="A170" location="48029!A1" display="48029"/>
    <hyperlink ref="B170" location="48029!A1" display="=48029!$A$1"/>
    <hyperlink ref="A171" location="48030!A1" display="48030"/>
    <hyperlink ref="B171" location="48030!A1" display="=48030!$A$1"/>
    <hyperlink ref="A172" location="48031!A1" display="48031"/>
    <hyperlink ref="B172" location="48031!A1" display="=48031!$A$1"/>
    <hyperlink ref="A173" location="48032!A1" display="48032"/>
    <hyperlink ref="B173" location="48032!A1" display="=48032!$A$1"/>
    <hyperlink ref="A174" location="48033!A1" display="48033"/>
    <hyperlink ref="B174" location="48033!A1" display="=48033!$A$1"/>
    <hyperlink ref="A175" location="48034!A1" display="48034"/>
    <hyperlink ref="B175" location="48034!A1" display="=48034!$A$1"/>
    <hyperlink ref="A176" location="48035!A1" display="48035"/>
    <hyperlink ref="B176" location="48035!A1" display="=48035!$A$1"/>
    <hyperlink ref="A177" location="48036!A1" display="48036"/>
    <hyperlink ref="B177" location="48036!A1" display="=48036!$A$1"/>
    <hyperlink ref="A178" location="48037!A1" display="48037"/>
    <hyperlink ref="B178" location="48037!A1" display="=48037!$A$1"/>
    <hyperlink ref="A179" location="48038!A1" display="48038"/>
    <hyperlink ref="B179" location="48038!A1" display="=48038!$A$1"/>
    <hyperlink ref="A180" location="48039!A1" display="48039"/>
    <hyperlink ref="B180" location="48039!A1" display="=48039!$A$1"/>
    <hyperlink ref="A181" location="48040!A1" display="48040"/>
    <hyperlink ref="B181" location="48040!A1" display="=48040!$A$1"/>
    <hyperlink ref="A182" location="48041!A1" display="48041"/>
    <hyperlink ref="B182" location="48041!A1" display="=48041!$A$1"/>
    <hyperlink ref="A183" location="48042!A1" display="48042"/>
    <hyperlink ref="B183" location="48042!A1" display="=48042!$A$1"/>
    <hyperlink ref="A184" location="48043!A1" display="48043"/>
    <hyperlink ref="B184" location="48043!A1" display="=48043!$A$1"/>
    <hyperlink ref="A185" location="48044!A1" display="48044"/>
    <hyperlink ref="B185" location="48044!A1" display="=48044!$A$1"/>
    <hyperlink ref="A186" location="48045!A1" display="48045"/>
    <hyperlink ref="B186" location="48045!A1" display="=48045!$A$1"/>
    <hyperlink ref="A187" location="48046!A1" display="48046"/>
    <hyperlink ref="B187" location="48046!A1" display="=48046!$A$1"/>
    <hyperlink ref="A188" location="48047!A1" display="48047"/>
    <hyperlink ref="B188" location="48047!A1" display="=48047!$A$1"/>
    <hyperlink ref="A189" location="48048!A1" display="48048"/>
    <hyperlink ref="B189" location="48048!A1" display="=48048!$A$1"/>
    <hyperlink ref="A190" location="48049!A1" display="48049"/>
    <hyperlink ref="B190" location="48049!A1" display="=48049!$A$1"/>
    <hyperlink ref="A191" location="48050!A1" display="48050"/>
    <hyperlink ref="B191" location="48050!A1" display="=48050!$A$1"/>
    <hyperlink ref="A192" location="48051!A1" display="48051"/>
    <hyperlink ref="B192" location="48051!A1" display="=48051!$A$1"/>
    <hyperlink ref="A193" location="48052!A1" display="48052"/>
    <hyperlink ref="B193" location="48052!A1" display="=48052!$A$1"/>
    <hyperlink ref="A194" location="48053!A1" display="48053"/>
    <hyperlink ref="B194" location="48053!A1" display="=48053!$A$1"/>
    <hyperlink ref="A195" location="48054!A1" display="48054"/>
    <hyperlink ref="B195" location="48054!A1" display="=48054!$A$1"/>
    <hyperlink ref="A196" location="48055!A1" display="48055"/>
    <hyperlink ref="B196" location="48055!A1" display="=48055!$A$1"/>
    <hyperlink ref="A197" location="48056!A1" display="48056"/>
    <hyperlink ref="B197" location="48056!A1" display="=48056!$A$1"/>
    <hyperlink ref="A198" location="48057!A1" display="48057"/>
    <hyperlink ref="B198" location="48057!A1" display="=48057!$A$1"/>
    <hyperlink ref="A199" location="48058!A1" display="48058"/>
    <hyperlink ref="B199" location="48058!A1" display="=48058!$A$1"/>
    <hyperlink ref="A200" location="48059!A1" display="48059"/>
    <hyperlink ref="B200" location="48059!A1" display="=48059!$A$1"/>
    <hyperlink ref="A201" location="48060!A1" display="48060"/>
    <hyperlink ref="B201" location="48060!A1" display="=48060!$A$1"/>
    <hyperlink ref="A202" location="48061!A1" display="48061"/>
    <hyperlink ref="B202" location="48061!A1" display="=48061!$A$1"/>
    <hyperlink ref="A203" location="48062!A1" display="48062"/>
    <hyperlink ref="B203" location="48062!A1" display="=48062!$A$1"/>
    <hyperlink ref="A204" location="48063!A1" display="48063"/>
    <hyperlink ref="B204" location="48063!A1" display="=48063!$A$1"/>
    <hyperlink ref="A205" location="48064!A1" display="48064"/>
    <hyperlink ref="B205" location="48064!A1" display="=48064!$A$1"/>
    <hyperlink ref="A206" location="48065!A1" display="48065"/>
    <hyperlink ref="B206" location="48065!A1" display="=48065!$A$1"/>
    <hyperlink ref="A207" location="48066!A1" display="48066"/>
    <hyperlink ref="B207" location="48066!A1" display="=48066!$A$1"/>
    <hyperlink ref="A208" location="48067!A1" display="48067"/>
    <hyperlink ref="B208" location="48067!A1" display="=48067!$A$1"/>
    <hyperlink ref="A209" location="48068!A1" display="48068"/>
    <hyperlink ref="B209" location="48068!A1" display="=48068!$A$1"/>
    <hyperlink ref="A210" location="48069!A1" display="48069"/>
    <hyperlink ref="B210" location="48069!A1" display="=48069!$A$1"/>
    <hyperlink ref="A211" location="48070!A1" display="48070"/>
    <hyperlink ref="B211" location="48070!A1" display="=48070!$A$1"/>
    <hyperlink ref="A212" location="48071!A1" display="48071"/>
    <hyperlink ref="B212" location="48071!A1" display="=48071!$A$1"/>
    <hyperlink ref="A213" location="48072!A1" display="48072"/>
    <hyperlink ref="B213" location="48072!A1" display="=48072!$A$1"/>
    <hyperlink ref="A214" location="48073!A1" display="48073"/>
    <hyperlink ref="B214" location="48073!A1" display="=48073!$A$1"/>
    <hyperlink ref="A215" location="48074!A1" display="48074"/>
    <hyperlink ref="B215" location="48074!A1" display="=48074!$A$1"/>
    <hyperlink ref="A216" location="48075!A1" display="48075"/>
    <hyperlink ref="B216" location="48075!A1" display="=48075!$A$1"/>
    <hyperlink ref="A217" location="48076!A1" display="48076"/>
    <hyperlink ref="B217" location="48076!A1" display="=48076!$A$1"/>
    <hyperlink ref="A218" location="48077!A1" display="48077"/>
    <hyperlink ref="B218" location="48077!A1" display="=48077!$A$1"/>
    <hyperlink ref="A219" location="48078!A1" display="48078"/>
    <hyperlink ref="B219" location="48078!A1" display="=48078!$A$1"/>
    <hyperlink ref="A220" location="48079!A1" display="48079"/>
    <hyperlink ref="B220" location="48079!A1" display="=48079!$A$1"/>
    <hyperlink ref="A221" location="48080!A1" display="48080"/>
    <hyperlink ref="B221" location="48080!A1" display="=48080!$A$1"/>
    <hyperlink ref="A222" location="48081!A1" display="48081"/>
    <hyperlink ref="B222" location="48081!A1" display="=48081!$A$1"/>
    <hyperlink ref="A223" location="48082!A1" display="48082"/>
    <hyperlink ref="B223" location="48082!A1" display="=48082!$A$1"/>
    <hyperlink ref="A224" location="48083!A1" display="48083"/>
    <hyperlink ref="B224" location="48083!A1" display="=48083!$A$1"/>
    <hyperlink ref="A225" location="48084!A1" display="48084"/>
    <hyperlink ref="B225" location="48084!A1" display="=48084!$A$1"/>
    <hyperlink ref="A226" location="48085!A1" display="48085"/>
    <hyperlink ref="B226" location="48085!A1" display="=48085!$A$1"/>
    <hyperlink ref="A227" location="48086!A1" display="48086"/>
    <hyperlink ref="B227" location="48086!A1" display="=48086!$A$1"/>
    <hyperlink ref="A228" location="48087!A1" display="48087"/>
    <hyperlink ref="B228" location="48087!A1" display="=48087!$A$1"/>
    <hyperlink ref="A229" location="48088!A1" display="48088"/>
    <hyperlink ref="B229" location="48088!A1" display="=48088!$A$1"/>
    <hyperlink ref="A230" location="48089!A1" display="48089"/>
    <hyperlink ref="B230" location="48089!A1" display="=48089!$A$1"/>
    <hyperlink ref="A231" location="48090!A1" display="48090"/>
    <hyperlink ref="B231" location="48090!A1" display="=48090!$A$1"/>
    <hyperlink ref="A232" location="48091!A1" display="48091"/>
    <hyperlink ref="B232" location="48091!A1" display="=48091!$A$1"/>
    <hyperlink ref="A233" location="48092!A1" display="48092"/>
    <hyperlink ref="B233" location="48092!A1" display="=48092!$A$1"/>
    <hyperlink ref="A234" location="48093!A1" display="48093"/>
    <hyperlink ref="B234" location="48093!A1" display="=48093!$A$1"/>
    <hyperlink ref="A235" location="48094!A1" display="48094"/>
    <hyperlink ref="B235" location="48094!A1" display="=48094!$A$1"/>
    <hyperlink ref="A236" location="48095!A1" display="48095"/>
    <hyperlink ref="B236" location="48095!A1" display="=48095!$A$1"/>
    <hyperlink ref="A237" location="48096!A1" display="48096"/>
    <hyperlink ref="B237" location="48096!A1" display="=48096!$A$1"/>
    <hyperlink ref="A238" location="48097!A1" display="48097"/>
    <hyperlink ref="B238" location="48097!A1" display="=48097!$A$1"/>
    <hyperlink ref="A239" location="48901!A1" display="48901"/>
    <hyperlink ref="B239" location="48901!A1" display="=48901!$A$1"/>
    <hyperlink ref="A240" location="48902!A1" display="48902"/>
    <hyperlink ref="B240" location="48902!A1" display="=48902!$A$1"/>
    <hyperlink ref="A241" location="48903!A1" display="48903"/>
    <hyperlink ref="B241" location="48903!A1" display="=48903!$A$1"/>
    <hyperlink ref="A242" location="48904!A1" display="48904"/>
    <hyperlink ref="B242" location="48904!A1" display="=48904!$A$1"/>
    <hyperlink ref="A243" location="48905!A1" display="48905"/>
    <hyperlink ref="B243" location="48905!A1" display="=48905!$A$1"/>
    <hyperlink ref="A244" location="48906!A1" display="48906"/>
    <hyperlink ref="B244" location="48906!A1" display="=48906!$A$1"/>
    <hyperlink ref="A245" location="48907!A1" display="48907"/>
    <hyperlink ref="B245" location="48907!A1" display="=48907!$A$1"/>
    <hyperlink ref="A246" location="48908!A1" display="48908"/>
    <hyperlink ref="B246" location="48908!A1" display="=48908!$A$1"/>
    <hyperlink ref="A247" location="48909!A1" display="48909"/>
    <hyperlink ref="B247" location="48909!A1" display="=48909!$A$1"/>
    <hyperlink ref="A248" location="48910!A1" display="48910"/>
    <hyperlink ref="B248" location="48910!A1" display="=48910!$A$1"/>
    <hyperlink ref="A249" location="48911!A1" display="48911"/>
    <hyperlink ref="B249" location="48911!A1" display="=48911!$A$1"/>
    <hyperlink ref="A250" location="48912!A1" display="48912"/>
    <hyperlink ref="B250" location="48912!A1" display="=48912!$A$1"/>
    <hyperlink ref="A251" location="48913!A1" display="48913"/>
    <hyperlink ref="B251" location="48913!A1" display="=48913!$A$1"/>
    <hyperlink ref="A252" location="48914!A1" display="48914"/>
    <hyperlink ref="B252" location="48914!A1" display="=48914!$A$1"/>
    <hyperlink ref="A253" location="48915!A1" display="48915"/>
    <hyperlink ref="B253" location="48915!A1" display="=48915!$A$1"/>
    <hyperlink ref="A254" location="55555!A1" display="55555"/>
    <hyperlink ref="B254" location="55555!A1" display="=55555!$A$1"/>
    <hyperlink ref="A255" location="Codigos!A1" display="Codigos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30.5</v>
      </c>
      <c r="C6" s="29">
        <v>4</v>
      </c>
      <c r="D6" s="28">
        <v>63.5</v>
      </c>
      <c r="E6" s="29">
        <v>2</v>
      </c>
      <c r="F6" s="28">
        <v>205.57142857142856</v>
      </c>
      <c r="G6" s="29">
        <v>7</v>
      </c>
      <c r="H6" s="28">
        <v>80.75</v>
      </c>
      <c r="I6" s="29">
        <v>4</v>
      </c>
      <c r="J6" s="28">
        <v>0</v>
      </c>
      <c r="K6" s="29">
        <v>1</v>
      </c>
      <c r="L6" s="28">
        <v>0.83333333333333337</v>
      </c>
      <c r="M6" s="29">
        <v>6</v>
      </c>
      <c r="N6" s="28">
        <v>8.3999999999999986</v>
      </c>
      <c r="O6" s="29">
        <v>10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59.111111111111114</v>
      </c>
      <c r="U6" s="29">
        <v>9</v>
      </c>
      <c r="V6" s="28">
        <v>53</v>
      </c>
      <c r="W6" s="29">
        <v>4</v>
      </c>
      <c r="X6" s="28">
        <v>150</v>
      </c>
      <c r="Y6" s="29">
        <v>3</v>
      </c>
    </row>
    <row r="7" spans="1:25" ht="12" x14ac:dyDescent="0.2">
      <c r="A7" s="18" t="s">
        <v>552</v>
      </c>
      <c r="B7" s="28">
        <v>109</v>
      </c>
      <c r="C7" s="29">
        <v>5</v>
      </c>
      <c r="D7" s="28">
        <v>0</v>
      </c>
      <c r="E7" s="29">
        <v>1</v>
      </c>
      <c r="F7" s="28">
        <v>0</v>
      </c>
      <c r="G7" s="29">
        <v>1</v>
      </c>
      <c r="H7" s="28">
        <v>0</v>
      </c>
      <c r="I7" s="29">
        <v>0</v>
      </c>
      <c r="J7" s="28">
        <v>0.5</v>
      </c>
      <c r="K7" s="29">
        <v>2</v>
      </c>
      <c r="L7" s="28">
        <v>33</v>
      </c>
      <c r="M7" s="29">
        <v>5</v>
      </c>
      <c r="N7" s="28">
        <v>60.666666666666664</v>
      </c>
      <c r="O7" s="29">
        <v>3</v>
      </c>
      <c r="P7" s="28">
        <v>28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0.22222222222222221</v>
      </c>
      <c r="U7" s="29">
        <v>9</v>
      </c>
      <c r="V7" s="28">
        <v>180</v>
      </c>
      <c r="W7" s="29">
        <v>2</v>
      </c>
      <c r="X7" s="28">
        <v>36.666666666666664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2</v>
      </c>
      <c r="D8" s="28">
        <v>60.5</v>
      </c>
      <c r="E8" s="29">
        <v>2</v>
      </c>
      <c r="F8" s="28">
        <v>0</v>
      </c>
      <c r="G8" s="29">
        <v>0</v>
      </c>
      <c r="H8" s="28">
        <v>0</v>
      </c>
      <c r="I8" s="29">
        <v>1</v>
      </c>
      <c r="J8" s="28">
        <v>4</v>
      </c>
      <c r="K8" s="29">
        <v>1</v>
      </c>
      <c r="L8" s="28">
        <v>90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11.5</v>
      </c>
      <c r="W8" s="29">
        <v>2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55.642857142857139</v>
      </c>
      <c r="C9" s="29">
        <v>14</v>
      </c>
      <c r="D9" s="28">
        <v>47.25</v>
      </c>
      <c r="E9" s="29">
        <v>8</v>
      </c>
      <c r="F9" s="28">
        <v>48</v>
      </c>
      <c r="G9" s="29">
        <v>13</v>
      </c>
      <c r="H9" s="28">
        <v>50.18181818181818</v>
      </c>
      <c r="I9" s="29">
        <v>11</v>
      </c>
      <c r="J9" s="28">
        <v>46.333333333333329</v>
      </c>
      <c r="K9" s="29">
        <v>18</v>
      </c>
      <c r="L9" s="28">
        <v>44.761904761904752</v>
      </c>
      <c r="M9" s="29">
        <v>21</v>
      </c>
      <c r="N9" s="28">
        <v>26.555555555555557</v>
      </c>
      <c r="O9" s="29">
        <v>9</v>
      </c>
      <c r="P9" s="28">
        <v>1</v>
      </c>
      <c r="Q9" s="29">
        <v>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81.473684210526301</v>
      </c>
      <c r="U9" s="29">
        <v>19</v>
      </c>
      <c r="V9" s="28">
        <v>88.800000000000011</v>
      </c>
      <c r="W9" s="29">
        <v>30</v>
      </c>
      <c r="X9" s="28">
        <v>42.6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4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10.333333333333334</v>
      </c>
      <c r="C11" s="29">
        <v>9</v>
      </c>
      <c r="D11" s="28">
        <v>33.545454545454554</v>
      </c>
      <c r="E11" s="29">
        <v>11</v>
      </c>
      <c r="F11" s="28">
        <v>45</v>
      </c>
      <c r="G11" s="29">
        <v>2</v>
      </c>
      <c r="H11" s="28">
        <v>8.8333333333333339</v>
      </c>
      <c r="I11" s="29">
        <v>12</v>
      </c>
      <c r="J11" s="28">
        <v>6.5624999999999991</v>
      </c>
      <c r="K11" s="29">
        <v>32</v>
      </c>
      <c r="L11" s="28">
        <v>7.8275862068965498</v>
      </c>
      <c r="M11" s="29">
        <v>29</v>
      </c>
      <c r="N11" s="28">
        <v>1.1250000000000004</v>
      </c>
      <c r="O11" s="29">
        <v>24</v>
      </c>
      <c r="P11" s="28">
        <v>1.2608695652173916</v>
      </c>
      <c r="Q11" s="29">
        <v>23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67.5</v>
      </c>
      <c r="U11" s="29">
        <v>6</v>
      </c>
      <c r="V11" s="28">
        <v>0.85714285714285721</v>
      </c>
      <c r="W11" s="29">
        <v>7</v>
      </c>
      <c r="X11" s="28">
        <v>1</v>
      </c>
      <c r="Y11" s="29">
        <v>2</v>
      </c>
    </row>
    <row r="12" spans="1:25" ht="12" x14ac:dyDescent="0.2">
      <c r="A12" s="18" t="s">
        <v>557</v>
      </c>
      <c r="B12" s="28">
        <v>100</v>
      </c>
      <c r="C12" s="29">
        <v>3</v>
      </c>
      <c r="D12" s="28">
        <v>150</v>
      </c>
      <c r="E12" s="29">
        <v>2</v>
      </c>
      <c r="F12" s="28">
        <v>40</v>
      </c>
      <c r="G12" s="29">
        <v>3</v>
      </c>
      <c r="H12" s="28">
        <v>60</v>
      </c>
      <c r="I12" s="29">
        <v>3</v>
      </c>
      <c r="J12" s="28">
        <v>17.142857142857142</v>
      </c>
      <c r="K12" s="29">
        <v>7</v>
      </c>
      <c r="L12" s="28">
        <v>30</v>
      </c>
      <c r="M12" s="29">
        <v>3</v>
      </c>
      <c r="N12" s="28">
        <v>33.833333333333336</v>
      </c>
      <c r="O12" s="29">
        <v>6</v>
      </c>
      <c r="P12" s="28">
        <v>120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30</v>
      </c>
      <c r="U12" s="29">
        <v>4</v>
      </c>
      <c r="V12" s="28">
        <v>30</v>
      </c>
      <c r="W12" s="29">
        <v>8</v>
      </c>
      <c r="X12" s="28">
        <v>0</v>
      </c>
      <c r="Y12" s="29">
        <v>5</v>
      </c>
    </row>
    <row r="13" spans="1:25" ht="12" x14ac:dyDescent="0.2">
      <c r="A13" s="18" t="s">
        <v>558</v>
      </c>
      <c r="B13" s="28">
        <v>40.666666666666671</v>
      </c>
      <c r="C13" s="29">
        <v>9</v>
      </c>
      <c r="D13" s="28">
        <v>144.66666666666669</v>
      </c>
      <c r="E13" s="29">
        <v>21</v>
      </c>
      <c r="F13" s="28">
        <v>35.428571428571431</v>
      </c>
      <c r="G13" s="29">
        <v>14</v>
      </c>
      <c r="H13" s="28">
        <v>22.05263157894737</v>
      </c>
      <c r="I13" s="29">
        <v>19</v>
      </c>
      <c r="J13" s="28">
        <v>4.4166666666666661</v>
      </c>
      <c r="K13" s="29">
        <v>12</v>
      </c>
      <c r="L13" s="28">
        <v>9.0434782608695645</v>
      </c>
      <c r="M13" s="29">
        <v>23</v>
      </c>
      <c r="N13" s="28">
        <v>36.571428571428569</v>
      </c>
      <c r="O13" s="29">
        <v>7</v>
      </c>
      <c r="P13" s="28">
        <v>5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3.6923076923076921</v>
      </c>
      <c r="U13" s="29">
        <v>13</v>
      </c>
      <c r="V13" s="28">
        <v>28.454545454545453</v>
      </c>
      <c r="W13" s="29">
        <v>11</v>
      </c>
      <c r="X13" s="28">
        <v>9.625</v>
      </c>
      <c r="Y13" s="29">
        <v>16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24.767441860465112</v>
      </c>
      <c r="C15" s="31">
        <v>46</v>
      </c>
      <c r="D15" s="30">
        <v>24.767441860465112</v>
      </c>
      <c r="E15" s="31">
        <v>47</v>
      </c>
      <c r="F15" s="30">
        <v>24.767441860465112</v>
      </c>
      <c r="G15" s="31">
        <v>40</v>
      </c>
      <c r="H15" s="30">
        <v>24.767441860465112</v>
      </c>
      <c r="I15" s="31">
        <v>50</v>
      </c>
      <c r="J15" s="30">
        <v>24.767441860465112</v>
      </c>
      <c r="K15" s="31">
        <v>77</v>
      </c>
      <c r="L15" s="30">
        <v>24.767441860465112</v>
      </c>
      <c r="M15" s="31">
        <v>88</v>
      </c>
      <c r="N15" s="30">
        <v>24.767441860465112</v>
      </c>
      <c r="O15" s="31">
        <v>59</v>
      </c>
      <c r="P15" s="30">
        <v>24.767441860465112</v>
      </c>
      <c r="Q15" s="31">
        <v>43</v>
      </c>
      <c r="R15" s="30" t="str">
        <f>IFERROR(VLOOKUP($B$1&amp;" ",[3]Dura!$F$2:$I$2848,3,FALSE),"")</f>
        <v/>
      </c>
      <c r="S15" s="31">
        <f>SUM(S5:S14)</f>
        <v>0</v>
      </c>
      <c r="T15" s="30">
        <v>24.767441860465112</v>
      </c>
      <c r="U15" s="31">
        <v>61</v>
      </c>
      <c r="V15" s="30">
        <v>24.767441860465112</v>
      </c>
      <c r="W15" s="31">
        <v>64</v>
      </c>
      <c r="X15" s="30">
        <v>24.767441860465112</v>
      </c>
      <c r="Y15" s="31">
        <v>36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2</v>
      </c>
      <c r="H5" s="26">
        <v>3.5</v>
      </c>
      <c r="I5" s="27">
        <v>2</v>
      </c>
      <c r="J5" s="26">
        <v>0</v>
      </c>
      <c r="K5" s="27">
        <v>2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3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31.32</v>
      </c>
      <c r="C6" s="29">
        <v>25</v>
      </c>
      <c r="D6" s="28">
        <v>26.666666666666668</v>
      </c>
      <c r="E6" s="29">
        <v>21</v>
      </c>
      <c r="F6" s="28">
        <v>8.6000000000000014</v>
      </c>
      <c r="G6" s="29">
        <v>25</v>
      </c>
      <c r="H6" s="28">
        <v>133.14285714285717</v>
      </c>
      <c r="I6" s="29">
        <v>14</v>
      </c>
      <c r="J6" s="28">
        <v>21.7</v>
      </c>
      <c r="K6" s="29">
        <v>10</v>
      </c>
      <c r="L6" s="28">
        <v>11.753846153846153</v>
      </c>
      <c r="M6" s="29">
        <v>65</v>
      </c>
      <c r="N6" s="28">
        <v>103.89473684210527</v>
      </c>
      <c r="O6" s="29">
        <v>19</v>
      </c>
      <c r="P6" s="28">
        <v>50.222222222222229</v>
      </c>
      <c r="Q6" s="29">
        <v>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54.064516129032256</v>
      </c>
      <c r="U6" s="29">
        <v>31</v>
      </c>
      <c r="V6" s="28">
        <v>45.958333333333343</v>
      </c>
      <c r="W6" s="29">
        <v>24</v>
      </c>
      <c r="X6" s="28">
        <v>41.600000000000009</v>
      </c>
      <c r="Y6" s="29">
        <v>10</v>
      </c>
    </row>
    <row r="7" spans="1:25" ht="12" x14ac:dyDescent="0.2">
      <c r="A7" s="18" t="s">
        <v>552</v>
      </c>
      <c r="B7" s="28">
        <v>26.841269841269842</v>
      </c>
      <c r="C7" s="29">
        <v>63</v>
      </c>
      <c r="D7" s="28">
        <v>35.062500000000007</v>
      </c>
      <c r="E7" s="29">
        <v>32</v>
      </c>
      <c r="F7" s="28">
        <v>40.939393939393952</v>
      </c>
      <c r="G7" s="29">
        <v>33</v>
      </c>
      <c r="H7" s="28">
        <v>41.333333333333336</v>
      </c>
      <c r="I7" s="29">
        <v>24</v>
      </c>
      <c r="J7" s="28">
        <v>24.444444444444439</v>
      </c>
      <c r="K7" s="29">
        <v>27</v>
      </c>
      <c r="L7" s="28">
        <v>51.75</v>
      </c>
      <c r="M7" s="29">
        <v>20</v>
      </c>
      <c r="N7" s="28">
        <v>59.513513513513516</v>
      </c>
      <c r="O7" s="29">
        <v>37</v>
      </c>
      <c r="P7" s="28">
        <v>33.185185185185183</v>
      </c>
      <c r="Q7" s="29">
        <v>27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68.090909090909079</v>
      </c>
      <c r="U7" s="29">
        <v>55</v>
      </c>
      <c r="V7" s="28">
        <v>17.058823529411764</v>
      </c>
      <c r="W7" s="29">
        <v>17</v>
      </c>
      <c r="X7" s="28">
        <v>154.1212121212121</v>
      </c>
      <c r="Y7" s="29">
        <v>33</v>
      </c>
    </row>
    <row r="8" spans="1:25" ht="12" x14ac:dyDescent="0.2">
      <c r="A8" s="18" t="s">
        <v>553</v>
      </c>
      <c r="B8" s="28">
        <v>36.4</v>
      </c>
      <c r="C8" s="29">
        <v>5</v>
      </c>
      <c r="D8" s="28">
        <v>152.00000000000003</v>
      </c>
      <c r="E8" s="29">
        <v>14</v>
      </c>
      <c r="F8" s="28">
        <v>9.6</v>
      </c>
      <c r="G8" s="29">
        <v>10</v>
      </c>
      <c r="H8" s="28">
        <v>474.5454545454545</v>
      </c>
      <c r="I8" s="29">
        <v>11</v>
      </c>
      <c r="J8" s="28">
        <v>60.666666666666664</v>
      </c>
      <c r="K8" s="29">
        <v>15</v>
      </c>
      <c r="L8" s="28">
        <v>45.7</v>
      </c>
      <c r="M8" s="29">
        <v>10</v>
      </c>
      <c r="N8" s="28">
        <v>382.375</v>
      </c>
      <c r="O8" s="29">
        <v>8</v>
      </c>
      <c r="P8" s="28">
        <v>24</v>
      </c>
      <c r="Q8" s="29">
        <v>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39.375</v>
      </c>
      <c r="U8" s="29">
        <v>16</v>
      </c>
      <c r="V8" s="28">
        <v>255.7</v>
      </c>
      <c r="W8" s="29">
        <v>20</v>
      </c>
      <c r="X8" s="28">
        <v>5.6428571428571432</v>
      </c>
      <c r="Y8" s="29">
        <v>14</v>
      </c>
    </row>
    <row r="9" spans="1:25" ht="12" x14ac:dyDescent="0.2">
      <c r="A9" s="18" t="s">
        <v>554</v>
      </c>
      <c r="B9" s="28">
        <v>4.9487179487179471</v>
      </c>
      <c r="C9" s="29">
        <v>39</v>
      </c>
      <c r="D9" s="28">
        <v>20.800000000000008</v>
      </c>
      <c r="E9" s="29">
        <v>55</v>
      </c>
      <c r="F9" s="28">
        <v>26.924528301886792</v>
      </c>
      <c r="G9" s="29">
        <v>53</v>
      </c>
      <c r="H9" s="28">
        <v>39.857142857142868</v>
      </c>
      <c r="I9" s="29">
        <v>35</v>
      </c>
      <c r="J9" s="28">
        <v>7.5670103092783476</v>
      </c>
      <c r="K9" s="29">
        <v>97</v>
      </c>
      <c r="L9" s="28">
        <v>15.466666666666665</v>
      </c>
      <c r="M9" s="29">
        <v>90</v>
      </c>
      <c r="N9" s="28">
        <v>20.452054794520553</v>
      </c>
      <c r="O9" s="29">
        <v>73</v>
      </c>
      <c r="P9" s="28">
        <v>10.324324324324323</v>
      </c>
      <c r="Q9" s="29">
        <v>74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36.464646464646471</v>
      </c>
      <c r="U9" s="29">
        <v>99</v>
      </c>
      <c r="V9" s="28">
        <v>7.415841584158418</v>
      </c>
      <c r="W9" s="29">
        <v>101</v>
      </c>
      <c r="X9" s="28">
        <v>13.06818181818182</v>
      </c>
      <c r="Y9" s="29">
        <v>44</v>
      </c>
    </row>
    <row r="10" spans="1:25" ht="12" x14ac:dyDescent="0.2">
      <c r="A10" s="18" t="s">
        <v>555</v>
      </c>
      <c r="B10" s="28">
        <v>0</v>
      </c>
      <c r="C10" s="29">
        <v>3</v>
      </c>
      <c r="D10" s="28">
        <v>0</v>
      </c>
      <c r="E10" s="29">
        <v>3</v>
      </c>
      <c r="F10" s="28">
        <v>0</v>
      </c>
      <c r="G10" s="29">
        <v>0</v>
      </c>
      <c r="H10" s="28">
        <v>0</v>
      </c>
      <c r="I10" s="29">
        <v>4</v>
      </c>
      <c r="J10" s="28">
        <v>0</v>
      </c>
      <c r="K10" s="29">
        <v>0</v>
      </c>
      <c r="L10" s="28">
        <v>0</v>
      </c>
      <c r="M10" s="29">
        <v>2</v>
      </c>
      <c r="N10" s="28">
        <v>180</v>
      </c>
      <c r="O10" s="29">
        <v>14</v>
      </c>
      <c r="P10" s="28">
        <v>0</v>
      </c>
      <c r="Q10" s="29">
        <v>6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0</v>
      </c>
      <c r="W10" s="29">
        <v>2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44.607692307692318</v>
      </c>
      <c r="C11" s="29">
        <v>130</v>
      </c>
      <c r="D11" s="28">
        <v>27.508333333333347</v>
      </c>
      <c r="E11" s="29">
        <v>120</v>
      </c>
      <c r="F11" s="28">
        <v>24.253333333333337</v>
      </c>
      <c r="G11" s="29">
        <v>150</v>
      </c>
      <c r="H11" s="28">
        <v>11.719298245614036</v>
      </c>
      <c r="I11" s="29">
        <v>114</v>
      </c>
      <c r="J11" s="28">
        <v>22.079787234042534</v>
      </c>
      <c r="K11" s="29">
        <v>188</v>
      </c>
      <c r="L11" s="28">
        <v>18.34810126582278</v>
      </c>
      <c r="M11" s="29">
        <v>158</v>
      </c>
      <c r="N11" s="28">
        <v>10.918103448275856</v>
      </c>
      <c r="O11" s="29">
        <v>232</v>
      </c>
      <c r="P11" s="28">
        <v>8.4906542056074787</v>
      </c>
      <c r="Q11" s="29">
        <v>214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16.335329341317365</v>
      </c>
      <c r="U11" s="29">
        <v>167</v>
      </c>
      <c r="V11" s="28">
        <v>19.209090909090904</v>
      </c>
      <c r="W11" s="29">
        <v>110</v>
      </c>
      <c r="X11" s="28">
        <v>14.672897196261678</v>
      </c>
      <c r="Y11" s="29">
        <v>107</v>
      </c>
    </row>
    <row r="12" spans="1:25" ht="12" x14ac:dyDescent="0.2">
      <c r="A12" s="18" t="s">
        <v>557</v>
      </c>
      <c r="B12" s="28">
        <v>29.224358974358985</v>
      </c>
      <c r="C12" s="29">
        <v>312</v>
      </c>
      <c r="D12" s="28">
        <v>8.4440000000000079</v>
      </c>
      <c r="E12" s="29">
        <v>250</v>
      </c>
      <c r="F12" s="28">
        <v>16.550173010380625</v>
      </c>
      <c r="G12" s="29">
        <v>289</v>
      </c>
      <c r="H12" s="28">
        <v>19.472222222222207</v>
      </c>
      <c r="I12" s="29">
        <v>216</v>
      </c>
      <c r="J12" s="28">
        <v>16.648000000000003</v>
      </c>
      <c r="K12" s="29">
        <v>250</v>
      </c>
      <c r="L12" s="28">
        <v>15.500000000000004</v>
      </c>
      <c r="M12" s="29">
        <v>300</v>
      </c>
      <c r="N12" s="28">
        <v>19.650375939849638</v>
      </c>
      <c r="O12" s="29">
        <v>266</v>
      </c>
      <c r="P12" s="28">
        <v>16.247058823529404</v>
      </c>
      <c r="Q12" s="29">
        <v>85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9.8790035587188623</v>
      </c>
      <c r="U12" s="29">
        <v>281</v>
      </c>
      <c r="V12" s="28">
        <v>13.799227799227797</v>
      </c>
      <c r="W12" s="29">
        <v>259</v>
      </c>
      <c r="X12" s="28">
        <v>3.897058823529413</v>
      </c>
      <c r="Y12" s="29">
        <v>272</v>
      </c>
    </row>
    <row r="13" spans="1:25" ht="12" x14ac:dyDescent="0.2">
      <c r="A13" s="18" t="s">
        <v>558</v>
      </c>
      <c r="B13" s="28">
        <v>28.72527472527473</v>
      </c>
      <c r="C13" s="29">
        <v>273</v>
      </c>
      <c r="D13" s="28">
        <v>15.478723404255321</v>
      </c>
      <c r="E13" s="29">
        <v>94</v>
      </c>
      <c r="F13" s="28">
        <v>14.087412587412594</v>
      </c>
      <c r="G13" s="29">
        <v>286</v>
      </c>
      <c r="H13" s="28">
        <v>24.185929648241206</v>
      </c>
      <c r="I13" s="29">
        <v>199</v>
      </c>
      <c r="J13" s="28">
        <v>15.75954198473282</v>
      </c>
      <c r="K13" s="29">
        <v>262</v>
      </c>
      <c r="L13" s="28">
        <v>59.239436619718269</v>
      </c>
      <c r="M13" s="29">
        <v>284</v>
      </c>
      <c r="N13" s="28">
        <v>52.142201834862377</v>
      </c>
      <c r="O13" s="29">
        <v>218</v>
      </c>
      <c r="P13" s="28">
        <v>13.219047619047622</v>
      </c>
      <c r="Q13" s="29">
        <v>105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13.547468354430377</v>
      </c>
      <c r="U13" s="29">
        <v>316</v>
      </c>
      <c r="V13" s="28">
        <v>20.739495798319325</v>
      </c>
      <c r="W13" s="29">
        <v>238</v>
      </c>
      <c r="X13" s="28">
        <v>40.141975308642003</v>
      </c>
      <c r="Y13" s="29">
        <v>162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34.108072916666643</v>
      </c>
      <c r="C15" s="31">
        <v>851</v>
      </c>
      <c r="D15" s="30">
        <v>34.108072916666643</v>
      </c>
      <c r="E15" s="31">
        <v>590</v>
      </c>
      <c r="F15" s="30">
        <v>34.108072916666643</v>
      </c>
      <c r="G15" s="31">
        <v>848</v>
      </c>
      <c r="H15" s="30">
        <v>34.108072916666643</v>
      </c>
      <c r="I15" s="31">
        <v>619</v>
      </c>
      <c r="J15" s="30">
        <v>34.108072916666643</v>
      </c>
      <c r="K15" s="31">
        <v>851</v>
      </c>
      <c r="L15" s="30">
        <v>34.108072916666643</v>
      </c>
      <c r="M15" s="31">
        <v>930</v>
      </c>
      <c r="N15" s="30">
        <v>34.108072916666643</v>
      </c>
      <c r="O15" s="31">
        <v>867</v>
      </c>
      <c r="P15" s="30">
        <v>34.108072916666643</v>
      </c>
      <c r="Q15" s="31">
        <v>529</v>
      </c>
      <c r="R15" s="30" t="str">
        <f>IFERROR(VLOOKUP($B$1&amp;" ",[3]Dura!$F$2:$I$2848,3,FALSE),"")</f>
        <v/>
      </c>
      <c r="S15" s="31">
        <f>SUM(S5:S14)</f>
        <v>0</v>
      </c>
      <c r="T15" s="30">
        <v>34.108072916666643</v>
      </c>
      <c r="U15" s="31">
        <v>970</v>
      </c>
      <c r="V15" s="30">
        <v>34.108072916666643</v>
      </c>
      <c r="W15" s="31">
        <v>772</v>
      </c>
      <c r="X15" s="30">
        <v>34.108072916666643</v>
      </c>
      <c r="Y15" s="31">
        <v>642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21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180</v>
      </c>
      <c r="I6" s="29">
        <v>1</v>
      </c>
      <c r="J6" s="28">
        <v>29</v>
      </c>
      <c r="K6" s="29">
        <v>5</v>
      </c>
      <c r="L6" s="28">
        <v>1</v>
      </c>
      <c r="M6" s="29">
        <v>4</v>
      </c>
      <c r="N6" s="28">
        <v>1</v>
      </c>
      <c r="O6" s="29">
        <v>6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3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55.333333333333336</v>
      </c>
      <c r="E7" s="29">
        <v>3</v>
      </c>
      <c r="F7" s="28">
        <v>0</v>
      </c>
      <c r="G7" s="29">
        <v>0</v>
      </c>
      <c r="H7" s="28">
        <v>0</v>
      </c>
      <c r="I7" s="29">
        <v>1</v>
      </c>
      <c r="J7" s="28">
        <v>239</v>
      </c>
      <c r="K7" s="29">
        <v>1</v>
      </c>
      <c r="L7" s="28">
        <v>0</v>
      </c>
      <c r="M7" s="29">
        <v>0</v>
      </c>
      <c r="N7" s="28">
        <v>17.071428571428569</v>
      </c>
      <c r="O7" s="29">
        <v>14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90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1</v>
      </c>
      <c r="N8" s="28">
        <v>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3</v>
      </c>
      <c r="V8" s="28">
        <v>0</v>
      </c>
      <c r="W8" s="29">
        <v>0</v>
      </c>
      <c r="X8" s="28">
        <v>90</v>
      </c>
      <c r="Y8" s="29">
        <v>2</v>
      </c>
    </row>
    <row r="9" spans="1:25" ht="12" x14ac:dyDescent="0.2">
      <c r="A9" s="18" t="s">
        <v>554</v>
      </c>
      <c r="B9" s="28">
        <v>0.42857142857142855</v>
      </c>
      <c r="C9" s="29">
        <v>7</v>
      </c>
      <c r="D9" s="28">
        <v>0</v>
      </c>
      <c r="E9" s="29">
        <v>5</v>
      </c>
      <c r="F9" s="28">
        <v>0.16666666666666669</v>
      </c>
      <c r="G9" s="29">
        <v>6</v>
      </c>
      <c r="H9" s="28">
        <v>0</v>
      </c>
      <c r="I9" s="29">
        <v>0</v>
      </c>
      <c r="J9" s="28">
        <v>0.4</v>
      </c>
      <c r="K9" s="29">
        <v>5</v>
      </c>
      <c r="L9" s="28">
        <v>0</v>
      </c>
      <c r="M9" s="29">
        <v>3</v>
      </c>
      <c r="N9" s="28">
        <v>0</v>
      </c>
      <c r="O9" s="29">
        <v>0</v>
      </c>
      <c r="P9" s="28">
        <v>12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2.5</v>
      </c>
      <c r="U9" s="29">
        <v>2</v>
      </c>
      <c r="V9" s="28">
        <v>0.5</v>
      </c>
      <c r="W9" s="29">
        <v>2</v>
      </c>
      <c r="X9" s="28">
        <v>0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1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14.166666666666666</v>
      </c>
      <c r="C13" s="29">
        <v>6</v>
      </c>
      <c r="D13" s="28">
        <v>2.0769230769230775</v>
      </c>
      <c r="E13" s="29">
        <v>13</v>
      </c>
      <c r="F13" s="28">
        <v>1.1428571428571428</v>
      </c>
      <c r="G13" s="29">
        <v>7</v>
      </c>
      <c r="H13" s="28">
        <v>15.500000000000002</v>
      </c>
      <c r="I13" s="29">
        <v>6</v>
      </c>
      <c r="J13" s="28">
        <v>1.625</v>
      </c>
      <c r="K13" s="29">
        <v>8</v>
      </c>
      <c r="L13" s="28">
        <v>0.625</v>
      </c>
      <c r="M13" s="29">
        <v>8</v>
      </c>
      <c r="N13" s="28">
        <v>10.6</v>
      </c>
      <c r="O13" s="29">
        <v>5</v>
      </c>
      <c r="P13" s="28">
        <v>9.6666666666666661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1.2727272727272729</v>
      </c>
      <c r="U13" s="29">
        <v>11</v>
      </c>
      <c r="V13" s="28">
        <v>10.5</v>
      </c>
      <c r="W13" s="29">
        <v>6</v>
      </c>
      <c r="X13" s="28">
        <v>1.8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15.125</v>
      </c>
      <c r="C15" s="31">
        <v>18</v>
      </c>
      <c r="D15" s="30">
        <v>15.125</v>
      </c>
      <c r="E15" s="31">
        <v>23</v>
      </c>
      <c r="F15" s="30">
        <v>15.125</v>
      </c>
      <c r="G15" s="31">
        <v>15</v>
      </c>
      <c r="H15" s="30">
        <v>15.125</v>
      </c>
      <c r="I15" s="31">
        <v>9</v>
      </c>
      <c r="J15" s="30">
        <v>15.125</v>
      </c>
      <c r="K15" s="31">
        <v>20</v>
      </c>
      <c r="L15" s="30">
        <v>15.125</v>
      </c>
      <c r="M15" s="31">
        <v>16</v>
      </c>
      <c r="N15" s="30">
        <v>15.125</v>
      </c>
      <c r="O15" s="31">
        <v>29</v>
      </c>
      <c r="P15" s="30">
        <v>15.125</v>
      </c>
      <c r="Q15" s="31">
        <v>8</v>
      </c>
      <c r="R15" s="30" t="str">
        <f>IFERROR(VLOOKUP($B$1&amp;" ",[3]Dura!$F$2:$I$2848,3,FALSE),"")</f>
        <v/>
      </c>
      <c r="S15" s="31">
        <f>SUM(S5:S14)</f>
        <v>0</v>
      </c>
      <c r="T15" s="30">
        <v>15.125</v>
      </c>
      <c r="U15" s="31">
        <v>18</v>
      </c>
      <c r="V15" s="30">
        <v>15.125</v>
      </c>
      <c r="W15" s="31">
        <v>12</v>
      </c>
      <c r="X15" s="30">
        <v>15.125</v>
      </c>
      <c r="Y15" s="31">
        <v>10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</v>
      </c>
      <c r="C6" s="29">
        <v>1</v>
      </c>
      <c r="D6" s="28">
        <v>1</v>
      </c>
      <c r="E6" s="29">
        <v>5</v>
      </c>
      <c r="F6" s="28">
        <v>360</v>
      </c>
      <c r="G6" s="29">
        <v>1</v>
      </c>
      <c r="H6" s="28">
        <v>0</v>
      </c>
      <c r="I6" s="29">
        <v>0</v>
      </c>
      <c r="J6" s="28">
        <v>20</v>
      </c>
      <c r="K6" s="29">
        <v>2</v>
      </c>
      <c r="L6" s="28">
        <v>12</v>
      </c>
      <c r="M6" s="29">
        <v>7</v>
      </c>
      <c r="N6" s="28">
        <v>2</v>
      </c>
      <c r="O6" s="29">
        <v>5</v>
      </c>
      <c r="P6" s="28">
        <v>0.6</v>
      </c>
      <c r="Q6" s="29">
        <v>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7.2500000000000009</v>
      </c>
      <c r="U6" s="29">
        <v>8</v>
      </c>
      <c r="V6" s="28">
        <v>0.5</v>
      </c>
      <c r="W6" s="29">
        <v>2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300.60000000000002</v>
      </c>
      <c r="G7" s="29">
        <v>5</v>
      </c>
      <c r="H7" s="28">
        <v>174</v>
      </c>
      <c r="I7" s="29">
        <v>1</v>
      </c>
      <c r="J7" s="28">
        <v>480</v>
      </c>
      <c r="K7" s="29">
        <v>3</v>
      </c>
      <c r="L7" s="28">
        <v>489.66666666666669</v>
      </c>
      <c r="M7" s="29">
        <v>3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90</v>
      </c>
      <c r="K8" s="29">
        <v>1</v>
      </c>
      <c r="L8" s="28">
        <v>0</v>
      </c>
      <c r="M8" s="29">
        <v>0</v>
      </c>
      <c r="N8" s="28">
        <v>79.5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26</v>
      </c>
      <c r="Y8" s="29">
        <v>1</v>
      </c>
    </row>
    <row r="9" spans="1:25" ht="12" x14ac:dyDescent="0.2">
      <c r="A9" s="18" t="s">
        <v>554</v>
      </c>
      <c r="B9" s="28">
        <v>1.25</v>
      </c>
      <c r="C9" s="29">
        <v>8</v>
      </c>
      <c r="D9" s="28">
        <v>5.4666666666666659</v>
      </c>
      <c r="E9" s="29">
        <v>15</v>
      </c>
      <c r="F9" s="28">
        <v>9.571428571428573</v>
      </c>
      <c r="G9" s="29">
        <v>21</v>
      </c>
      <c r="H9" s="28">
        <v>5.2222222222222223</v>
      </c>
      <c r="I9" s="29">
        <v>18</v>
      </c>
      <c r="J9" s="28">
        <v>0.61904761904761907</v>
      </c>
      <c r="K9" s="29">
        <v>21</v>
      </c>
      <c r="L9" s="28">
        <v>4.1379310344827589</v>
      </c>
      <c r="M9" s="29">
        <v>29</v>
      </c>
      <c r="N9" s="28">
        <v>10.299999999999999</v>
      </c>
      <c r="O9" s="29">
        <v>20</v>
      </c>
      <c r="P9" s="28">
        <v>37.75</v>
      </c>
      <c r="Q9" s="29">
        <v>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55.909090909090907</v>
      </c>
      <c r="U9" s="29">
        <v>11</v>
      </c>
      <c r="V9" s="28">
        <v>8.2000000000000011</v>
      </c>
      <c r="W9" s="29">
        <v>10</v>
      </c>
      <c r="X9" s="28">
        <v>6.8571428571428568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2</v>
      </c>
      <c r="L11" s="28">
        <v>0</v>
      </c>
      <c r="M11" s="29">
        <v>2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13</v>
      </c>
      <c r="C12" s="29">
        <v>2</v>
      </c>
      <c r="D12" s="28">
        <v>9.5</v>
      </c>
      <c r="E12" s="29">
        <v>2</v>
      </c>
      <c r="F12" s="28">
        <v>81.333333333333329</v>
      </c>
      <c r="G12" s="29">
        <v>3</v>
      </c>
      <c r="H12" s="28">
        <v>0</v>
      </c>
      <c r="I12" s="29">
        <v>0</v>
      </c>
      <c r="J12" s="28">
        <v>213.57142857142858</v>
      </c>
      <c r="K12" s="29">
        <v>7</v>
      </c>
      <c r="L12" s="28">
        <v>72</v>
      </c>
      <c r="M12" s="29">
        <v>5</v>
      </c>
      <c r="N12" s="28">
        <v>99</v>
      </c>
      <c r="O12" s="29">
        <v>3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16</v>
      </c>
      <c r="U12" s="29">
        <v>4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18.153846153846157</v>
      </c>
      <c r="C13" s="29">
        <v>13</v>
      </c>
      <c r="D13" s="28">
        <v>2.5</v>
      </c>
      <c r="E13" s="29">
        <v>12</v>
      </c>
      <c r="F13" s="28">
        <v>15.916666666666663</v>
      </c>
      <c r="G13" s="29">
        <v>12</v>
      </c>
      <c r="H13" s="28">
        <v>5.5</v>
      </c>
      <c r="I13" s="29">
        <v>6</v>
      </c>
      <c r="J13" s="28">
        <v>6.9375</v>
      </c>
      <c r="K13" s="29">
        <v>16</v>
      </c>
      <c r="L13" s="28">
        <v>16.666666666666668</v>
      </c>
      <c r="M13" s="29">
        <v>6</v>
      </c>
      <c r="N13" s="28">
        <v>10.333333333333334</v>
      </c>
      <c r="O13" s="29">
        <v>9</v>
      </c>
      <c r="P13" s="28">
        <v>30.75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0.5</v>
      </c>
      <c r="U13" s="29">
        <v>2</v>
      </c>
      <c r="V13" s="28">
        <v>0.66666666666666663</v>
      </c>
      <c r="W13" s="29">
        <v>3</v>
      </c>
      <c r="X13" s="28">
        <v>4.666666666666667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111.875</v>
      </c>
      <c r="C15" s="31">
        <v>25</v>
      </c>
      <c r="D15" s="30">
        <v>111.875</v>
      </c>
      <c r="E15" s="31">
        <v>35</v>
      </c>
      <c r="F15" s="30">
        <v>111.875</v>
      </c>
      <c r="G15" s="31">
        <v>42</v>
      </c>
      <c r="H15" s="30">
        <v>111.875</v>
      </c>
      <c r="I15" s="31">
        <v>25</v>
      </c>
      <c r="J15" s="30">
        <v>111.875</v>
      </c>
      <c r="K15" s="31">
        <v>52</v>
      </c>
      <c r="L15" s="30">
        <v>111.875</v>
      </c>
      <c r="M15" s="31">
        <v>52</v>
      </c>
      <c r="N15" s="30">
        <v>111.875</v>
      </c>
      <c r="O15" s="31">
        <v>40</v>
      </c>
      <c r="P15" s="30">
        <v>111.875</v>
      </c>
      <c r="Q15" s="31">
        <v>17</v>
      </c>
      <c r="R15" s="30" t="str">
        <f>IFERROR(VLOOKUP($B$1&amp;" ",[3]Dura!$F$2:$I$2848,3,FALSE),"")</f>
        <v/>
      </c>
      <c r="S15" s="31">
        <f>SUM(S5:S14)</f>
        <v>0</v>
      </c>
      <c r="T15" s="30">
        <v>111.875</v>
      </c>
      <c r="U15" s="31">
        <v>25</v>
      </c>
      <c r="V15" s="30">
        <v>111.875</v>
      </c>
      <c r="W15" s="31">
        <v>15</v>
      </c>
      <c r="X15" s="30">
        <v>111.875</v>
      </c>
      <c r="Y15" s="31">
        <v>12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180</v>
      </c>
      <c r="I6" s="29">
        <v>1</v>
      </c>
      <c r="J6" s="28">
        <v>0</v>
      </c>
      <c r="K6" s="29">
        <v>0</v>
      </c>
      <c r="L6" s="28">
        <v>117.75</v>
      </c>
      <c r="M6" s="29">
        <v>4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742</v>
      </c>
      <c r="U6" s="29">
        <v>2</v>
      </c>
      <c r="V6" s="28">
        <v>123.5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2</v>
      </c>
      <c r="F8" s="28">
        <v>0</v>
      </c>
      <c r="G8" s="29">
        <v>1</v>
      </c>
      <c r="H8" s="28">
        <v>0</v>
      </c>
      <c r="I8" s="29">
        <v>0</v>
      </c>
      <c r="J8" s="28">
        <v>60</v>
      </c>
      <c r="K8" s="29">
        <v>2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2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1</v>
      </c>
      <c r="L9" s="28">
        <v>0</v>
      </c>
      <c r="M9" s="29">
        <v>1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120</v>
      </c>
      <c r="U9" s="29">
        <v>1</v>
      </c>
      <c r="V9" s="28">
        <v>31</v>
      </c>
      <c r="W9" s="29">
        <v>1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4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1</v>
      </c>
      <c r="L11" s="28">
        <v>32</v>
      </c>
      <c r="M11" s="29">
        <v>1</v>
      </c>
      <c r="N11" s="28">
        <v>21.25</v>
      </c>
      <c r="O11" s="29">
        <v>4</v>
      </c>
      <c r="P11" s="28">
        <v>28.799999999999997</v>
      </c>
      <c r="Q11" s="29">
        <v>15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15.599999999999998</v>
      </c>
      <c r="U11" s="29">
        <v>15</v>
      </c>
      <c r="V11" s="28">
        <v>0</v>
      </c>
      <c r="W11" s="29">
        <v>1</v>
      </c>
      <c r="X11" s="28">
        <v>0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60</v>
      </c>
      <c r="E12" s="29">
        <v>3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42.857142857142854</v>
      </c>
      <c r="M12" s="29">
        <v>7</v>
      </c>
      <c r="N12" s="28">
        <v>8.5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7.5</v>
      </c>
      <c r="C13" s="29">
        <v>4</v>
      </c>
      <c r="D13" s="28">
        <v>28.714285714285712</v>
      </c>
      <c r="E13" s="29">
        <v>7</v>
      </c>
      <c r="F13" s="28">
        <v>4.5</v>
      </c>
      <c r="G13" s="29">
        <v>4</v>
      </c>
      <c r="H13" s="28">
        <v>22.5</v>
      </c>
      <c r="I13" s="29">
        <v>8</v>
      </c>
      <c r="J13" s="28">
        <v>3.4000000000000004</v>
      </c>
      <c r="K13" s="29">
        <v>20</v>
      </c>
      <c r="L13" s="28">
        <v>9</v>
      </c>
      <c r="M13" s="29">
        <v>9</v>
      </c>
      <c r="N13" s="28">
        <v>1.44</v>
      </c>
      <c r="O13" s="29">
        <v>25</v>
      </c>
      <c r="P13" s="28">
        <v>9.6666666666666661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60</v>
      </c>
      <c r="U13" s="29">
        <v>2</v>
      </c>
      <c r="V13" s="28">
        <v>0</v>
      </c>
      <c r="W13" s="29">
        <v>0</v>
      </c>
      <c r="X13" s="28">
        <v>1.6666666666666667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90.5</v>
      </c>
      <c r="C15" s="31">
        <v>4</v>
      </c>
      <c r="D15" s="30">
        <v>90.5</v>
      </c>
      <c r="E15" s="31">
        <v>18</v>
      </c>
      <c r="F15" s="30">
        <v>90.5</v>
      </c>
      <c r="G15" s="31">
        <v>5</v>
      </c>
      <c r="H15" s="30">
        <v>90.5</v>
      </c>
      <c r="I15" s="31">
        <v>9</v>
      </c>
      <c r="J15" s="30">
        <v>90.5</v>
      </c>
      <c r="K15" s="31">
        <v>24</v>
      </c>
      <c r="L15" s="30">
        <v>90.5</v>
      </c>
      <c r="M15" s="31">
        <v>23</v>
      </c>
      <c r="N15" s="30">
        <v>90.5</v>
      </c>
      <c r="O15" s="31">
        <v>31</v>
      </c>
      <c r="P15" s="30">
        <v>90.5</v>
      </c>
      <c r="Q15" s="31">
        <v>19</v>
      </c>
      <c r="R15" s="30" t="str">
        <f>IFERROR(VLOOKUP($B$1&amp;" ",[3]Dura!$F$2:$I$2848,3,FALSE),"")</f>
        <v/>
      </c>
      <c r="S15" s="31">
        <f>SUM(S5:S14)</f>
        <v>0</v>
      </c>
      <c r="T15" s="30">
        <v>90.5</v>
      </c>
      <c r="U15" s="31">
        <v>21</v>
      </c>
      <c r="V15" s="30">
        <v>90.5</v>
      </c>
      <c r="W15" s="31">
        <v>4</v>
      </c>
      <c r="X15" s="30">
        <v>90.5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10</v>
      </c>
      <c r="D6" s="28">
        <v>4.6153846153846159</v>
      </c>
      <c r="E6" s="29">
        <v>13</v>
      </c>
      <c r="F6" s="28">
        <v>9.1428571428571423</v>
      </c>
      <c r="G6" s="29">
        <v>14</v>
      </c>
      <c r="H6" s="28">
        <v>35.63636363636364</v>
      </c>
      <c r="I6" s="29">
        <v>11</v>
      </c>
      <c r="J6" s="28">
        <v>14.692307692307692</v>
      </c>
      <c r="K6" s="29">
        <v>13</v>
      </c>
      <c r="L6" s="28">
        <v>0</v>
      </c>
      <c r="M6" s="29">
        <v>10</v>
      </c>
      <c r="N6" s="28">
        <v>15.875</v>
      </c>
      <c r="O6" s="29">
        <v>8</v>
      </c>
      <c r="P6" s="28">
        <v>0</v>
      </c>
      <c r="Q6" s="29">
        <v>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5</v>
      </c>
      <c r="V6" s="28">
        <v>0</v>
      </c>
      <c r="W6" s="29">
        <v>4</v>
      </c>
      <c r="X6" s="28">
        <v>0</v>
      </c>
      <c r="Y6" s="29">
        <v>6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1</v>
      </c>
      <c r="F7" s="28">
        <v>4</v>
      </c>
      <c r="G7" s="29">
        <v>1</v>
      </c>
      <c r="H7" s="28">
        <v>153.33333333333334</v>
      </c>
      <c r="I7" s="29">
        <v>9</v>
      </c>
      <c r="J7" s="28">
        <v>12.333333333333334</v>
      </c>
      <c r="K7" s="29">
        <v>3</v>
      </c>
      <c r="L7" s="28">
        <v>15.500000000000002</v>
      </c>
      <c r="M7" s="29">
        <v>6</v>
      </c>
      <c r="N7" s="28">
        <v>9.1111111111111107</v>
      </c>
      <c r="O7" s="29">
        <v>9</v>
      </c>
      <c r="P7" s="28">
        <v>3.6470588235294121</v>
      </c>
      <c r="Q7" s="29">
        <v>17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128.25</v>
      </c>
      <c r="W7" s="29">
        <v>4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268</v>
      </c>
      <c r="I8" s="29">
        <v>1</v>
      </c>
      <c r="J8" s="28">
        <v>44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10</v>
      </c>
      <c r="C9" s="29">
        <v>11</v>
      </c>
      <c r="D9" s="28">
        <v>1.5714285714285714</v>
      </c>
      <c r="E9" s="29">
        <v>7</v>
      </c>
      <c r="F9" s="28">
        <v>22.272727272727277</v>
      </c>
      <c r="G9" s="29">
        <v>33</v>
      </c>
      <c r="H9" s="28">
        <v>69.75</v>
      </c>
      <c r="I9" s="29">
        <v>8</v>
      </c>
      <c r="J9" s="28">
        <v>9.8000000000000007</v>
      </c>
      <c r="K9" s="29">
        <v>25</v>
      </c>
      <c r="L9" s="28">
        <v>10.409090909090908</v>
      </c>
      <c r="M9" s="29">
        <v>22</v>
      </c>
      <c r="N9" s="28">
        <v>14.700000000000001</v>
      </c>
      <c r="O9" s="29">
        <v>20</v>
      </c>
      <c r="P9" s="28">
        <v>5.5</v>
      </c>
      <c r="Q9" s="29">
        <v>10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16.23076923076923</v>
      </c>
      <c r="U9" s="29">
        <v>13</v>
      </c>
      <c r="V9" s="28">
        <v>0.25</v>
      </c>
      <c r="W9" s="29">
        <v>4</v>
      </c>
      <c r="X9" s="28">
        <v>2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6</v>
      </c>
      <c r="H10" s="28">
        <v>195</v>
      </c>
      <c r="I10" s="29">
        <v>1</v>
      </c>
      <c r="J10" s="28">
        <v>0</v>
      </c>
      <c r="K10" s="29">
        <v>0</v>
      </c>
      <c r="L10" s="28">
        <v>30.5</v>
      </c>
      <c r="M10" s="29">
        <v>2</v>
      </c>
      <c r="N10" s="28">
        <v>0</v>
      </c>
      <c r="O10" s="29">
        <v>9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0</v>
      </c>
      <c r="L11" s="28">
        <v>0</v>
      </c>
      <c r="M11" s="29">
        <v>0</v>
      </c>
      <c r="N11" s="28">
        <v>21</v>
      </c>
      <c r="O11" s="29">
        <v>1</v>
      </c>
      <c r="P11" s="28">
        <v>3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102</v>
      </c>
      <c r="W11" s="29">
        <v>2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45.714285714285715</v>
      </c>
      <c r="C13" s="29">
        <v>7</v>
      </c>
      <c r="D13" s="28">
        <v>61.75</v>
      </c>
      <c r="E13" s="29">
        <v>4</v>
      </c>
      <c r="F13" s="28">
        <v>96.384615384615401</v>
      </c>
      <c r="G13" s="29">
        <v>13</v>
      </c>
      <c r="H13" s="28">
        <v>86.857142857142861</v>
      </c>
      <c r="I13" s="29">
        <v>14</v>
      </c>
      <c r="J13" s="28">
        <v>74.333333333333329</v>
      </c>
      <c r="K13" s="29">
        <v>12</v>
      </c>
      <c r="L13" s="28">
        <v>52</v>
      </c>
      <c r="M13" s="29">
        <v>6</v>
      </c>
      <c r="N13" s="28">
        <v>45.090909090909086</v>
      </c>
      <c r="O13" s="29">
        <v>11</v>
      </c>
      <c r="P13" s="28">
        <v>25.666666666666668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113.4</v>
      </c>
      <c r="U13" s="29">
        <v>5</v>
      </c>
      <c r="V13" s="28">
        <v>0</v>
      </c>
      <c r="W13" s="29">
        <v>3</v>
      </c>
      <c r="X13" s="28">
        <v>44.333333333333336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23.071428571428569</v>
      </c>
      <c r="C15" s="31">
        <v>30</v>
      </c>
      <c r="D15" s="30">
        <v>23.071428571428569</v>
      </c>
      <c r="E15" s="31">
        <v>26</v>
      </c>
      <c r="F15" s="30">
        <v>23.071428571428569</v>
      </c>
      <c r="G15" s="31">
        <v>67</v>
      </c>
      <c r="H15" s="30">
        <v>23.071428571428569</v>
      </c>
      <c r="I15" s="31">
        <v>45</v>
      </c>
      <c r="J15" s="30">
        <v>23.071428571428569</v>
      </c>
      <c r="K15" s="31">
        <v>54</v>
      </c>
      <c r="L15" s="30">
        <v>23.071428571428569</v>
      </c>
      <c r="M15" s="31">
        <v>46</v>
      </c>
      <c r="N15" s="30">
        <v>23.071428571428569</v>
      </c>
      <c r="O15" s="31">
        <v>59</v>
      </c>
      <c r="P15" s="30">
        <v>23.071428571428569</v>
      </c>
      <c r="Q15" s="31">
        <v>48</v>
      </c>
      <c r="R15" s="30" t="str">
        <f>IFERROR(VLOOKUP($B$1&amp;" ",[3]Dura!$F$2:$I$2848,3,FALSE),"")</f>
        <v/>
      </c>
      <c r="S15" s="31">
        <f>SUM(S5:S14)</f>
        <v>0</v>
      </c>
      <c r="T15" s="30">
        <v>23.071428571428569</v>
      </c>
      <c r="U15" s="31">
        <v>24</v>
      </c>
      <c r="V15" s="30">
        <v>23.071428571428569</v>
      </c>
      <c r="W15" s="31">
        <v>17</v>
      </c>
      <c r="X15" s="30">
        <v>23.071428571428569</v>
      </c>
      <c r="Y15" s="31">
        <v>11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</v>
      </c>
      <c r="C6" s="29">
        <v>3</v>
      </c>
      <c r="D6" s="28">
        <v>57.666666666666664</v>
      </c>
      <c r="E6" s="29">
        <v>3</v>
      </c>
      <c r="F6" s="28">
        <v>40.333333333333336</v>
      </c>
      <c r="G6" s="29">
        <v>3</v>
      </c>
      <c r="H6" s="28">
        <v>1</v>
      </c>
      <c r="I6" s="29">
        <v>3</v>
      </c>
      <c r="J6" s="28">
        <v>0.33333333333333331</v>
      </c>
      <c r="K6" s="29">
        <v>3</v>
      </c>
      <c r="L6" s="28">
        <v>62.5</v>
      </c>
      <c r="M6" s="29">
        <v>2</v>
      </c>
      <c r="N6" s="28">
        <v>14.75</v>
      </c>
      <c r="O6" s="29">
        <v>4</v>
      </c>
      <c r="P6" s="28">
        <v>20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74.25</v>
      </c>
      <c r="U6" s="29">
        <v>4</v>
      </c>
      <c r="V6" s="28">
        <v>1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7.1162790697674403</v>
      </c>
      <c r="C7" s="29">
        <v>43</v>
      </c>
      <c r="D7" s="28">
        <v>0</v>
      </c>
      <c r="E7" s="29">
        <v>3</v>
      </c>
      <c r="F7" s="28">
        <v>0.83333333333333337</v>
      </c>
      <c r="G7" s="29">
        <v>6</v>
      </c>
      <c r="H7" s="28">
        <v>0</v>
      </c>
      <c r="I7" s="29">
        <v>1</v>
      </c>
      <c r="J7" s="28">
        <v>0</v>
      </c>
      <c r="K7" s="29">
        <v>1</v>
      </c>
      <c r="L7" s="28">
        <v>1.2840909090909092</v>
      </c>
      <c r="M7" s="29">
        <v>88</v>
      </c>
      <c r="N7" s="28">
        <v>10.588235294117647</v>
      </c>
      <c r="O7" s="29">
        <v>51</v>
      </c>
      <c r="P7" s="28">
        <v>0.25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11.674999999999999</v>
      </c>
      <c r="U7" s="29">
        <v>40</v>
      </c>
      <c r="V7" s="28">
        <v>0.57142857142857151</v>
      </c>
      <c r="W7" s="29">
        <v>7</v>
      </c>
      <c r="X7" s="28">
        <v>0.25</v>
      </c>
      <c r="Y7" s="29">
        <v>4</v>
      </c>
    </row>
    <row r="8" spans="1:25" ht="12" x14ac:dyDescent="0.2">
      <c r="A8" s="18" t="s">
        <v>553</v>
      </c>
      <c r="B8" s="28">
        <v>51</v>
      </c>
      <c r="C8" s="29">
        <v>2</v>
      </c>
      <c r="D8" s="28">
        <v>20.666666666666668</v>
      </c>
      <c r="E8" s="29">
        <v>3</v>
      </c>
      <c r="F8" s="28">
        <v>0</v>
      </c>
      <c r="G8" s="29">
        <v>3</v>
      </c>
      <c r="H8" s="28">
        <v>30</v>
      </c>
      <c r="I8" s="29">
        <v>3</v>
      </c>
      <c r="J8" s="28">
        <v>59.833333333333329</v>
      </c>
      <c r="K8" s="29">
        <v>6</v>
      </c>
      <c r="L8" s="28">
        <v>19</v>
      </c>
      <c r="M8" s="29">
        <v>2</v>
      </c>
      <c r="N8" s="28">
        <v>24.5</v>
      </c>
      <c r="O8" s="29">
        <v>2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</v>
      </c>
      <c r="U8" s="29">
        <v>1</v>
      </c>
      <c r="V8" s="28">
        <v>0</v>
      </c>
      <c r="W8" s="29">
        <v>2</v>
      </c>
      <c r="X8" s="28">
        <v>135</v>
      </c>
      <c r="Y8" s="29">
        <v>4</v>
      </c>
    </row>
    <row r="9" spans="1:25" ht="12" x14ac:dyDescent="0.2">
      <c r="A9" s="18" t="s">
        <v>554</v>
      </c>
      <c r="B9" s="28">
        <v>0.88888888888888884</v>
      </c>
      <c r="C9" s="29">
        <v>9</v>
      </c>
      <c r="D9" s="28">
        <v>4.5999999999999996</v>
      </c>
      <c r="E9" s="29">
        <v>10</v>
      </c>
      <c r="F9" s="28">
        <v>3.3750000000000004</v>
      </c>
      <c r="G9" s="29">
        <v>16</v>
      </c>
      <c r="H9" s="28">
        <v>5.1000000000000005</v>
      </c>
      <c r="I9" s="29">
        <v>10</v>
      </c>
      <c r="J9" s="28">
        <v>5.4761904761904763</v>
      </c>
      <c r="K9" s="29">
        <v>21</v>
      </c>
      <c r="L9" s="28">
        <v>27.92</v>
      </c>
      <c r="M9" s="29">
        <v>25</v>
      </c>
      <c r="N9" s="28">
        <v>14.818181818181818</v>
      </c>
      <c r="O9" s="29">
        <v>11</v>
      </c>
      <c r="P9" s="28">
        <v>2.2000000000000002</v>
      </c>
      <c r="Q9" s="29">
        <v>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5.5652173913043486</v>
      </c>
      <c r="U9" s="29">
        <v>23</v>
      </c>
      <c r="V9" s="28">
        <v>1.4166666666666667</v>
      </c>
      <c r="W9" s="29">
        <v>12</v>
      </c>
      <c r="X9" s="28">
        <v>3.5454545454545454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29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16.75</v>
      </c>
      <c r="C11" s="29">
        <v>80</v>
      </c>
      <c r="D11" s="28">
        <v>0</v>
      </c>
      <c r="E11" s="29">
        <v>34</v>
      </c>
      <c r="F11" s="28">
        <v>2.208333333333333</v>
      </c>
      <c r="G11" s="29">
        <v>48</v>
      </c>
      <c r="H11" s="28">
        <v>3.0588235294117658</v>
      </c>
      <c r="I11" s="29">
        <v>34</v>
      </c>
      <c r="J11" s="28">
        <v>12.59090909090909</v>
      </c>
      <c r="K11" s="29">
        <v>22</v>
      </c>
      <c r="L11" s="28">
        <v>0</v>
      </c>
      <c r="M11" s="29">
        <v>18</v>
      </c>
      <c r="N11" s="28">
        <v>0</v>
      </c>
      <c r="O11" s="29">
        <v>27</v>
      </c>
      <c r="P11" s="28">
        <v>3.1250000000000009</v>
      </c>
      <c r="Q11" s="29">
        <v>24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3.5217391304347823</v>
      </c>
      <c r="U11" s="29">
        <v>23</v>
      </c>
      <c r="V11" s="28">
        <v>1.3953488372093015</v>
      </c>
      <c r="W11" s="29">
        <v>43</v>
      </c>
      <c r="X11" s="28">
        <v>0.7</v>
      </c>
      <c r="Y11" s="29">
        <v>30</v>
      </c>
    </row>
    <row r="12" spans="1:25" ht="12" x14ac:dyDescent="0.2">
      <c r="A12" s="18" t="s">
        <v>557</v>
      </c>
      <c r="B12" s="28">
        <v>41.035714285714285</v>
      </c>
      <c r="C12" s="29">
        <v>28</v>
      </c>
      <c r="D12" s="28">
        <v>195.76923076923075</v>
      </c>
      <c r="E12" s="29">
        <v>13</v>
      </c>
      <c r="F12" s="28">
        <v>22.812500000000004</v>
      </c>
      <c r="G12" s="29">
        <v>16</v>
      </c>
      <c r="H12" s="28">
        <v>28.583333333333336</v>
      </c>
      <c r="I12" s="29">
        <v>12</v>
      </c>
      <c r="J12" s="28">
        <v>30.36000000000001</v>
      </c>
      <c r="K12" s="29">
        <v>25</v>
      </c>
      <c r="L12" s="28">
        <v>9.6666666666666661</v>
      </c>
      <c r="M12" s="29">
        <v>9</v>
      </c>
      <c r="N12" s="28">
        <v>9.8888888888888893</v>
      </c>
      <c r="O12" s="29">
        <v>18</v>
      </c>
      <c r="P12" s="28">
        <v>12.214285714285715</v>
      </c>
      <c r="Q12" s="29">
        <v>14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21.538461538461537</v>
      </c>
      <c r="U12" s="29">
        <v>13</v>
      </c>
      <c r="V12" s="28">
        <v>29.8</v>
      </c>
      <c r="W12" s="29">
        <v>5</v>
      </c>
      <c r="X12" s="28">
        <v>28</v>
      </c>
      <c r="Y12" s="29">
        <v>2</v>
      </c>
    </row>
    <row r="13" spans="1:25" ht="12" x14ac:dyDescent="0.2">
      <c r="A13" s="18" t="s">
        <v>558</v>
      </c>
      <c r="B13" s="28">
        <v>24.835294117647063</v>
      </c>
      <c r="C13" s="29">
        <v>85</v>
      </c>
      <c r="D13" s="28">
        <v>24.08421052631579</v>
      </c>
      <c r="E13" s="29">
        <v>95</v>
      </c>
      <c r="F13" s="28">
        <v>41.357142857142875</v>
      </c>
      <c r="G13" s="29">
        <v>84</v>
      </c>
      <c r="H13" s="28">
        <v>35.015151515151501</v>
      </c>
      <c r="I13" s="29">
        <v>66</v>
      </c>
      <c r="J13" s="28">
        <v>24.657534246575349</v>
      </c>
      <c r="K13" s="29">
        <v>73</v>
      </c>
      <c r="L13" s="28">
        <v>26.958904109589039</v>
      </c>
      <c r="M13" s="29">
        <v>73</v>
      </c>
      <c r="N13" s="28">
        <v>28.03508771929825</v>
      </c>
      <c r="O13" s="29">
        <v>57</v>
      </c>
      <c r="P13" s="28">
        <v>25.012048192771079</v>
      </c>
      <c r="Q13" s="29">
        <v>83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16</v>
      </c>
      <c r="U13" s="29">
        <v>55</v>
      </c>
      <c r="V13" s="28">
        <v>24.288461538461544</v>
      </c>
      <c r="W13" s="29">
        <v>52</v>
      </c>
      <c r="X13" s="28">
        <v>22.217391304347821</v>
      </c>
      <c r="Y13" s="29">
        <v>92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6.6343283582089549</v>
      </c>
      <c r="C15" s="31">
        <v>250</v>
      </c>
      <c r="D15" s="30">
        <v>6.6343283582089549</v>
      </c>
      <c r="E15" s="31">
        <v>161</v>
      </c>
      <c r="F15" s="30">
        <v>6.6343283582089549</v>
      </c>
      <c r="G15" s="31">
        <v>176</v>
      </c>
      <c r="H15" s="30">
        <v>6.6343283582089549</v>
      </c>
      <c r="I15" s="31">
        <v>129</v>
      </c>
      <c r="J15" s="30">
        <v>6.6343283582089549</v>
      </c>
      <c r="K15" s="31">
        <v>151</v>
      </c>
      <c r="L15" s="30">
        <v>6.6343283582089549</v>
      </c>
      <c r="M15" s="31">
        <v>217</v>
      </c>
      <c r="N15" s="30">
        <v>6.6343283582089549</v>
      </c>
      <c r="O15" s="31">
        <v>171</v>
      </c>
      <c r="P15" s="30">
        <v>6.6343283582089549</v>
      </c>
      <c r="Q15" s="31">
        <v>137</v>
      </c>
      <c r="R15" s="30" t="str">
        <f>IFERROR(VLOOKUP($B$1&amp;" ",[3]Dura!$F$2:$I$2848,3,FALSE),"")</f>
        <v/>
      </c>
      <c r="S15" s="31">
        <f>SUM(S5:S14)</f>
        <v>0</v>
      </c>
      <c r="T15" s="30">
        <v>6.6343283582089549</v>
      </c>
      <c r="U15" s="31">
        <v>159</v>
      </c>
      <c r="V15" s="30">
        <v>6.6343283582089549</v>
      </c>
      <c r="W15" s="31">
        <v>122</v>
      </c>
      <c r="X15" s="30">
        <v>6.6343283582089549</v>
      </c>
      <c r="Y15" s="31">
        <v>143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77.5</v>
      </c>
      <c r="E6" s="29">
        <v>2</v>
      </c>
      <c r="F6" s="28">
        <v>0</v>
      </c>
      <c r="G6" s="29">
        <v>0</v>
      </c>
      <c r="H6" s="28">
        <v>0</v>
      </c>
      <c r="I6" s="29">
        <v>1</v>
      </c>
      <c r="J6" s="28">
        <v>9.6</v>
      </c>
      <c r="K6" s="29">
        <v>5</v>
      </c>
      <c r="L6" s="28">
        <v>0.75</v>
      </c>
      <c r="M6" s="29">
        <v>4</v>
      </c>
      <c r="N6" s="28">
        <v>101.8</v>
      </c>
      <c r="O6" s="29">
        <v>5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66.428571428571431</v>
      </c>
      <c r="U6" s="29">
        <v>7</v>
      </c>
      <c r="V6" s="28">
        <v>0.66666666666666674</v>
      </c>
      <c r="W6" s="29">
        <v>6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104.75</v>
      </c>
      <c r="C7" s="29">
        <v>4</v>
      </c>
      <c r="D7" s="28">
        <v>45.2</v>
      </c>
      <c r="E7" s="29">
        <v>5</v>
      </c>
      <c r="F7" s="28">
        <v>0.5</v>
      </c>
      <c r="G7" s="29">
        <v>4</v>
      </c>
      <c r="H7" s="28">
        <v>145.19999999999999</v>
      </c>
      <c r="I7" s="29">
        <v>5</v>
      </c>
      <c r="J7" s="28">
        <v>4</v>
      </c>
      <c r="K7" s="29">
        <v>6</v>
      </c>
      <c r="L7" s="28">
        <v>3.5714285714285716</v>
      </c>
      <c r="M7" s="29">
        <v>7</v>
      </c>
      <c r="N7" s="28">
        <v>3</v>
      </c>
      <c r="O7" s="29">
        <v>3</v>
      </c>
      <c r="P7" s="28">
        <v>1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102.86956521739128</v>
      </c>
      <c r="U7" s="29">
        <v>23</v>
      </c>
      <c r="V7" s="28">
        <v>149</v>
      </c>
      <c r="W7" s="29">
        <v>3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360</v>
      </c>
      <c r="C8" s="29">
        <v>1</v>
      </c>
      <c r="D8" s="28">
        <v>86</v>
      </c>
      <c r="E8" s="29">
        <v>1</v>
      </c>
      <c r="F8" s="28">
        <v>0</v>
      </c>
      <c r="G8" s="29">
        <v>0</v>
      </c>
      <c r="H8" s="28">
        <v>67.5</v>
      </c>
      <c r="I8" s="29">
        <v>4</v>
      </c>
      <c r="J8" s="28">
        <v>0</v>
      </c>
      <c r="K8" s="29">
        <v>0</v>
      </c>
      <c r="L8" s="28">
        <v>0</v>
      </c>
      <c r="M8" s="29">
        <v>0</v>
      </c>
      <c r="N8" s="28">
        <v>67.5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180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90.222222222222229</v>
      </c>
      <c r="C9" s="29">
        <v>9</v>
      </c>
      <c r="D9" s="28">
        <v>48.75</v>
      </c>
      <c r="E9" s="29">
        <v>8</v>
      </c>
      <c r="F9" s="28">
        <v>10.055555555555554</v>
      </c>
      <c r="G9" s="29">
        <v>18</v>
      </c>
      <c r="H9" s="28">
        <v>29.599999999999998</v>
      </c>
      <c r="I9" s="29">
        <v>20</v>
      </c>
      <c r="J9" s="28">
        <v>9.3269230769230766</v>
      </c>
      <c r="K9" s="29">
        <v>52</v>
      </c>
      <c r="L9" s="28">
        <v>8.1551724137931032</v>
      </c>
      <c r="M9" s="29">
        <v>58</v>
      </c>
      <c r="N9" s="28">
        <v>16.098039215686274</v>
      </c>
      <c r="O9" s="29">
        <v>51</v>
      </c>
      <c r="P9" s="28">
        <v>7.7999999999999989</v>
      </c>
      <c r="Q9" s="29">
        <v>40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11.129032258064514</v>
      </c>
      <c r="U9" s="29">
        <v>62</v>
      </c>
      <c r="V9" s="28">
        <v>8.7391304347826075</v>
      </c>
      <c r="W9" s="29">
        <v>23</v>
      </c>
      <c r="X9" s="28">
        <v>12.473684210526313</v>
      </c>
      <c r="Y9" s="29">
        <v>19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3</v>
      </c>
      <c r="L10" s="28">
        <v>1.5</v>
      </c>
      <c r="M10" s="29">
        <v>2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32.75</v>
      </c>
      <c r="C11" s="29">
        <v>4</v>
      </c>
      <c r="D11" s="28">
        <v>0</v>
      </c>
      <c r="E11" s="29">
        <v>0</v>
      </c>
      <c r="F11" s="28">
        <v>0</v>
      </c>
      <c r="G11" s="29">
        <v>6</v>
      </c>
      <c r="H11" s="28">
        <v>0</v>
      </c>
      <c r="I11" s="29">
        <v>2</v>
      </c>
      <c r="J11" s="28">
        <v>0</v>
      </c>
      <c r="K11" s="29">
        <v>0</v>
      </c>
      <c r="L11" s="28">
        <v>179.71428571428572</v>
      </c>
      <c r="M11" s="29">
        <v>7</v>
      </c>
      <c r="N11" s="28">
        <v>31.416666666666661</v>
      </c>
      <c r="O11" s="29">
        <v>12</v>
      </c>
      <c r="P11" s="28">
        <v>36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3</v>
      </c>
      <c r="X11" s="28">
        <v>0</v>
      </c>
      <c r="Y11" s="29">
        <v>3</v>
      </c>
    </row>
    <row r="12" spans="1:25" ht="12" x14ac:dyDescent="0.2">
      <c r="A12" s="18" t="s">
        <v>557</v>
      </c>
      <c r="B12" s="28">
        <v>52.5</v>
      </c>
      <c r="C12" s="29">
        <v>2</v>
      </c>
      <c r="D12" s="28">
        <v>13.5</v>
      </c>
      <c r="E12" s="29">
        <v>2</v>
      </c>
      <c r="F12" s="28">
        <v>20</v>
      </c>
      <c r="G12" s="29">
        <v>3</v>
      </c>
      <c r="H12" s="28">
        <v>0</v>
      </c>
      <c r="I12" s="29">
        <v>1</v>
      </c>
      <c r="J12" s="28">
        <v>0</v>
      </c>
      <c r="K12" s="29">
        <v>0</v>
      </c>
      <c r="L12" s="28">
        <v>0</v>
      </c>
      <c r="M12" s="29">
        <v>1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90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9.0000000000000018</v>
      </c>
      <c r="C13" s="29">
        <v>21</v>
      </c>
      <c r="D13" s="28">
        <v>42.000000000000007</v>
      </c>
      <c r="E13" s="29">
        <v>20</v>
      </c>
      <c r="F13" s="28">
        <v>5.0769230769230766</v>
      </c>
      <c r="G13" s="29">
        <v>26</v>
      </c>
      <c r="H13" s="28">
        <v>13.166666666666666</v>
      </c>
      <c r="I13" s="29">
        <v>12</v>
      </c>
      <c r="J13" s="28">
        <v>15.259259259259267</v>
      </c>
      <c r="K13" s="29">
        <v>27</v>
      </c>
      <c r="L13" s="28">
        <v>15.456521739130432</v>
      </c>
      <c r="M13" s="29">
        <v>46</v>
      </c>
      <c r="N13" s="28">
        <v>15.869565217391303</v>
      </c>
      <c r="O13" s="29">
        <v>23</v>
      </c>
      <c r="P13" s="28">
        <v>9.2105263157894743</v>
      </c>
      <c r="Q13" s="29">
        <v>19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19.307692307692307</v>
      </c>
      <c r="U13" s="29">
        <v>39</v>
      </c>
      <c r="V13" s="28">
        <v>11.588235294117647</v>
      </c>
      <c r="W13" s="29">
        <v>17</v>
      </c>
      <c r="X13" s="28">
        <v>33.125</v>
      </c>
      <c r="Y13" s="29">
        <v>16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15.203883495145627</v>
      </c>
      <c r="C15" s="31">
        <v>41</v>
      </c>
      <c r="D15" s="30">
        <v>15.203883495145627</v>
      </c>
      <c r="E15" s="31">
        <v>38</v>
      </c>
      <c r="F15" s="30">
        <v>15.203883495145627</v>
      </c>
      <c r="G15" s="31">
        <v>57</v>
      </c>
      <c r="H15" s="30">
        <v>15.203883495145627</v>
      </c>
      <c r="I15" s="31">
        <v>45</v>
      </c>
      <c r="J15" s="30">
        <v>15.203883495145627</v>
      </c>
      <c r="K15" s="31">
        <v>93</v>
      </c>
      <c r="L15" s="30">
        <v>15.203883495145627</v>
      </c>
      <c r="M15" s="31">
        <v>125</v>
      </c>
      <c r="N15" s="30">
        <v>15.203883495145627</v>
      </c>
      <c r="O15" s="31">
        <v>97</v>
      </c>
      <c r="P15" s="30">
        <v>15.203883495145627</v>
      </c>
      <c r="Q15" s="31">
        <v>68</v>
      </c>
      <c r="R15" s="30" t="str">
        <f>IFERROR(VLOOKUP($B$1&amp;" ",[3]Dura!$F$2:$I$2848,3,FALSE),"")</f>
        <v/>
      </c>
      <c r="S15" s="31">
        <f>SUM(S5:S14)</f>
        <v>0</v>
      </c>
      <c r="T15" s="30">
        <v>15.203883495145627</v>
      </c>
      <c r="U15" s="31">
        <v>134</v>
      </c>
      <c r="V15" s="30">
        <v>15.203883495145627</v>
      </c>
      <c r="W15" s="31">
        <v>53</v>
      </c>
      <c r="X15" s="30">
        <v>15.203883495145627</v>
      </c>
      <c r="Y15" s="31">
        <v>40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2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177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2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</v>
      </c>
      <c r="C9" s="29">
        <v>1</v>
      </c>
      <c r="D9" s="28">
        <v>9</v>
      </c>
      <c r="E9" s="29">
        <v>1</v>
      </c>
      <c r="F9" s="28">
        <v>180</v>
      </c>
      <c r="G9" s="29">
        <v>2</v>
      </c>
      <c r="H9" s="28">
        <v>0</v>
      </c>
      <c r="I9" s="29">
        <v>0</v>
      </c>
      <c r="J9" s="28">
        <v>0</v>
      </c>
      <c r="K9" s="29">
        <v>0</v>
      </c>
      <c r="L9" s="28">
        <v>1</v>
      </c>
      <c r="M9" s="29">
        <v>1</v>
      </c>
      <c r="N9" s="28">
        <v>2.6</v>
      </c>
      <c r="O9" s="29">
        <v>5</v>
      </c>
      <c r="P9" s="28">
        <v>16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</v>
      </c>
      <c r="U9" s="29">
        <v>2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4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28</v>
      </c>
      <c r="L10" s="28">
        <v>0</v>
      </c>
      <c r="M10" s="29">
        <v>11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0</v>
      </c>
      <c r="W10" s="29">
        <v>3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2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15</v>
      </c>
      <c r="D13" s="28">
        <v>0</v>
      </c>
      <c r="E13" s="29">
        <v>15</v>
      </c>
      <c r="F13" s="28">
        <v>0</v>
      </c>
      <c r="G13" s="29">
        <v>8</v>
      </c>
      <c r="H13" s="28">
        <v>0</v>
      </c>
      <c r="I13" s="29">
        <v>12</v>
      </c>
      <c r="J13" s="28">
        <v>0</v>
      </c>
      <c r="K13" s="29">
        <v>118</v>
      </c>
      <c r="L13" s="28">
        <v>0</v>
      </c>
      <c r="M13" s="29">
        <v>70</v>
      </c>
      <c r="N13" s="28">
        <v>4.9333333333333336</v>
      </c>
      <c r="O13" s="29">
        <v>15</v>
      </c>
      <c r="P13" s="28">
        <v>20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7</v>
      </c>
      <c r="V13" s="28">
        <v>0</v>
      </c>
      <c r="W13" s="29">
        <v>16</v>
      </c>
      <c r="X13" s="28">
        <v>7.5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0.81896551724137889</v>
      </c>
      <c r="C15" s="31">
        <v>21</v>
      </c>
      <c r="D15" s="30">
        <v>0.81896551724137889</v>
      </c>
      <c r="E15" s="31">
        <v>16</v>
      </c>
      <c r="F15" s="30">
        <v>0.81896551724137889</v>
      </c>
      <c r="G15" s="31">
        <v>12</v>
      </c>
      <c r="H15" s="30">
        <v>0.81896551724137889</v>
      </c>
      <c r="I15" s="31">
        <v>12</v>
      </c>
      <c r="J15" s="30">
        <v>0.81896551724137889</v>
      </c>
      <c r="K15" s="31">
        <v>148</v>
      </c>
      <c r="L15" s="30">
        <v>0.81896551724137889</v>
      </c>
      <c r="M15" s="31">
        <v>82</v>
      </c>
      <c r="N15" s="30">
        <v>0.81896551724137889</v>
      </c>
      <c r="O15" s="31">
        <v>23</v>
      </c>
      <c r="P15" s="30">
        <v>0.81896551724137889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0.81896551724137889</v>
      </c>
      <c r="U15" s="31">
        <v>11</v>
      </c>
      <c r="V15" s="30">
        <v>0.81896551724137889</v>
      </c>
      <c r="W15" s="31">
        <v>22</v>
      </c>
      <c r="X15" s="30">
        <v>0.81896551724137889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57.2</v>
      </c>
      <c r="C6" s="29">
        <v>5</v>
      </c>
      <c r="D6" s="28">
        <v>22</v>
      </c>
      <c r="E6" s="29">
        <v>4</v>
      </c>
      <c r="F6" s="28">
        <v>0.55555555555555558</v>
      </c>
      <c r="G6" s="29">
        <v>9</v>
      </c>
      <c r="H6" s="28">
        <v>16.25</v>
      </c>
      <c r="I6" s="29">
        <v>4</v>
      </c>
      <c r="J6" s="28">
        <v>24.2</v>
      </c>
      <c r="K6" s="29">
        <v>5</v>
      </c>
      <c r="L6" s="28">
        <v>1</v>
      </c>
      <c r="M6" s="29">
        <v>3</v>
      </c>
      <c r="N6" s="28">
        <v>7.333333333333333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10</v>
      </c>
      <c r="U6" s="29">
        <v>3</v>
      </c>
      <c r="V6" s="28">
        <v>45</v>
      </c>
      <c r="W6" s="29">
        <v>4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120</v>
      </c>
      <c r="C7" s="29">
        <v>3</v>
      </c>
      <c r="D7" s="28">
        <v>0</v>
      </c>
      <c r="E7" s="29">
        <v>0</v>
      </c>
      <c r="F7" s="28">
        <v>1440</v>
      </c>
      <c r="G7" s="29">
        <v>1</v>
      </c>
      <c r="H7" s="28">
        <v>0</v>
      </c>
      <c r="I7" s="29">
        <v>0</v>
      </c>
      <c r="J7" s="28">
        <v>1</v>
      </c>
      <c r="K7" s="29">
        <v>2</v>
      </c>
      <c r="L7" s="28">
        <v>1</v>
      </c>
      <c r="M7" s="29">
        <v>1</v>
      </c>
      <c r="N7" s="28">
        <v>11.333333333333336</v>
      </c>
      <c r="O7" s="29">
        <v>9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45</v>
      </c>
      <c r="M8" s="29">
        <v>2</v>
      </c>
      <c r="N8" s="28">
        <v>0</v>
      </c>
      <c r="O8" s="29">
        <v>0</v>
      </c>
      <c r="P8" s="28">
        <v>46.25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3.6666666666666665</v>
      </c>
      <c r="C9" s="29">
        <v>6</v>
      </c>
      <c r="D9" s="28">
        <v>4.666666666666667</v>
      </c>
      <c r="E9" s="29">
        <v>9</v>
      </c>
      <c r="F9" s="28">
        <v>10.416666666666666</v>
      </c>
      <c r="G9" s="29">
        <v>12</v>
      </c>
      <c r="H9" s="28">
        <v>21.083333333333332</v>
      </c>
      <c r="I9" s="29">
        <v>12</v>
      </c>
      <c r="J9" s="28">
        <v>9.0666666666666682</v>
      </c>
      <c r="K9" s="29">
        <v>15</v>
      </c>
      <c r="L9" s="28">
        <v>18.09090909090909</v>
      </c>
      <c r="M9" s="29">
        <v>11</v>
      </c>
      <c r="N9" s="28">
        <v>2.2222222222222223</v>
      </c>
      <c r="O9" s="29">
        <v>9</v>
      </c>
      <c r="P9" s="28">
        <v>10.199999999999998</v>
      </c>
      <c r="Q9" s="29">
        <v>10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6.8461538461538476</v>
      </c>
      <c r="U9" s="29">
        <v>26</v>
      </c>
      <c r="V9" s="28">
        <v>2.260869565217392</v>
      </c>
      <c r="W9" s="29">
        <v>23</v>
      </c>
      <c r="X9" s="28">
        <v>8.7142857142857171</v>
      </c>
      <c r="Y9" s="29">
        <v>14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1</v>
      </c>
      <c r="J10" s="28">
        <v>180</v>
      </c>
      <c r="K10" s="29">
        <v>1</v>
      </c>
      <c r="L10" s="28">
        <v>0</v>
      </c>
      <c r="M10" s="29">
        <v>1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4</v>
      </c>
      <c r="V10" s="28">
        <v>0</v>
      </c>
      <c r="W10" s="29">
        <v>1</v>
      </c>
      <c r="X10" s="28">
        <v>18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4</v>
      </c>
      <c r="F11" s="28">
        <v>0</v>
      </c>
      <c r="G11" s="29">
        <v>1</v>
      </c>
      <c r="H11" s="28">
        <v>0</v>
      </c>
      <c r="I11" s="29">
        <v>1</v>
      </c>
      <c r="J11" s="28">
        <v>0</v>
      </c>
      <c r="K11" s="29">
        <v>6</v>
      </c>
      <c r="L11" s="28">
        <v>0</v>
      </c>
      <c r="M11" s="29">
        <v>3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8.5384615384615365</v>
      </c>
      <c r="W11" s="29">
        <v>13</v>
      </c>
      <c r="X11" s="28">
        <v>1.3636363636363635</v>
      </c>
      <c r="Y11" s="29">
        <v>11</v>
      </c>
    </row>
    <row r="12" spans="1:25" ht="12" x14ac:dyDescent="0.2">
      <c r="A12" s="18" t="s">
        <v>557</v>
      </c>
      <c r="B12" s="28">
        <v>0</v>
      </c>
      <c r="C12" s="29">
        <v>4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0.6</v>
      </c>
      <c r="K12" s="29">
        <v>5</v>
      </c>
      <c r="L12" s="28">
        <v>0</v>
      </c>
      <c r="M12" s="29">
        <v>5</v>
      </c>
      <c r="N12" s="28">
        <v>60</v>
      </c>
      <c r="O12" s="29">
        <v>6</v>
      </c>
      <c r="P12" s="28">
        <v>30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3</v>
      </c>
      <c r="V12" s="28">
        <v>90</v>
      </c>
      <c r="W12" s="29">
        <v>2</v>
      </c>
      <c r="X12" s="28">
        <v>90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1</v>
      </c>
      <c r="L13" s="28">
        <v>0</v>
      </c>
      <c r="M13" s="29">
        <v>0</v>
      </c>
      <c r="N13" s="28">
        <v>0</v>
      </c>
      <c r="O13" s="29">
        <v>5</v>
      </c>
      <c r="P13" s="28">
        <v>6.125</v>
      </c>
      <c r="Q13" s="29">
        <v>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</v>
      </c>
      <c r="U13" s="29">
        <v>1</v>
      </c>
      <c r="V13" s="28">
        <v>1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3.6666666666666665</v>
      </c>
      <c r="C15" s="31">
        <v>19</v>
      </c>
      <c r="D15" s="30">
        <v>3.6666666666666665</v>
      </c>
      <c r="E15" s="31">
        <v>20</v>
      </c>
      <c r="F15" s="30">
        <v>3.6666666666666665</v>
      </c>
      <c r="G15" s="31">
        <v>24</v>
      </c>
      <c r="H15" s="30">
        <v>3.6666666666666665</v>
      </c>
      <c r="I15" s="31">
        <v>18</v>
      </c>
      <c r="J15" s="30">
        <v>3.6666666666666665</v>
      </c>
      <c r="K15" s="31">
        <v>35</v>
      </c>
      <c r="L15" s="30">
        <v>3.6666666666666665</v>
      </c>
      <c r="M15" s="31">
        <v>26</v>
      </c>
      <c r="N15" s="30">
        <v>3.6666666666666665</v>
      </c>
      <c r="O15" s="31">
        <v>33</v>
      </c>
      <c r="P15" s="30">
        <v>3.6666666666666665</v>
      </c>
      <c r="Q15" s="31">
        <v>23</v>
      </c>
      <c r="R15" s="30" t="str">
        <f>IFERROR(VLOOKUP($B$1&amp;" ",[3]Dura!$F$2:$I$2848,3,FALSE),"")</f>
        <v/>
      </c>
      <c r="S15" s="31">
        <f>SUM(S5:S14)</f>
        <v>0</v>
      </c>
      <c r="T15" s="30">
        <v>3.6666666666666665</v>
      </c>
      <c r="U15" s="31">
        <v>40</v>
      </c>
      <c r="V15" s="30">
        <v>3.6666666666666665</v>
      </c>
      <c r="W15" s="31">
        <v>44</v>
      </c>
      <c r="X15" s="30">
        <v>3.6666666666666665</v>
      </c>
      <c r="Y15" s="31">
        <v>29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180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67</v>
      </c>
      <c r="E6" s="29">
        <v>1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2</v>
      </c>
      <c r="L6" s="28">
        <v>1.5</v>
      </c>
      <c r="M6" s="29">
        <v>2</v>
      </c>
      <c r="N6" s="28">
        <v>29.5</v>
      </c>
      <c r="O6" s="29">
        <v>2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180</v>
      </c>
      <c r="U6" s="29">
        <v>2</v>
      </c>
      <c r="V6" s="28">
        <v>0</v>
      </c>
      <c r="W6" s="29">
        <v>0</v>
      </c>
      <c r="X6" s="28">
        <v>119.33333333333333</v>
      </c>
      <c r="Y6" s="29">
        <v>3</v>
      </c>
    </row>
    <row r="7" spans="1:25" ht="12" x14ac:dyDescent="0.2">
      <c r="A7" s="18" t="s">
        <v>552</v>
      </c>
      <c r="B7" s="28">
        <v>27.833333333333336</v>
      </c>
      <c r="C7" s="29">
        <v>6</v>
      </c>
      <c r="D7" s="28">
        <v>17</v>
      </c>
      <c r="E7" s="29">
        <v>6</v>
      </c>
      <c r="F7" s="28">
        <v>120</v>
      </c>
      <c r="G7" s="29">
        <v>3</v>
      </c>
      <c r="H7" s="28">
        <v>27</v>
      </c>
      <c r="I7" s="29">
        <v>3</v>
      </c>
      <c r="J7" s="28">
        <v>167</v>
      </c>
      <c r="K7" s="29">
        <v>1</v>
      </c>
      <c r="L7" s="28">
        <v>480</v>
      </c>
      <c r="M7" s="29">
        <v>3</v>
      </c>
      <c r="N7" s="28">
        <v>32</v>
      </c>
      <c r="O7" s="29">
        <v>1</v>
      </c>
      <c r="P7" s="28">
        <v>26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33.75</v>
      </c>
      <c r="U7" s="29">
        <v>4</v>
      </c>
      <c r="V7" s="28">
        <v>0</v>
      </c>
      <c r="W7" s="29">
        <v>1</v>
      </c>
      <c r="X7" s="28">
        <v>16</v>
      </c>
      <c r="Y7" s="29">
        <v>2</v>
      </c>
    </row>
    <row r="8" spans="1:25" ht="12" x14ac:dyDescent="0.2">
      <c r="A8" s="18" t="s">
        <v>553</v>
      </c>
      <c r="B8" s="28">
        <v>16.235294117647062</v>
      </c>
      <c r="C8" s="29">
        <v>17</v>
      </c>
      <c r="D8" s="28">
        <v>62.275862068965516</v>
      </c>
      <c r="E8" s="29">
        <v>29</v>
      </c>
      <c r="F8" s="28">
        <v>21.037037037037035</v>
      </c>
      <c r="G8" s="29">
        <v>27</v>
      </c>
      <c r="H8" s="28">
        <v>24.177777777777774</v>
      </c>
      <c r="I8" s="29">
        <v>45</v>
      </c>
      <c r="J8" s="28">
        <v>33.482758620689651</v>
      </c>
      <c r="K8" s="29">
        <v>29</v>
      </c>
      <c r="L8" s="28">
        <v>33</v>
      </c>
      <c r="M8" s="29">
        <v>32</v>
      </c>
      <c r="N8" s="28">
        <v>34.9</v>
      </c>
      <c r="O8" s="29">
        <v>30</v>
      </c>
      <c r="P8" s="28">
        <v>31.8</v>
      </c>
      <c r="Q8" s="29">
        <v>5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25.210526315789476</v>
      </c>
      <c r="U8" s="29">
        <v>19</v>
      </c>
      <c r="V8" s="28">
        <v>14.5</v>
      </c>
      <c r="W8" s="29">
        <v>2</v>
      </c>
      <c r="X8" s="28">
        <v>10.5</v>
      </c>
      <c r="Y8" s="29">
        <v>4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18.5</v>
      </c>
      <c r="E9" s="29">
        <v>2</v>
      </c>
      <c r="F9" s="28">
        <v>0</v>
      </c>
      <c r="G9" s="29">
        <v>1</v>
      </c>
      <c r="H9" s="28">
        <v>0</v>
      </c>
      <c r="I9" s="29">
        <v>0</v>
      </c>
      <c r="J9" s="28">
        <v>0</v>
      </c>
      <c r="K9" s="29">
        <v>1</v>
      </c>
      <c r="L9" s="28">
        <v>31</v>
      </c>
      <c r="M9" s="29">
        <v>3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5.25</v>
      </c>
      <c r="U9" s="29">
        <v>4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9</v>
      </c>
      <c r="C10" s="29">
        <v>1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27.875000000000004</v>
      </c>
      <c r="C11" s="29">
        <v>16</v>
      </c>
      <c r="D11" s="28">
        <v>121.28571428571429</v>
      </c>
      <c r="E11" s="29">
        <v>14</v>
      </c>
      <c r="F11" s="28">
        <v>49.444444444444443</v>
      </c>
      <c r="G11" s="29">
        <v>9</v>
      </c>
      <c r="H11" s="28">
        <v>227.5</v>
      </c>
      <c r="I11" s="29">
        <v>6</v>
      </c>
      <c r="J11" s="28">
        <v>40</v>
      </c>
      <c r="K11" s="29">
        <v>3</v>
      </c>
      <c r="L11" s="28">
        <v>70</v>
      </c>
      <c r="M11" s="29">
        <v>6</v>
      </c>
      <c r="N11" s="28">
        <v>47.846153846153847</v>
      </c>
      <c r="O11" s="29">
        <v>13</v>
      </c>
      <c r="P11" s="28">
        <v>26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38</v>
      </c>
      <c r="U11" s="29">
        <v>2</v>
      </c>
      <c r="V11" s="28">
        <v>69.666666666666671</v>
      </c>
      <c r="W11" s="29">
        <v>3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281.5</v>
      </c>
      <c r="C12" s="29">
        <v>6</v>
      </c>
      <c r="D12" s="28">
        <v>98.27272727272728</v>
      </c>
      <c r="E12" s="29">
        <v>11</v>
      </c>
      <c r="F12" s="28">
        <v>37</v>
      </c>
      <c r="G12" s="29">
        <v>14</v>
      </c>
      <c r="H12" s="28">
        <v>145.35</v>
      </c>
      <c r="I12" s="29">
        <v>20</v>
      </c>
      <c r="J12" s="28">
        <v>57.25</v>
      </c>
      <c r="K12" s="29">
        <v>16</v>
      </c>
      <c r="L12" s="28">
        <v>30.923076923076923</v>
      </c>
      <c r="M12" s="29">
        <v>13</v>
      </c>
      <c r="N12" s="28">
        <v>27.38461538461539</v>
      </c>
      <c r="O12" s="29">
        <v>13</v>
      </c>
      <c r="P12" s="28">
        <v>31.699999999999992</v>
      </c>
      <c r="Q12" s="29">
        <v>10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66.933333333333309</v>
      </c>
      <c r="U12" s="29">
        <v>15</v>
      </c>
      <c r="V12" s="28">
        <v>53.272727272727273</v>
      </c>
      <c r="W12" s="29">
        <v>11</v>
      </c>
      <c r="X12" s="28">
        <v>120.72727272727273</v>
      </c>
      <c r="Y12" s="29">
        <v>11</v>
      </c>
    </row>
    <row r="13" spans="1:25" ht="12" x14ac:dyDescent="0.2">
      <c r="A13" s="18" t="s">
        <v>558</v>
      </c>
      <c r="B13" s="28">
        <v>15</v>
      </c>
      <c r="C13" s="29">
        <v>1</v>
      </c>
      <c r="D13" s="28">
        <v>4.6250000000000009</v>
      </c>
      <c r="E13" s="29">
        <v>24</v>
      </c>
      <c r="F13" s="28">
        <v>4</v>
      </c>
      <c r="G13" s="29">
        <v>4</v>
      </c>
      <c r="H13" s="28">
        <v>1</v>
      </c>
      <c r="I13" s="29">
        <v>1</v>
      </c>
      <c r="J13" s="28">
        <v>0.5862068965517242</v>
      </c>
      <c r="K13" s="29">
        <v>29</v>
      </c>
      <c r="L13" s="28">
        <v>0.53333333333333321</v>
      </c>
      <c r="M13" s="29">
        <v>30</v>
      </c>
      <c r="N13" s="28">
        <v>1.3571428571428572</v>
      </c>
      <c r="O13" s="29">
        <v>14</v>
      </c>
      <c r="P13" s="28">
        <v>2.9333333333333336</v>
      </c>
      <c r="Q13" s="29">
        <v>30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2.5263157894736845</v>
      </c>
      <c r="U13" s="29">
        <v>19</v>
      </c>
      <c r="V13" s="28">
        <v>4.8571428571428568</v>
      </c>
      <c r="W13" s="29">
        <v>14</v>
      </c>
      <c r="X13" s="28">
        <v>0.73913043478260876</v>
      </c>
      <c r="Y13" s="29">
        <v>23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65.924324324324317</v>
      </c>
      <c r="C15" s="31">
        <v>48</v>
      </c>
      <c r="D15" s="30">
        <v>65.924324324324317</v>
      </c>
      <c r="E15" s="31">
        <v>87</v>
      </c>
      <c r="F15" s="30">
        <v>65.924324324324317</v>
      </c>
      <c r="G15" s="31">
        <v>59</v>
      </c>
      <c r="H15" s="30">
        <v>65.924324324324317</v>
      </c>
      <c r="I15" s="31">
        <v>75</v>
      </c>
      <c r="J15" s="30">
        <v>65.924324324324317</v>
      </c>
      <c r="K15" s="31">
        <v>81</v>
      </c>
      <c r="L15" s="30">
        <v>65.924324324324317</v>
      </c>
      <c r="M15" s="31">
        <v>89</v>
      </c>
      <c r="N15" s="30">
        <v>65.924324324324317</v>
      </c>
      <c r="O15" s="31">
        <v>74</v>
      </c>
      <c r="P15" s="30">
        <v>65.924324324324317</v>
      </c>
      <c r="Q15" s="31">
        <v>48</v>
      </c>
      <c r="R15" s="30" t="str">
        <f>IFERROR(VLOOKUP($B$1&amp;" ",[3]Dura!$F$2:$I$2848,3,FALSE),"")</f>
        <v/>
      </c>
      <c r="S15" s="31">
        <f>SUM(S5:S14)</f>
        <v>0</v>
      </c>
      <c r="T15" s="30">
        <v>65.924324324324317</v>
      </c>
      <c r="U15" s="31">
        <v>68</v>
      </c>
      <c r="V15" s="30">
        <v>65.924324324324317</v>
      </c>
      <c r="W15" s="31">
        <v>31</v>
      </c>
      <c r="X15" s="30">
        <v>65.924324324324317</v>
      </c>
      <c r="Y15" s="31">
        <v>43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46.75</v>
      </c>
      <c r="C6" s="29">
        <v>4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1</v>
      </c>
      <c r="J6" s="28">
        <v>0.66666666666666663</v>
      </c>
      <c r="K6" s="29">
        <v>3</v>
      </c>
      <c r="L6" s="28">
        <v>0</v>
      </c>
      <c r="M6" s="29">
        <v>0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119.5</v>
      </c>
      <c r="W6" s="29">
        <v>2</v>
      </c>
      <c r="X6" s="28">
        <v>210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2</v>
      </c>
      <c r="F7" s="28">
        <v>515.33333333333337</v>
      </c>
      <c r="G7" s="29">
        <v>3</v>
      </c>
      <c r="H7" s="28">
        <v>0</v>
      </c>
      <c r="I7" s="29">
        <v>0</v>
      </c>
      <c r="J7" s="28">
        <v>0</v>
      </c>
      <c r="K7" s="29">
        <v>2</v>
      </c>
      <c r="L7" s="28">
        <v>8.6666666666666661</v>
      </c>
      <c r="M7" s="29">
        <v>3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72.333333333333329</v>
      </c>
      <c r="W7" s="29">
        <v>3</v>
      </c>
      <c r="X7" s="28">
        <v>32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255</v>
      </c>
      <c r="E8" s="29">
        <v>1</v>
      </c>
      <c r="F8" s="28">
        <v>0</v>
      </c>
      <c r="G8" s="29">
        <v>0</v>
      </c>
      <c r="H8" s="28">
        <v>196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3.333333333333333</v>
      </c>
      <c r="C9" s="29">
        <v>6</v>
      </c>
      <c r="D9" s="28">
        <v>9.6666666666666643</v>
      </c>
      <c r="E9" s="29">
        <v>9</v>
      </c>
      <c r="F9" s="28">
        <v>39.222222222222221</v>
      </c>
      <c r="G9" s="29">
        <v>9</v>
      </c>
      <c r="H9" s="28">
        <v>75.250000000000014</v>
      </c>
      <c r="I9" s="29">
        <v>12</v>
      </c>
      <c r="J9" s="28">
        <v>35.18181818181818</v>
      </c>
      <c r="K9" s="29">
        <v>11</v>
      </c>
      <c r="L9" s="28">
        <v>36.46153846153846</v>
      </c>
      <c r="M9" s="29">
        <v>13</v>
      </c>
      <c r="N9" s="28">
        <v>16.375</v>
      </c>
      <c r="O9" s="29">
        <v>8</v>
      </c>
      <c r="P9" s="28">
        <v>28.571428571428573</v>
      </c>
      <c r="Q9" s="29">
        <v>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33.571428571428569</v>
      </c>
      <c r="U9" s="29">
        <v>7</v>
      </c>
      <c r="V9" s="28">
        <v>50.333333333333343</v>
      </c>
      <c r="W9" s="29">
        <v>9</v>
      </c>
      <c r="X9" s="28">
        <v>5.7692307692307692</v>
      </c>
      <c r="Y9" s="29">
        <v>13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57.277777777777779</v>
      </c>
      <c r="E12" s="29">
        <v>18</v>
      </c>
      <c r="F12" s="28">
        <v>13.5</v>
      </c>
      <c r="G12" s="29">
        <v>4</v>
      </c>
      <c r="H12" s="28">
        <v>34.571428571428577</v>
      </c>
      <c r="I12" s="29">
        <v>7</v>
      </c>
      <c r="J12" s="28">
        <v>113.5</v>
      </c>
      <c r="K12" s="29">
        <v>2</v>
      </c>
      <c r="L12" s="28">
        <v>0</v>
      </c>
      <c r="M12" s="29">
        <v>0</v>
      </c>
      <c r="N12" s="28">
        <v>298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50.75</v>
      </c>
      <c r="U12" s="29">
        <v>12</v>
      </c>
      <c r="V12" s="28">
        <v>6</v>
      </c>
      <c r="W12" s="29">
        <v>4</v>
      </c>
      <c r="X12" s="28">
        <v>1.75</v>
      </c>
      <c r="Y12" s="29">
        <v>12</v>
      </c>
    </row>
    <row r="13" spans="1:25" ht="12" x14ac:dyDescent="0.2">
      <c r="A13" s="18" t="s">
        <v>558</v>
      </c>
      <c r="B13" s="28">
        <v>15</v>
      </c>
      <c r="C13" s="29">
        <v>2</v>
      </c>
      <c r="D13" s="28">
        <v>0</v>
      </c>
      <c r="E13" s="29">
        <v>0</v>
      </c>
      <c r="F13" s="28">
        <v>0</v>
      </c>
      <c r="G13" s="29">
        <v>1</v>
      </c>
      <c r="H13" s="28">
        <v>0</v>
      </c>
      <c r="I13" s="29">
        <v>2</v>
      </c>
      <c r="J13" s="28">
        <v>0</v>
      </c>
      <c r="K13" s="29">
        <v>1</v>
      </c>
      <c r="L13" s="28">
        <v>29</v>
      </c>
      <c r="M13" s="29">
        <v>1</v>
      </c>
      <c r="N13" s="28">
        <v>0</v>
      </c>
      <c r="O13" s="29">
        <v>3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</v>
      </c>
      <c r="U13" s="29">
        <v>1</v>
      </c>
      <c r="V13" s="28">
        <v>0</v>
      </c>
      <c r="W13" s="29">
        <v>2</v>
      </c>
      <c r="X13" s="28">
        <v>180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18.95</v>
      </c>
      <c r="C15" s="31">
        <v>12</v>
      </c>
      <c r="D15" s="30">
        <v>18.95</v>
      </c>
      <c r="E15" s="31">
        <v>30</v>
      </c>
      <c r="F15" s="30">
        <v>18.95</v>
      </c>
      <c r="G15" s="31">
        <v>17</v>
      </c>
      <c r="H15" s="30">
        <v>18.95</v>
      </c>
      <c r="I15" s="31">
        <v>23</v>
      </c>
      <c r="J15" s="30">
        <v>18.95</v>
      </c>
      <c r="K15" s="31">
        <v>19</v>
      </c>
      <c r="L15" s="30">
        <v>18.95</v>
      </c>
      <c r="M15" s="31">
        <v>18</v>
      </c>
      <c r="N15" s="30">
        <v>18.95</v>
      </c>
      <c r="O15" s="31">
        <v>15</v>
      </c>
      <c r="P15" s="30">
        <v>18.95</v>
      </c>
      <c r="Q15" s="31">
        <v>7</v>
      </c>
      <c r="R15" s="30" t="str">
        <f>IFERROR(VLOOKUP($B$1&amp;" ",[3]Dura!$F$2:$I$2848,3,FALSE),"")</f>
        <v/>
      </c>
      <c r="S15" s="31">
        <f>SUM(S5:S14)</f>
        <v>0</v>
      </c>
      <c r="T15" s="30">
        <v>18.95</v>
      </c>
      <c r="U15" s="31">
        <v>21</v>
      </c>
      <c r="V15" s="30">
        <v>18.95</v>
      </c>
      <c r="W15" s="31">
        <v>21</v>
      </c>
      <c r="X15" s="30">
        <v>18.95</v>
      </c>
      <c r="Y15" s="31">
        <v>28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20</v>
      </c>
      <c r="K6" s="29">
        <v>1</v>
      </c>
      <c r="L6" s="28">
        <v>1</v>
      </c>
      <c r="M6" s="29">
        <v>2</v>
      </c>
      <c r="N6" s="28">
        <v>240</v>
      </c>
      <c r="O6" s="29">
        <v>1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129</v>
      </c>
      <c r="U6" s="29">
        <v>2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89.5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7</v>
      </c>
      <c r="V7" s="28">
        <v>0</v>
      </c>
      <c r="W7" s="29">
        <v>0</v>
      </c>
      <c r="X7" s="28">
        <v>4.5</v>
      </c>
      <c r="Y7" s="29">
        <v>4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90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4</v>
      </c>
      <c r="C9" s="29">
        <v>3</v>
      </c>
      <c r="D9" s="28">
        <v>26.874999999999996</v>
      </c>
      <c r="E9" s="29">
        <v>8</v>
      </c>
      <c r="F9" s="28">
        <v>0.5</v>
      </c>
      <c r="G9" s="29">
        <v>2</v>
      </c>
      <c r="H9" s="28">
        <v>17.333333333333332</v>
      </c>
      <c r="I9" s="29">
        <v>6</v>
      </c>
      <c r="J9" s="28">
        <v>21.363636363636363</v>
      </c>
      <c r="K9" s="29">
        <v>11</v>
      </c>
      <c r="L9" s="28">
        <v>19.0625</v>
      </c>
      <c r="M9" s="29">
        <v>16</v>
      </c>
      <c r="N9" s="28">
        <v>12.4</v>
      </c>
      <c r="O9" s="29">
        <v>10</v>
      </c>
      <c r="P9" s="28">
        <v>7.8888888888888893</v>
      </c>
      <c r="Q9" s="29">
        <v>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21.444444444444443</v>
      </c>
      <c r="U9" s="29">
        <v>9</v>
      </c>
      <c r="V9" s="28">
        <v>10.1</v>
      </c>
      <c r="W9" s="29">
        <v>10</v>
      </c>
      <c r="X9" s="28">
        <v>18.428571428571427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2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44</v>
      </c>
      <c r="E11" s="29">
        <v>2</v>
      </c>
      <c r="F11" s="28">
        <v>0</v>
      </c>
      <c r="G11" s="29">
        <v>1</v>
      </c>
      <c r="H11" s="28">
        <v>30</v>
      </c>
      <c r="I11" s="29">
        <v>2</v>
      </c>
      <c r="J11" s="28">
        <v>0</v>
      </c>
      <c r="K11" s="29">
        <v>1</v>
      </c>
      <c r="L11" s="28">
        <v>50.666666666666664</v>
      </c>
      <c r="M11" s="29">
        <v>3</v>
      </c>
      <c r="N11" s="28">
        <v>0</v>
      </c>
      <c r="O11" s="29">
        <v>0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5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1</v>
      </c>
      <c r="E12" s="29">
        <v>3</v>
      </c>
      <c r="F12" s="28">
        <v>1</v>
      </c>
      <c r="G12" s="29">
        <v>2</v>
      </c>
      <c r="H12" s="28">
        <v>0.5</v>
      </c>
      <c r="I12" s="29">
        <v>2</v>
      </c>
      <c r="J12" s="28">
        <v>0</v>
      </c>
      <c r="K12" s="29">
        <v>0</v>
      </c>
      <c r="L12" s="28">
        <v>0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</v>
      </c>
      <c r="C13" s="29">
        <v>3</v>
      </c>
      <c r="D13" s="28">
        <v>3.5</v>
      </c>
      <c r="E13" s="29">
        <v>2</v>
      </c>
      <c r="F13" s="28">
        <v>0</v>
      </c>
      <c r="G13" s="29">
        <v>1</v>
      </c>
      <c r="H13" s="28">
        <v>0</v>
      </c>
      <c r="I13" s="29">
        <v>0</v>
      </c>
      <c r="J13" s="28">
        <v>0.33333333333333331</v>
      </c>
      <c r="K13" s="29">
        <v>3</v>
      </c>
      <c r="L13" s="28">
        <v>24</v>
      </c>
      <c r="M13" s="29">
        <v>5</v>
      </c>
      <c r="N13" s="28">
        <v>7.25</v>
      </c>
      <c r="O13" s="29">
        <v>4</v>
      </c>
      <c r="P13" s="28">
        <v>60.333333333333336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32</v>
      </c>
      <c r="U13" s="29">
        <v>5</v>
      </c>
      <c r="V13" s="28">
        <v>72.666666666666671</v>
      </c>
      <c r="W13" s="29">
        <v>3</v>
      </c>
      <c r="X13" s="28">
        <v>175.71428571428572</v>
      </c>
      <c r="Y13" s="29">
        <v>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59.18181818181818</v>
      </c>
      <c r="C15" s="31">
        <v>8</v>
      </c>
      <c r="D15" s="30">
        <v>59.18181818181818</v>
      </c>
      <c r="E15" s="31">
        <v>15</v>
      </c>
      <c r="F15" s="30">
        <v>59.18181818181818</v>
      </c>
      <c r="G15" s="31">
        <v>8</v>
      </c>
      <c r="H15" s="30">
        <v>59.18181818181818</v>
      </c>
      <c r="I15" s="31">
        <v>10</v>
      </c>
      <c r="J15" s="30">
        <v>59.18181818181818</v>
      </c>
      <c r="K15" s="31">
        <v>18</v>
      </c>
      <c r="L15" s="30">
        <v>59.18181818181818</v>
      </c>
      <c r="M15" s="31">
        <v>27</v>
      </c>
      <c r="N15" s="30">
        <v>59.18181818181818</v>
      </c>
      <c r="O15" s="31">
        <v>17</v>
      </c>
      <c r="P15" s="30">
        <v>59.18181818181818</v>
      </c>
      <c r="Q15" s="31">
        <v>15</v>
      </c>
      <c r="R15" s="30" t="str">
        <f>IFERROR(VLOOKUP($B$1&amp;" ",[3]Dura!$F$2:$I$2848,3,FALSE),"")</f>
        <v/>
      </c>
      <c r="S15" s="31">
        <f>SUM(S5:S14)</f>
        <v>0</v>
      </c>
      <c r="T15" s="30">
        <v>59.18181818181818</v>
      </c>
      <c r="U15" s="31">
        <v>24</v>
      </c>
      <c r="V15" s="30">
        <v>59.18181818181818</v>
      </c>
      <c r="W15" s="31">
        <v>20</v>
      </c>
      <c r="X15" s="30">
        <v>59.18181818181818</v>
      </c>
      <c r="Y15" s="31">
        <v>18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120</v>
      </c>
      <c r="C6" s="29">
        <v>3</v>
      </c>
      <c r="D6" s="28">
        <v>122</v>
      </c>
      <c r="E6" s="29">
        <v>3</v>
      </c>
      <c r="F6" s="28">
        <v>0</v>
      </c>
      <c r="G6" s="29">
        <v>1</v>
      </c>
      <c r="H6" s="28">
        <v>86</v>
      </c>
      <c r="I6" s="29">
        <v>1</v>
      </c>
      <c r="J6" s="28">
        <v>0.5</v>
      </c>
      <c r="K6" s="29">
        <v>4</v>
      </c>
      <c r="L6" s="28">
        <v>9</v>
      </c>
      <c r="M6" s="29">
        <v>4</v>
      </c>
      <c r="N6" s="28">
        <v>1</v>
      </c>
      <c r="O6" s="29">
        <v>5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10</v>
      </c>
      <c r="U6" s="29">
        <v>2</v>
      </c>
      <c r="V6" s="28">
        <v>79.666666666666671</v>
      </c>
      <c r="W6" s="29">
        <v>3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90</v>
      </c>
      <c r="E7" s="29">
        <v>5</v>
      </c>
      <c r="F7" s="28">
        <v>86.75</v>
      </c>
      <c r="G7" s="29">
        <v>4</v>
      </c>
      <c r="H7" s="28">
        <v>90</v>
      </c>
      <c r="I7" s="29">
        <v>2</v>
      </c>
      <c r="J7" s="28">
        <v>90</v>
      </c>
      <c r="K7" s="29">
        <v>3</v>
      </c>
      <c r="L7" s="28">
        <v>0</v>
      </c>
      <c r="M7" s="29">
        <v>0</v>
      </c>
      <c r="N7" s="28">
        <v>90</v>
      </c>
      <c r="O7" s="29">
        <v>3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146</v>
      </c>
      <c r="U7" s="29">
        <v>2</v>
      </c>
      <c r="V7" s="28">
        <v>90</v>
      </c>
      <c r="W7" s="29">
        <v>1</v>
      </c>
      <c r="X7" s="28">
        <v>52.8</v>
      </c>
      <c r="Y7" s="29">
        <v>5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87.5</v>
      </c>
      <c r="I8" s="29">
        <v>2</v>
      </c>
      <c r="J8" s="28">
        <v>0</v>
      </c>
      <c r="K8" s="29">
        <v>1</v>
      </c>
      <c r="L8" s="28">
        <v>0</v>
      </c>
      <c r="M8" s="29">
        <v>2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3</v>
      </c>
      <c r="V8" s="28">
        <v>0</v>
      </c>
      <c r="W8" s="29">
        <v>1</v>
      </c>
      <c r="X8" s="28">
        <v>1440</v>
      </c>
      <c r="Y8" s="29">
        <v>1</v>
      </c>
    </row>
    <row r="9" spans="1:25" ht="12" x14ac:dyDescent="0.2">
      <c r="A9" s="18" t="s">
        <v>554</v>
      </c>
      <c r="B9" s="28">
        <v>57.184210526315802</v>
      </c>
      <c r="C9" s="29">
        <v>38</v>
      </c>
      <c r="D9" s="28">
        <v>24.257142857142856</v>
      </c>
      <c r="E9" s="29">
        <v>35</v>
      </c>
      <c r="F9" s="28">
        <v>28.250000000000007</v>
      </c>
      <c r="G9" s="29">
        <v>56</v>
      </c>
      <c r="H9" s="28">
        <v>33.172413793103445</v>
      </c>
      <c r="I9" s="29">
        <v>29</v>
      </c>
      <c r="J9" s="28">
        <v>38.406779661016948</v>
      </c>
      <c r="K9" s="29">
        <v>59</v>
      </c>
      <c r="L9" s="28">
        <v>34.769230769230766</v>
      </c>
      <c r="M9" s="29">
        <v>52</v>
      </c>
      <c r="N9" s="28">
        <v>12.982142857142858</v>
      </c>
      <c r="O9" s="29">
        <v>56</v>
      </c>
      <c r="P9" s="28">
        <v>22.190476190476197</v>
      </c>
      <c r="Q9" s="29">
        <v>42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33.947368421052637</v>
      </c>
      <c r="U9" s="29">
        <v>57</v>
      </c>
      <c r="V9" s="28">
        <v>18.545454545454554</v>
      </c>
      <c r="W9" s="29">
        <v>77</v>
      </c>
      <c r="X9" s="28">
        <v>45.191176470588225</v>
      </c>
      <c r="Y9" s="29">
        <v>68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90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180</v>
      </c>
      <c r="M10" s="29">
        <v>2</v>
      </c>
      <c r="N10" s="28">
        <v>27</v>
      </c>
      <c r="O10" s="29">
        <v>4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1</v>
      </c>
      <c r="U10" s="29">
        <v>1</v>
      </c>
      <c r="V10" s="28">
        <v>180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18</v>
      </c>
      <c r="E11" s="29">
        <v>2</v>
      </c>
      <c r="F11" s="28">
        <v>76.75</v>
      </c>
      <c r="G11" s="29">
        <v>4</v>
      </c>
      <c r="H11" s="28">
        <v>45</v>
      </c>
      <c r="I11" s="29">
        <v>8</v>
      </c>
      <c r="J11" s="28">
        <v>15</v>
      </c>
      <c r="K11" s="29">
        <v>2</v>
      </c>
      <c r="L11" s="28">
        <v>27.999999999999996</v>
      </c>
      <c r="M11" s="29">
        <v>11</v>
      </c>
      <c r="N11" s="28">
        <v>37</v>
      </c>
      <c r="O11" s="29">
        <v>2</v>
      </c>
      <c r="P11" s="28">
        <v>27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2.4285714285714284</v>
      </c>
      <c r="U11" s="29">
        <v>7</v>
      </c>
      <c r="V11" s="28">
        <v>30</v>
      </c>
      <c r="W11" s="29">
        <v>7</v>
      </c>
      <c r="X11" s="28">
        <v>16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5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117.5</v>
      </c>
      <c r="C13" s="29">
        <v>4</v>
      </c>
      <c r="D13" s="28">
        <v>0.25</v>
      </c>
      <c r="E13" s="29">
        <v>4</v>
      </c>
      <c r="F13" s="28">
        <v>0.4</v>
      </c>
      <c r="G13" s="29">
        <v>5</v>
      </c>
      <c r="H13" s="28">
        <v>55.333333333333336</v>
      </c>
      <c r="I13" s="29">
        <v>3</v>
      </c>
      <c r="J13" s="28">
        <v>0.33333333333333331</v>
      </c>
      <c r="K13" s="29">
        <v>3</v>
      </c>
      <c r="L13" s="28">
        <v>20.333333333333332</v>
      </c>
      <c r="M13" s="29">
        <v>6</v>
      </c>
      <c r="N13" s="28">
        <v>14.59090909090909</v>
      </c>
      <c r="O13" s="29">
        <v>22</v>
      </c>
      <c r="P13" s="28">
        <v>0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</v>
      </c>
      <c r="U13" s="29">
        <v>9</v>
      </c>
      <c r="V13" s="28">
        <v>17.000000000000004</v>
      </c>
      <c r="W13" s="29">
        <v>16</v>
      </c>
      <c r="X13" s="28">
        <v>13.529411764705882</v>
      </c>
      <c r="Y13" s="29">
        <v>17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46.222222222222229</v>
      </c>
      <c r="C15" s="31">
        <v>45</v>
      </c>
      <c r="D15" s="30">
        <v>46.222222222222229</v>
      </c>
      <c r="E15" s="31">
        <v>50</v>
      </c>
      <c r="F15" s="30">
        <v>46.222222222222229</v>
      </c>
      <c r="G15" s="31">
        <v>71</v>
      </c>
      <c r="H15" s="30">
        <v>46.222222222222229</v>
      </c>
      <c r="I15" s="31">
        <v>45</v>
      </c>
      <c r="J15" s="30">
        <v>46.222222222222229</v>
      </c>
      <c r="K15" s="31">
        <v>72</v>
      </c>
      <c r="L15" s="30">
        <v>46.222222222222229</v>
      </c>
      <c r="M15" s="31">
        <v>82</v>
      </c>
      <c r="N15" s="30">
        <v>46.222222222222229</v>
      </c>
      <c r="O15" s="31">
        <v>92</v>
      </c>
      <c r="P15" s="30">
        <v>46.222222222222229</v>
      </c>
      <c r="Q15" s="31">
        <v>50</v>
      </c>
      <c r="R15" s="30" t="str">
        <f>IFERROR(VLOOKUP($B$1&amp;" ",[3]Dura!$F$2:$I$2848,3,FALSE),"")</f>
        <v/>
      </c>
      <c r="S15" s="31">
        <f>SUM(S5:S14)</f>
        <v>0</v>
      </c>
      <c r="T15" s="30">
        <v>46.222222222222229</v>
      </c>
      <c r="U15" s="31">
        <v>81</v>
      </c>
      <c r="V15" s="30">
        <v>46.222222222222229</v>
      </c>
      <c r="W15" s="31">
        <v>106</v>
      </c>
      <c r="X15" s="30">
        <v>46.222222222222229</v>
      </c>
      <c r="Y15" s="31">
        <v>94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12</v>
      </c>
      <c r="G9" s="29">
        <v>2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2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180</v>
      </c>
      <c r="U9" s="29">
        <v>1</v>
      </c>
      <c r="V9" s="28">
        <v>0</v>
      </c>
      <c r="W9" s="29">
        <v>0</v>
      </c>
      <c r="X9" s="28">
        <v>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4</v>
      </c>
      <c r="D13" s="28">
        <v>0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37</v>
      </c>
      <c r="L13" s="28">
        <v>0</v>
      </c>
      <c r="M13" s="29">
        <v>9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3</v>
      </c>
      <c r="V13" s="28">
        <v>0</v>
      </c>
      <c r="W13" s="29">
        <v>2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5.4545454545454541</v>
      </c>
      <c r="C15" s="31">
        <v>4</v>
      </c>
      <c r="D15" s="30">
        <v>5.4545454545454541</v>
      </c>
      <c r="E15" s="31">
        <v>2</v>
      </c>
      <c r="F15" s="30">
        <v>5.4545454545454541</v>
      </c>
      <c r="G15" s="31">
        <v>2</v>
      </c>
      <c r="H15" s="30">
        <v>5.4545454545454541</v>
      </c>
      <c r="I15" s="31">
        <v>0</v>
      </c>
      <c r="J15" s="30">
        <v>5.4545454545454541</v>
      </c>
      <c r="K15" s="31">
        <v>37</v>
      </c>
      <c r="L15" s="30">
        <v>5.4545454545454541</v>
      </c>
      <c r="M15" s="31">
        <v>9</v>
      </c>
      <c r="N15" s="30">
        <v>5.4545454545454541</v>
      </c>
      <c r="O15" s="31">
        <v>2</v>
      </c>
      <c r="P15" s="30">
        <v>5.4545454545454541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5.4545454545454541</v>
      </c>
      <c r="U15" s="31">
        <v>4</v>
      </c>
      <c r="V15" s="30">
        <v>5.4545454545454541</v>
      </c>
      <c r="W15" s="31">
        <v>2</v>
      </c>
      <c r="X15" s="30">
        <v>5.4545454545454541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1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12.333333333333332</v>
      </c>
      <c r="M7" s="29">
        <v>6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1173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180</v>
      </c>
      <c r="C9" s="29">
        <v>1</v>
      </c>
      <c r="D9" s="28">
        <v>169</v>
      </c>
      <c r="E9" s="29">
        <v>1</v>
      </c>
      <c r="F9" s="28">
        <v>65.400000000000006</v>
      </c>
      <c r="G9" s="29">
        <v>5</v>
      </c>
      <c r="H9" s="28">
        <v>0</v>
      </c>
      <c r="I9" s="29">
        <v>0</v>
      </c>
      <c r="J9" s="28">
        <v>3</v>
      </c>
      <c r="K9" s="29">
        <v>2</v>
      </c>
      <c r="L9" s="28">
        <v>0</v>
      </c>
      <c r="M9" s="29">
        <v>3</v>
      </c>
      <c r="N9" s="28">
        <v>45</v>
      </c>
      <c r="O9" s="29">
        <v>2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7</v>
      </c>
      <c r="V9" s="28">
        <v>0</v>
      </c>
      <c r="W9" s="29">
        <v>1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157.5</v>
      </c>
      <c r="K11" s="29">
        <v>4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3.5</v>
      </c>
      <c r="C13" s="29">
        <v>2</v>
      </c>
      <c r="D13" s="28">
        <v>320.8</v>
      </c>
      <c r="E13" s="29">
        <v>5</v>
      </c>
      <c r="F13" s="28">
        <v>0</v>
      </c>
      <c r="G13" s="29">
        <v>4</v>
      </c>
      <c r="H13" s="28">
        <v>0</v>
      </c>
      <c r="I13" s="29">
        <v>1</v>
      </c>
      <c r="J13" s="28">
        <v>14.777777777777779</v>
      </c>
      <c r="K13" s="29">
        <v>9</v>
      </c>
      <c r="L13" s="28">
        <v>0</v>
      </c>
      <c r="M13" s="29">
        <v>4</v>
      </c>
      <c r="N13" s="28">
        <v>0</v>
      </c>
      <c r="O13" s="29">
        <v>3</v>
      </c>
      <c r="P13" s="28">
        <v>40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20</v>
      </c>
      <c r="W13" s="29">
        <v>3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3</v>
      </c>
      <c r="D15" s="30">
        <v>0</v>
      </c>
      <c r="E15" s="31">
        <v>7</v>
      </c>
      <c r="F15" s="30">
        <v>0</v>
      </c>
      <c r="G15" s="31">
        <v>9</v>
      </c>
      <c r="H15" s="30">
        <v>0</v>
      </c>
      <c r="I15" s="31">
        <v>1</v>
      </c>
      <c r="J15" s="30">
        <v>0</v>
      </c>
      <c r="K15" s="31">
        <v>15</v>
      </c>
      <c r="L15" s="30">
        <v>0</v>
      </c>
      <c r="M15" s="31">
        <v>13</v>
      </c>
      <c r="N15" s="30">
        <v>0</v>
      </c>
      <c r="O15" s="31">
        <v>8</v>
      </c>
      <c r="P15" s="30">
        <v>0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8</v>
      </c>
      <c r="V15" s="30">
        <v>0</v>
      </c>
      <c r="W15" s="31">
        <v>5</v>
      </c>
      <c r="X15" s="30">
        <v>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360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1437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360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79</v>
      </c>
      <c r="M7" s="29">
        <v>1</v>
      </c>
      <c r="N7" s="28">
        <v>19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59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75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0.25</v>
      </c>
      <c r="C9" s="29">
        <v>4</v>
      </c>
      <c r="D9" s="28">
        <v>21</v>
      </c>
      <c r="E9" s="29">
        <v>6</v>
      </c>
      <c r="F9" s="28">
        <v>3</v>
      </c>
      <c r="G9" s="29">
        <v>6</v>
      </c>
      <c r="H9" s="28">
        <v>37.333333333333329</v>
      </c>
      <c r="I9" s="29">
        <v>6</v>
      </c>
      <c r="J9" s="28">
        <v>37.4</v>
      </c>
      <c r="K9" s="29">
        <v>5</v>
      </c>
      <c r="L9" s="28">
        <v>8.1000000000000014</v>
      </c>
      <c r="M9" s="29">
        <v>20</v>
      </c>
      <c r="N9" s="28">
        <v>1.3333333333333333</v>
      </c>
      <c r="O9" s="29">
        <v>24</v>
      </c>
      <c r="P9" s="28">
        <v>8.25</v>
      </c>
      <c r="Q9" s="29">
        <v>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8.4333333333333318</v>
      </c>
      <c r="U9" s="29">
        <v>30</v>
      </c>
      <c r="V9" s="28">
        <v>9.6315789473684195</v>
      </c>
      <c r="W9" s="29">
        <v>19</v>
      </c>
      <c r="X9" s="28">
        <v>10.666666666666666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2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5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59.666666666666664</v>
      </c>
      <c r="C11" s="29">
        <v>3</v>
      </c>
      <c r="D11" s="28">
        <v>0</v>
      </c>
      <c r="E11" s="29">
        <v>2</v>
      </c>
      <c r="F11" s="28">
        <v>1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15</v>
      </c>
      <c r="I12" s="29">
        <v>2</v>
      </c>
      <c r="J12" s="28">
        <v>0</v>
      </c>
      <c r="K12" s="29">
        <v>1</v>
      </c>
      <c r="L12" s="28">
        <v>0</v>
      </c>
      <c r="M12" s="29">
        <v>3</v>
      </c>
      <c r="N12" s="28">
        <v>0</v>
      </c>
      <c r="O12" s="29">
        <v>4</v>
      </c>
      <c r="P12" s="28">
        <v>22.333333333333332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3.9999999999999996</v>
      </c>
      <c r="E13" s="29">
        <v>8</v>
      </c>
      <c r="F13" s="28">
        <v>58.142857142857146</v>
      </c>
      <c r="G13" s="29">
        <v>7</v>
      </c>
      <c r="H13" s="28">
        <v>5.666666666666667</v>
      </c>
      <c r="I13" s="29">
        <v>3</v>
      </c>
      <c r="J13" s="28">
        <v>8</v>
      </c>
      <c r="K13" s="29">
        <v>1</v>
      </c>
      <c r="L13" s="28">
        <v>13.285714285714286</v>
      </c>
      <c r="M13" s="29">
        <v>7</v>
      </c>
      <c r="N13" s="28">
        <v>15.333333333333332</v>
      </c>
      <c r="O13" s="29">
        <v>12</v>
      </c>
      <c r="P13" s="28">
        <v>0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1.5555555555555556</v>
      </c>
      <c r="U13" s="29">
        <v>9</v>
      </c>
      <c r="V13" s="28">
        <v>2</v>
      </c>
      <c r="W13" s="29">
        <v>10</v>
      </c>
      <c r="X13" s="28">
        <v>4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13.058823529411768</v>
      </c>
      <c r="C15" s="31">
        <v>9</v>
      </c>
      <c r="D15" s="30">
        <v>13.058823529411768</v>
      </c>
      <c r="E15" s="31">
        <v>17</v>
      </c>
      <c r="F15" s="30">
        <v>13.058823529411768</v>
      </c>
      <c r="G15" s="31">
        <v>14</v>
      </c>
      <c r="H15" s="30">
        <v>13.058823529411768</v>
      </c>
      <c r="I15" s="31">
        <v>11</v>
      </c>
      <c r="J15" s="30">
        <v>13.058823529411768</v>
      </c>
      <c r="K15" s="31">
        <v>9</v>
      </c>
      <c r="L15" s="30">
        <v>13.058823529411768</v>
      </c>
      <c r="M15" s="31">
        <v>32</v>
      </c>
      <c r="N15" s="30">
        <v>13.058823529411768</v>
      </c>
      <c r="O15" s="31">
        <v>41</v>
      </c>
      <c r="P15" s="30">
        <v>13.058823529411768</v>
      </c>
      <c r="Q15" s="31">
        <v>19</v>
      </c>
      <c r="R15" s="30" t="str">
        <f>IFERROR(VLOOKUP($B$1&amp;" ",[3]Dura!$F$2:$I$2848,3,FALSE),"")</f>
        <v/>
      </c>
      <c r="S15" s="31">
        <f>SUM(S5:S14)</f>
        <v>0</v>
      </c>
      <c r="T15" s="30">
        <v>13.058823529411768</v>
      </c>
      <c r="U15" s="31">
        <v>41</v>
      </c>
      <c r="V15" s="30">
        <v>13.058823529411768</v>
      </c>
      <c r="W15" s="31">
        <v>31</v>
      </c>
      <c r="X15" s="30">
        <v>13.058823529411768</v>
      </c>
      <c r="Y15" s="31">
        <v>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240</v>
      </c>
      <c r="C6" s="29">
        <v>1</v>
      </c>
      <c r="D6" s="28">
        <v>0.5</v>
      </c>
      <c r="E6" s="29">
        <v>2</v>
      </c>
      <c r="F6" s="28">
        <v>215</v>
      </c>
      <c r="G6" s="29">
        <v>1</v>
      </c>
      <c r="H6" s="28">
        <v>61</v>
      </c>
      <c r="I6" s="29">
        <v>2</v>
      </c>
      <c r="J6" s="28">
        <v>11.6</v>
      </c>
      <c r="K6" s="29">
        <v>5</v>
      </c>
      <c r="L6" s="28">
        <v>2.4</v>
      </c>
      <c r="M6" s="29">
        <v>5</v>
      </c>
      <c r="N6" s="28">
        <v>1.5</v>
      </c>
      <c r="O6" s="29">
        <v>2</v>
      </c>
      <c r="P6" s="28">
        <v>40.333333333333336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0.75</v>
      </c>
      <c r="U6" s="29">
        <v>4</v>
      </c>
      <c r="V6" s="28">
        <v>0</v>
      </c>
      <c r="W6" s="29">
        <v>0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91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187</v>
      </c>
      <c r="M7" s="29">
        <v>1</v>
      </c>
      <c r="N7" s="28">
        <v>14</v>
      </c>
      <c r="O7" s="29">
        <v>5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60</v>
      </c>
      <c r="U7" s="29">
        <v>3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152.5</v>
      </c>
      <c r="C8" s="29">
        <v>4</v>
      </c>
      <c r="D8" s="28">
        <v>0</v>
      </c>
      <c r="E8" s="29">
        <v>3</v>
      </c>
      <c r="F8" s="28">
        <v>195.5</v>
      </c>
      <c r="G8" s="29">
        <v>2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0</v>
      </c>
      <c r="N8" s="28">
        <v>125</v>
      </c>
      <c r="O8" s="29">
        <v>3</v>
      </c>
      <c r="P8" s="28">
        <v>91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5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17.428571428571427</v>
      </c>
      <c r="C9" s="29">
        <v>7</v>
      </c>
      <c r="D9" s="28">
        <v>15.235294117647058</v>
      </c>
      <c r="E9" s="29">
        <v>51</v>
      </c>
      <c r="F9" s="28">
        <v>14.30952380952381</v>
      </c>
      <c r="G9" s="29">
        <v>42</v>
      </c>
      <c r="H9" s="28">
        <v>15.578947368421051</v>
      </c>
      <c r="I9" s="29">
        <v>38</v>
      </c>
      <c r="J9" s="28">
        <v>2.8484848484848491</v>
      </c>
      <c r="K9" s="29">
        <v>66</v>
      </c>
      <c r="L9" s="28">
        <v>13.695238095238091</v>
      </c>
      <c r="M9" s="29">
        <v>105</v>
      </c>
      <c r="N9" s="28">
        <v>7.0322580645161299</v>
      </c>
      <c r="O9" s="29">
        <v>93</v>
      </c>
      <c r="P9" s="28">
        <v>4.8936170212765955</v>
      </c>
      <c r="Q9" s="29">
        <v>47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1.7808219178082194</v>
      </c>
      <c r="U9" s="29">
        <v>73</v>
      </c>
      <c r="V9" s="28">
        <v>1.43859649122807</v>
      </c>
      <c r="W9" s="29">
        <v>57</v>
      </c>
      <c r="X9" s="28">
        <v>2.2142857142857144</v>
      </c>
      <c r="Y9" s="29">
        <v>14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1.7000000000000002</v>
      </c>
      <c r="C11" s="29">
        <v>10</v>
      </c>
      <c r="D11" s="28">
        <v>1.1428571428571428</v>
      </c>
      <c r="E11" s="29">
        <v>7</v>
      </c>
      <c r="F11" s="28">
        <v>1.0000000000000002</v>
      </c>
      <c r="G11" s="29">
        <v>24</v>
      </c>
      <c r="H11" s="28">
        <v>1.5</v>
      </c>
      <c r="I11" s="29">
        <v>6</v>
      </c>
      <c r="J11" s="28">
        <v>1.6666666666666667</v>
      </c>
      <c r="K11" s="29">
        <v>6</v>
      </c>
      <c r="L11" s="28">
        <v>1.5</v>
      </c>
      <c r="M11" s="29">
        <v>2</v>
      </c>
      <c r="N11" s="28">
        <v>1</v>
      </c>
      <c r="O11" s="29">
        <v>1</v>
      </c>
      <c r="P11" s="28">
        <v>38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1.8</v>
      </c>
      <c r="U11" s="29">
        <v>10</v>
      </c>
      <c r="V11" s="28">
        <v>1</v>
      </c>
      <c r="W11" s="29">
        <v>5</v>
      </c>
      <c r="X11" s="28">
        <v>1.2</v>
      </c>
      <c r="Y11" s="29">
        <v>5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478</v>
      </c>
      <c r="I12" s="29">
        <v>3</v>
      </c>
      <c r="J12" s="28">
        <v>0</v>
      </c>
      <c r="K12" s="29">
        <v>0</v>
      </c>
      <c r="L12" s="28">
        <v>720</v>
      </c>
      <c r="M12" s="29">
        <v>4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7.2954545454545459</v>
      </c>
      <c r="C13" s="29">
        <v>44</v>
      </c>
      <c r="D13" s="28">
        <v>10.904761904761903</v>
      </c>
      <c r="E13" s="29">
        <v>42</v>
      </c>
      <c r="F13" s="28">
        <v>5.7619047619047619</v>
      </c>
      <c r="G13" s="29">
        <v>42</v>
      </c>
      <c r="H13" s="28">
        <v>24.657142857142855</v>
      </c>
      <c r="I13" s="29">
        <v>35</v>
      </c>
      <c r="J13" s="28">
        <v>6.2051282051282053</v>
      </c>
      <c r="K13" s="29">
        <v>234</v>
      </c>
      <c r="L13" s="28">
        <v>5.4817518248175174</v>
      </c>
      <c r="M13" s="29">
        <v>137</v>
      </c>
      <c r="N13" s="28">
        <v>19.767441860465116</v>
      </c>
      <c r="O13" s="29">
        <v>43</v>
      </c>
      <c r="P13" s="28">
        <v>16.545454545454547</v>
      </c>
      <c r="Q13" s="29">
        <v>22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5.6576576576576585</v>
      </c>
      <c r="U13" s="29">
        <v>111</v>
      </c>
      <c r="V13" s="28">
        <v>11.026315789473685</v>
      </c>
      <c r="W13" s="29">
        <v>76</v>
      </c>
      <c r="X13" s="28">
        <v>10.090909090909093</v>
      </c>
      <c r="Y13" s="29">
        <v>33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1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10.721804511278197</v>
      </c>
      <c r="C15" s="31">
        <v>67</v>
      </c>
      <c r="D15" s="30">
        <v>10.721804511278197</v>
      </c>
      <c r="E15" s="31">
        <v>107</v>
      </c>
      <c r="F15" s="30">
        <v>10.721804511278197</v>
      </c>
      <c r="G15" s="31">
        <v>111</v>
      </c>
      <c r="H15" s="30">
        <v>10.721804511278197</v>
      </c>
      <c r="I15" s="31">
        <v>84</v>
      </c>
      <c r="J15" s="30">
        <v>10.721804511278197</v>
      </c>
      <c r="K15" s="31">
        <v>313</v>
      </c>
      <c r="L15" s="30">
        <v>10.721804511278197</v>
      </c>
      <c r="M15" s="31">
        <v>254</v>
      </c>
      <c r="N15" s="30">
        <v>10.721804511278197</v>
      </c>
      <c r="O15" s="31">
        <v>147</v>
      </c>
      <c r="P15" s="30">
        <v>10.721804511278197</v>
      </c>
      <c r="Q15" s="31">
        <v>80</v>
      </c>
      <c r="R15" s="30" t="str">
        <f>IFERROR(VLOOKUP($B$1&amp;" ",[3]Dura!$F$2:$I$2848,3,FALSE),"")</f>
        <v/>
      </c>
      <c r="S15" s="31">
        <f>SUM(S5:S14)</f>
        <v>0</v>
      </c>
      <c r="T15" s="30">
        <v>10.721804511278197</v>
      </c>
      <c r="U15" s="31">
        <v>207</v>
      </c>
      <c r="V15" s="30">
        <v>10.721804511278197</v>
      </c>
      <c r="W15" s="31">
        <v>138</v>
      </c>
      <c r="X15" s="30">
        <v>10.721804511278197</v>
      </c>
      <c r="Y15" s="31">
        <v>54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1</v>
      </c>
      <c r="L6" s="28">
        <v>0</v>
      </c>
      <c r="M6" s="29">
        <v>0</v>
      </c>
      <c r="N6" s="28">
        <v>0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360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120</v>
      </c>
      <c r="O8" s="29">
        <v>3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3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1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0</v>
      </c>
      <c r="E10" s="29">
        <v>4</v>
      </c>
      <c r="F10" s="28">
        <v>0</v>
      </c>
      <c r="G10" s="29">
        <v>1</v>
      </c>
      <c r="H10" s="28">
        <v>0</v>
      </c>
      <c r="I10" s="29">
        <v>3</v>
      </c>
      <c r="J10" s="28">
        <v>0</v>
      </c>
      <c r="K10" s="29">
        <v>27</v>
      </c>
      <c r="L10" s="28">
        <v>0</v>
      </c>
      <c r="M10" s="29">
        <v>2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8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121</v>
      </c>
      <c r="G12" s="29">
        <v>2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181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4.8500000000000005</v>
      </c>
      <c r="C13" s="29">
        <v>20</v>
      </c>
      <c r="D13" s="28">
        <v>0</v>
      </c>
      <c r="E13" s="29">
        <v>0</v>
      </c>
      <c r="F13" s="28">
        <v>0.46153846153846151</v>
      </c>
      <c r="G13" s="29">
        <v>13</v>
      </c>
      <c r="H13" s="28">
        <v>0</v>
      </c>
      <c r="I13" s="29">
        <v>0</v>
      </c>
      <c r="J13" s="28">
        <v>0.66666666666666707</v>
      </c>
      <c r="K13" s="29">
        <v>183</v>
      </c>
      <c r="L13" s="28">
        <v>0</v>
      </c>
      <c r="M13" s="29">
        <v>52</v>
      </c>
      <c r="N13" s="28">
        <v>0</v>
      </c>
      <c r="O13" s="29">
        <v>20</v>
      </c>
      <c r="P13" s="28">
        <v>34.333333333333336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23.583333333333336</v>
      </c>
      <c r="U13" s="29">
        <v>24</v>
      </c>
      <c r="V13" s="28">
        <v>4.2857142857142856</v>
      </c>
      <c r="W13" s="29">
        <v>14</v>
      </c>
      <c r="X13" s="28">
        <v>58</v>
      </c>
      <c r="Y13" s="29">
        <v>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0.30967741935483883</v>
      </c>
      <c r="C15" s="31">
        <v>24</v>
      </c>
      <c r="D15" s="30">
        <v>0.30967741935483883</v>
      </c>
      <c r="E15" s="31">
        <v>5</v>
      </c>
      <c r="F15" s="30">
        <v>0.30967741935483883</v>
      </c>
      <c r="G15" s="31">
        <v>16</v>
      </c>
      <c r="H15" s="30">
        <v>0.30967741935483883</v>
      </c>
      <c r="I15" s="31">
        <v>3</v>
      </c>
      <c r="J15" s="30">
        <v>0.30967741935483883</v>
      </c>
      <c r="K15" s="31">
        <v>211</v>
      </c>
      <c r="L15" s="30">
        <v>0.30967741935483883</v>
      </c>
      <c r="M15" s="31">
        <v>57</v>
      </c>
      <c r="N15" s="30">
        <v>0.30967741935483883</v>
      </c>
      <c r="O15" s="31">
        <v>27</v>
      </c>
      <c r="P15" s="30">
        <v>0.30967741935483883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0.30967741935483883</v>
      </c>
      <c r="U15" s="31">
        <v>34</v>
      </c>
      <c r="V15" s="30">
        <v>0.30967741935483883</v>
      </c>
      <c r="W15" s="31">
        <v>16</v>
      </c>
      <c r="X15" s="30">
        <v>0.30967741935483883</v>
      </c>
      <c r="Y15" s="31">
        <v>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1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2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2</v>
      </c>
      <c r="E9" s="29">
        <v>2</v>
      </c>
      <c r="F9" s="28">
        <v>2.3333333333333335</v>
      </c>
      <c r="G9" s="29">
        <v>3</v>
      </c>
      <c r="H9" s="28">
        <v>0</v>
      </c>
      <c r="I9" s="29">
        <v>0</v>
      </c>
      <c r="J9" s="28">
        <v>2</v>
      </c>
      <c r="K9" s="29">
        <v>1</v>
      </c>
      <c r="L9" s="28">
        <v>1.2727272727272725</v>
      </c>
      <c r="M9" s="29">
        <v>11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3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1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5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1</v>
      </c>
      <c r="L13" s="28">
        <v>0</v>
      </c>
      <c r="M13" s="29">
        <v>1</v>
      </c>
      <c r="N13" s="28">
        <v>0</v>
      </c>
      <c r="O13" s="29">
        <v>2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5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2</v>
      </c>
      <c r="D15" s="30">
        <v>0</v>
      </c>
      <c r="E15" s="31">
        <v>4</v>
      </c>
      <c r="F15" s="30">
        <v>0</v>
      </c>
      <c r="G15" s="31">
        <v>3</v>
      </c>
      <c r="H15" s="30">
        <v>0</v>
      </c>
      <c r="I15" s="31">
        <v>0</v>
      </c>
      <c r="J15" s="30">
        <v>0</v>
      </c>
      <c r="K15" s="31">
        <v>4</v>
      </c>
      <c r="L15" s="30">
        <v>0</v>
      </c>
      <c r="M15" s="31">
        <v>13</v>
      </c>
      <c r="N15" s="30">
        <v>0</v>
      </c>
      <c r="O15" s="31">
        <v>2</v>
      </c>
      <c r="P15" s="30">
        <v>0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12</v>
      </c>
      <c r="V15" s="30">
        <v>0</v>
      </c>
      <c r="W15" s="31">
        <v>0</v>
      </c>
      <c r="X15" s="30">
        <v>0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1</v>
      </c>
      <c r="F6" s="28">
        <v>0.5</v>
      </c>
      <c r="G6" s="29">
        <v>2</v>
      </c>
      <c r="H6" s="28">
        <v>0</v>
      </c>
      <c r="I6" s="29">
        <v>0</v>
      </c>
      <c r="J6" s="28">
        <v>0</v>
      </c>
      <c r="K6" s="29">
        <v>2</v>
      </c>
      <c r="L6" s="28">
        <v>0.2</v>
      </c>
      <c r="M6" s="29">
        <v>5</v>
      </c>
      <c r="N6" s="28">
        <v>1</v>
      </c>
      <c r="O6" s="29">
        <v>2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0.5</v>
      </c>
      <c r="U6" s="29">
        <v>4</v>
      </c>
      <c r="V6" s="28">
        <v>0.4</v>
      </c>
      <c r="W6" s="29">
        <v>5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1</v>
      </c>
      <c r="L7" s="28">
        <v>1.25</v>
      </c>
      <c r="M7" s="29">
        <v>4</v>
      </c>
      <c r="N7" s="28">
        <v>11.066666666666668</v>
      </c>
      <c r="O7" s="29">
        <v>15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19</v>
      </c>
      <c r="Y7" s="29">
        <v>1</v>
      </c>
    </row>
    <row r="8" spans="1:25" ht="12" x14ac:dyDescent="0.2">
      <c r="A8" s="18" t="s">
        <v>553</v>
      </c>
      <c r="B8" s="28">
        <v>30</v>
      </c>
      <c r="C8" s="29">
        <v>1</v>
      </c>
      <c r="D8" s="28">
        <v>63</v>
      </c>
      <c r="E8" s="29">
        <v>1</v>
      </c>
      <c r="F8" s="28">
        <v>180</v>
      </c>
      <c r="G8" s="29">
        <v>1</v>
      </c>
      <c r="H8" s="28">
        <v>0</v>
      </c>
      <c r="I8" s="29">
        <v>1</v>
      </c>
      <c r="J8" s="28">
        <v>0</v>
      </c>
      <c r="K8" s="29">
        <v>1</v>
      </c>
      <c r="L8" s="28">
        <v>9.3333333333333339</v>
      </c>
      <c r="M8" s="29">
        <v>3</v>
      </c>
      <c r="N8" s="28">
        <v>36.5</v>
      </c>
      <c r="O8" s="29">
        <v>2</v>
      </c>
      <c r="P8" s="28">
        <v>30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30</v>
      </c>
      <c r="Y8" s="29">
        <v>1</v>
      </c>
    </row>
    <row r="9" spans="1:25" ht="12" x14ac:dyDescent="0.2">
      <c r="A9" s="18" t="s">
        <v>554</v>
      </c>
      <c r="B9" s="28">
        <v>3</v>
      </c>
      <c r="C9" s="29">
        <v>3</v>
      </c>
      <c r="D9" s="28">
        <v>19.111111111111111</v>
      </c>
      <c r="E9" s="29">
        <v>18</v>
      </c>
      <c r="F9" s="28">
        <v>19.816326530612244</v>
      </c>
      <c r="G9" s="29">
        <v>49</v>
      </c>
      <c r="H9" s="28">
        <v>12.853932584269664</v>
      </c>
      <c r="I9" s="29">
        <v>89</v>
      </c>
      <c r="J9" s="28">
        <v>5.1097560975609753</v>
      </c>
      <c r="K9" s="29">
        <v>82</v>
      </c>
      <c r="L9" s="28">
        <v>14.257575757575758</v>
      </c>
      <c r="M9" s="29">
        <v>66</v>
      </c>
      <c r="N9" s="28">
        <v>8.1649484536082486</v>
      </c>
      <c r="O9" s="29">
        <v>97</v>
      </c>
      <c r="P9" s="28">
        <v>4.464788732394366</v>
      </c>
      <c r="Q9" s="29">
        <v>71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2.447058823529412</v>
      </c>
      <c r="U9" s="29">
        <v>85</v>
      </c>
      <c r="V9" s="28">
        <v>1.7027027027027026</v>
      </c>
      <c r="W9" s="29">
        <v>74</v>
      </c>
      <c r="X9" s="28">
        <v>2.7234042553191493</v>
      </c>
      <c r="Y9" s="29">
        <v>47</v>
      </c>
    </row>
    <row r="10" spans="1:25" ht="12" x14ac:dyDescent="0.2">
      <c r="A10" s="18" t="s">
        <v>555</v>
      </c>
      <c r="B10" s="28">
        <v>74.666666666666671</v>
      </c>
      <c r="C10" s="29">
        <v>3</v>
      </c>
      <c r="D10" s="28">
        <v>0</v>
      </c>
      <c r="E10" s="29">
        <v>2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13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0</v>
      </c>
      <c r="E11" s="29">
        <v>0</v>
      </c>
      <c r="F11" s="28">
        <v>0</v>
      </c>
      <c r="G11" s="29">
        <v>1</v>
      </c>
      <c r="H11" s="28">
        <v>78</v>
      </c>
      <c r="I11" s="29">
        <v>1</v>
      </c>
      <c r="J11" s="28">
        <v>0</v>
      </c>
      <c r="K11" s="29">
        <v>0</v>
      </c>
      <c r="L11" s="28">
        <v>40</v>
      </c>
      <c r="M11" s="29">
        <v>3</v>
      </c>
      <c r="N11" s="28">
        <v>5</v>
      </c>
      <c r="O11" s="29">
        <v>2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5.4285714285714279</v>
      </c>
      <c r="W11" s="29">
        <v>7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4</v>
      </c>
      <c r="J12" s="28">
        <v>0</v>
      </c>
      <c r="K12" s="29">
        <v>1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4.7924528301886786</v>
      </c>
      <c r="C13" s="29">
        <v>53</v>
      </c>
      <c r="D13" s="28">
        <v>12.717948717948714</v>
      </c>
      <c r="E13" s="29">
        <v>39</v>
      </c>
      <c r="F13" s="28">
        <v>5.4347826086956541</v>
      </c>
      <c r="G13" s="29">
        <v>23</v>
      </c>
      <c r="H13" s="28">
        <v>4.5</v>
      </c>
      <c r="I13" s="29">
        <v>38</v>
      </c>
      <c r="J13" s="28">
        <v>1.7851851851851857</v>
      </c>
      <c r="K13" s="29">
        <v>135</v>
      </c>
      <c r="L13" s="28">
        <v>3.802919708029199</v>
      </c>
      <c r="M13" s="29">
        <v>137</v>
      </c>
      <c r="N13" s="28">
        <v>11.583333333333329</v>
      </c>
      <c r="O13" s="29">
        <v>36</v>
      </c>
      <c r="P13" s="28">
        <v>6.8684210526315796</v>
      </c>
      <c r="Q13" s="29">
        <v>38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3.0389610389610402</v>
      </c>
      <c r="U13" s="29">
        <v>77</v>
      </c>
      <c r="V13" s="28">
        <v>1.9166666666666667</v>
      </c>
      <c r="W13" s="29">
        <v>24</v>
      </c>
      <c r="X13" s="28">
        <v>12.149999999999999</v>
      </c>
      <c r="Y13" s="29">
        <v>20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3.8597122302158295</v>
      </c>
      <c r="C15" s="31">
        <v>62</v>
      </c>
      <c r="D15" s="30">
        <v>3.8597122302158295</v>
      </c>
      <c r="E15" s="31">
        <v>61</v>
      </c>
      <c r="F15" s="30">
        <v>3.8597122302158295</v>
      </c>
      <c r="G15" s="31">
        <v>76</v>
      </c>
      <c r="H15" s="30">
        <v>3.8597122302158295</v>
      </c>
      <c r="I15" s="31">
        <v>133</v>
      </c>
      <c r="J15" s="30">
        <v>3.8597122302158295</v>
      </c>
      <c r="K15" s="31">
        <v>223</v>
      </c>
      <c r="L15" s="30">
        <v>3.8597122302158295</v>
      </c>
      <c r="M15" s="31">
        <v>218</v>
      </c>
      <c r="N15" s="30">
        <v>3.8597122302158295</v>
      </c>
      <c r="O15" s="31">
        <v>154</v>
      </c>
      <c r="P15" s="30">
        <v>3.8597122302158295</v>
      </c>
      <c r="Q15" s="31">
        <v>112</v>
      </c>
      <c r="R15" s="30" t="str">
        <f>IFERROR(VLOOKUP($B$1&amp;" ",[3]Dura!$F$2:$I$2848,3,FALSE),"")</f>
        <v/>
      </c>
      <c r="S15" s="31">
        <f>SUM(S5:S14)</f>
        <v>0</v>
      </c>
      <c r="T15" s="30">
        <v>3.8597122302158295</v>
      </c>
      <c r="U15" s="31">
        <v>180</v>
      </c>
      <c r="V15" s="30">
        <v>3.8597122302158295</v>
      </c>
      <c r="W15" s="31">
        <v>110</v>
      </c>
      <c r="X15" s="30">
        <v>3.8597122302158295</v>
      </c>
      <c r="Y15" s="31">
        <v>72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16</v>
      </c>
      <c r="O9" s="29">
        <v>2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0</v>
      </c>
      <c r="F13" s="28">
        <v>90</v>
      </c>
      <c r="G13" s="29">
        <v>2</v>
      </c>
      <c r="H13" s="28">
        <v>90</v>
      </c>
      <c r="I13" s="29">
        <v>1</v>
      </c>
      <c r="J13" s="28">
        <v>90</v>
      </c>
      <c r="K13" s="29">
        <v>1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45</v>
      </c>
      <c r="U13" s="29">
        <v>2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64</v>
      </c>
      <c r="C15" s="31">
        <v>1</v>
      </c>
      <c r="D15" s="30">
        <v>64</v>
      </c>
      <c r="E15" s="31">
        <v>0</v>
      </c>
      <c r="F15" s="30">
        <v>64</v>
      </c>
      <c r="G15" s="31">
        <v>2</v>
      </c>
      <c r="H15" s="30">
        <v>64</v>
      </c>
      <c r="I15" s="31">
        <v>2</v>
      </c>
      <c r="J15" s="30">
        <v>64</v>
      </c>
      <c r="K15" s="31">
        <v>1</v>
      </c>
      <c r="L15" s="30">
        <v>64</v>
      </c>
      <c r="M15" s="31">
        <v>0</v>
      </c>
      <c r="N15" s="30">
        <v>64</v>
      </c>
      <c r="O15" s="31">
        <v>4</v>
      </c>
      <c r="P15" s="30">
        <v>64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64</v>
      </c>
      <c r="U15" s="31">
        <v>3</v>
      </c>
      <c r="V15" s="30">
        <v>64</v>
      </c>
      <c r="W15" s="31">
        <v>0</v>
      </c>
      <c r="X15" s="30">
        <v>64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16.448275862068968</v>
      </c>
      <c r="C6" s="29">
        <v>29</v>
      </c>
      <c r="D6" s="28">
        <v>9.5384615384615348</v>
      </c>
      <c r="E6" s="29">
        <v>26</v>
      </c>
      <c r="F6" s="28">
        <v>2.6666666666666656</v>
      </c>
      <c r="G6" s="29">
        <v>33</v>
      </c>
      <c r="H6" s="28">
        <v>14.133333333333333</v>
      </c>
      <c r="I6" s="29">
        <v>15</v>
      </c>
      <c r="J6" s="28">
        <v>1.0714285714285718</v>
      </c>
      <c r="K6" s="29">
        <v>28</v>
      </c>
      <c r="L6" s="28">
        <v>2.068965517241379</v>
      </c>
      <c r="M6" s="29">
        <v>29</v>
      </c>
      <c r="N6" s="28">
        <v>1.8947368421052631</v>
      </c>
      <c r="O6" s="29">
        <v>19</v>
      </c>
      <c r="P6" s="28">
        <v>2.4000000000000004</v>
      </c>
      <c r="Q6" s="29">
        <v>40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49.764705882352935</v>
      </c>
      <c r="U6" s="29">
        <v>34</v>
      </c>
      <c r="V6" s="28">
        <v>19.111111111111107</v>
      </c>
      <c r="W6" s="29">
        <v>27</v>
      </c>
      <c r="X6" s="28">
        <v>1.9583333333333328</v>
      </c>
      <c r="Y6" s="29">
        <v>24</v>
      </c>
    </row>
    <row r="7" spans="1:25" ht="12" x14ac:dyDescent="0.2">
      <c r="A7" s="18" t="s">
        <v>552</v>
      </c>
      <c r="B7" s="28">
        <v>62.916666666666664</v>
      </c>
      <c r="C7" s="29">
        <v>12</v>
      </c>
      <c r="D7" s="28">
        <v>3.5</v>
      </c>
      <c r="E7" s="29">
        <v>4</v>
      </c>
      <c r="F7" s="28">
        <v>53.571428571428569</v>
      </c>
      <c r="G7" s="29">
        <v>7</v>
      </c>
      <c r="H7" s="28">
        <v>59.666666666666664</v>
      </c>
      <c r="I7" s="29">
        <v>3</v>
      </c>
      <c r="J7" s="28">
        <v>11</v>
      </c>
      <c r="K7" s="29">
        <v>3</v>
      </c>
      <c r="L7" s="28">
        <v>20.25</v>
      </c>
      <c r="M7" s="29">
        <v>8</v>
      </c>
      <c r="N7" s="28">
        <v>33.75</v>
      </c>
      <c r="O7" s="29">
        <v>8</v>
      </c>
      <c r="P7" s="28">
        <v>15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74.166666666666671</v>
      </c>
      <c r="U7" s="29">
        <v>6</v>
      </c>
      <c r="V7" s="28">
        <v>270</v>
      </c>
      <c r="W7" s="29">
        <v>7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26.454545454545457</v>
      </c>
      <c r="C8" s="29">
        <v>11</v>
      </c>
      <c r="D8" s="28">
        <v>50.416666666666657</v>
      </c>
      <c r="E8" s="29">
        <v>12</v>
      </c>
      <c r="F8" s="28">
        <v>72.666666666666671</v>
      </c>
      <c r="G8" s="29">
        <v>12</v>
      </c>
      <c r="H8" s="28">
        <v>53.909090909090907</v>
      </c>
      <c r="I8" s="29">
        <v>11</v>
      </c>
      <c r="J8" s="28">
        <v>111.6</v>
      </c>
      <c r="K8" s="29">
        <v>5</v>
      </c>
      <c r="L8" s="28">
        <v>123.25</v>
      </c>
      <c r="M8" s="29">
        <v>4</v>
      </c>
      <c r="N8" s="28">
        <v>54.3</v>
      </c>
      <c r="O8" s="29">
        <v>10</v>
      </c>
      <c r="P8" s="28">
        <v>35.857142857142861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10.684210526315789</v>
      </c>
      <c r="U8" s="29">
        <v>19</v>
      </c>
      <c r="V8" s="28">
        <v>35.200000000000003</v>
      </c>
      <c r="W8" s="29">
        <v>15</v>
      </c>
      <c r="X8" s="28">
        <v>3.1428571428571428</v>
      </c>
      <c r="Y8" s="29">
        <v>7</v>
      </c>
    </row>
    <row r="9" spans="1:25" ht="12" x14ac:dyDescent="0.2">
      <c r="A9" s="18" t="s">
        <v>554</v>
      </c>
      <c r="B9" s="28">
        <v>10.126213592233011</v>
      </c>
      <c r="C9" s="29">
        <v>103</v>
      </c>
      <c r="D9" s="28">
        <v>15.425531914893609</v>
      </c>
      <c r="E9" s="29">
        <v>94</v>
      </c>
      <c r="F9" s="28">
        <v>18.040322580645174</v>
      </c>
      <c r="G9" s="29">
        <v>124</v>
      </c>
      <c r="H9" s="28">
        <v>18.999999999999996</v>
      </c>
      <c r="I9" s="29">
        <v>146</v>
      </c>
      <c r="J9" s="28">
        <v>19.297142857142852</v>
      </c>
      <c r="K9" s="29">
        <v>175</v>
      </c>
      <c r="L9" s="28">
        <v>11.12857142857143</v>
      </c>
      <c r="M9" s="29">
        <v>140</v>
      </c>
      <c r="N9" s="28">
        <v>12.559701492537313</v>
      </c>
      <c r="O9" s="29">
        <v>134</v>
      </c>
      <c r="P9" s="28">
        <v>13.77358490566038</v>
      </c>
      <c r="Q9" s="29">
        <v>106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7.3823529411764719</v>
      </c>
      <c r="U9" s="29">
        <v>136</v>
      </c>
      <c r="V9" s="28">
        <v>5.6014492753623193</v>
      </c>
      <c r="W9" s="29">
        <v>138</v>
      </c>
      <c r="X9" s="28">
        <v>9.0571428571428552</v>
      </c>
      <c r="Y9" s="29">
        <v>70</v>
      </c>
    </row>
    <row r="10" spans="1:25" ht="12" x14ac:dyDescent="0.2">
      <c r="A10" s="18" t="s">
        <v>555</v>
      </c>
      <c r="B10" s="28">
        <v>0</v>
      </c>
      <c r="C10" s="29">
        <v>6</v>
      </c>
      <c r="D10" s="28">
        <v>0</v>
      </c>
      <c r="E10" s="29">
        <v>5</v>
      </c>
      <c r="F10" s="28">
        <v>0</v>
      </c>
      <c r="G10" s="29">
        <v>14</v>
      </c>
      <c r="H10" s="28">
        <v>0</v>
      </c>
      <c r="I10" s="29">
        <v>2</v>
      </c>
      <c r="J10" s="28">
        <v>0</v>
      </c>
      <c r="K10" s="29">
        <v>67</v>
      </c>
      <c r="L10" s="28">
        <v>0</v>
      </c>
      <c r="M10" s="29">
        <v>16</v>
      </c>
      <c r="N10" s="28">
        <v>0</v>
      </c>
      <c r="O10" s="29">
        <v>10</v>
      </c>
      <c r="P10" s="28">
        <v>0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52</v>
      </c>
      <c r="V10" s="28">
        <v>0</v>
      </c>
      <c r="W10" s="29">
        <v>8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52</v>
      </c>
      <c r="C11" s="29">
        <v>15</v>
      </c>
      <c r="D11" s="28">
        <v>110</v>
      </c>
      <c r="E11" s="29">
        <v>15</v>
      </c>
      <c r="F11" s="28">
        <v>10.909090909090908</v>
      </c>
      <c r="G11" s="29">
        <v>33</v>
      </c>
      <c r="H11" s="28">
        <v>81.428571428571431</v>
      </c>
      <c r="I11" s="29">
        <v>7</v>
      </c>
      <c r="J11" s="28">
        <v>129.66666666666666</v>
      </c>
      <c r="K11" s="29">
        <v>12</v>
      </c>
      <c r="L11" s="28">
        <v>0</v>
      </c>
      <c r="M11" s="29">
        <v>3</v>
      </c>
      <c r="N11" s="28">
        <v>192.875</v>
      </c>
      <c r="O11" s="29">
        <v>16</v>
      </c>
      <c r="P11" s="28">
        <v>47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67.5</v>
      </c>
      <c r="U11" s="29">
        <v>4</v>
      </c>
      <c r="V11" s="28">
        <v>86</v>
      </c>
      <c r="W11" s="29">
        <v>15</v>
      </c>
      <c r="X11" s="28">
        <v>249.14285714285717</v>
      </c>
      <c r="Y11" s="29">
        <v>7</v>
      </c>
    </row>
    <row r="12" spans="1:25" ht="12" x14ac:dyDescent="0.2">
      <c r="A12" s="18" t="s">
        <v>557</v>
      </c>
      <c r="B12" s="28">
        <v>30</v>
      </c>
      <c r="C12" s="29">
        <v>6</v>
      </c>
      <c r="D12" s="28">
        <v>0</v>
      </c>
      <c r="E12" s="29">
        <v>1</v>
      </c>
      <c r="F12" s="28">
        <v>17.5</v>
      </c>
      <c r="G12" s="29">
        <v>12</v>
      </c>
      <c r="H12" s="28">
        <v>27.090909090909093</v>
      </c>
      <c r="I12" s="29">
        <v>11</v>
      </c>
      <c r="J12" s="28">
        <v>11.5</v>
      </c>
      <c r="K12" s="29">
        <v>6</v>
      </c>
      <c r="L12" s="28">
        <v>19.600000000000005</v>
      </c>
      <c r="M12" s="29">
        <v>10</v>
      </c>
      <c r="N12" s="28">
        <v>34.5</v>
      </c>
      <c r="O12" s="29">
        <v>12</v>
      </c>
      <c r="P12" s="28">
        <v>52.714285714285715</v>
      </c>
      <c r="Q12" s="29">
        <v>14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30.153846153846157</v>
      </c>
      <c r="U12" s="29">
        <v>13</v>
      </c>
      <c r="V12" s="28">
        <v>42</v>
      </c>
      <c r="W12" s="29">
        <v>9</v>
      </c>
      <c r="X12" s="28">
        <v>18</v>
      </c>
      <c r="Y12" s="29">
        <v>5</v>
      </c>
    </row>
    <row r="13" spans="1:25" ht="12" x14ac:dyDescent="0.2">
      <c r="A13" s="18" t="s">
        <v>558</v>
      </c>
      <c r="B13" s="28">
        <v>12.863636363636362</v>
      </c>
      <c r="C13" s="29">
        <v>66</v>
      </c>
      <c r="D13" s="28">
        <v>15.952380952380951</v>
      </c>
      <c r="E13" s="29">
        <v>63</v>
      </c>
      <c r="F13" s="28">
        <v>20.314285714285713</v>
      </c>
      <c r="G13" s="29">
        <v>70</v>
      </c>
      <c r="H13" s="28">
        <v>12.989583333333336</v>
      </c>
      <c r="I13" s="29">
        <v>96</v>
      </c>
      <c r="J13" s="28">
        <v>6.988123515439427</v>
      </c>
      <c r="K13" s="29">
        <v>421</v>
      </c>
      <c r="L13" s="28">
        <v>6.3149999999999986</v>
      </c>
      <c r="M13" s="29">
        <v>200</v>
      </c>
      <c r="N13" s="28">
        <v>11.597826086956523</v>
      </c>
      <c r="O13" s="29">
        <v>92</v>
      </c>
      <c r="P13" s="28">
        <v>38.591836734693871</v>
      </c>
      <c r="Q13" s="29">
        <v>49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4.5843373493975923</v>
      </c>
      <c r="U13" s="29">
        <v>166</v>
      </c>
      <c r="V13" s="28">
        <v>11.320388349514566</v>
      </c>
      <c r="W13" s="29">
        <v>103</v>
      </c>
      <c r="X13" s="28">
        <v>23</v>
      </c>
      <c r="Y13" s="29">
        <v>46</v>
      </c>
    </row>
    <row r="14" spans="1:25" ht="12" x14ac:dyDescent="0.2">
      <c r="A14" s="18" t="s">
        <v>561</v>
      </c>
      <c r="B14" s="28">
        <v>94</v>
      </c>
      <c r="C14" s="29">
        <v>2</v>
      </c>
      <c r="D14" s="28">
        <v>0</v>
      </c>
      <c r="E14" s="29">
        <v>0</v>
      </c>
      <c r="F14" s="28">
        <v>36</v>
      </c>
      <c r="G14" s="29">
        <v>2</v>
      </c>
      <c r="H14" s="28">
        <v>42</v>
      </c>
      <c r="I14" s="29">
        <v>1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19.089385474860336</v>
      </c>
      <c r="C15" s="31">
        <v>251</v>
      </c>
      <c r="D15" s="30">
        <v>19.089385474860336</v>
      </c>
      <c r="E15" s="31">
        <v>220</v>
      </c>
      <c r="F15" s="30">
        <v>19.089385474860336</v>
      </c>
      <c r="G15" s="31">
        <v>308</v>
      </c>
      <c r="H15" s="30">
        <v>19.089385474860336</v>
      </c>
      <c r="I15" s="31">
        <v>293</v>
      </c>
      <c r="J15" s="30">
        <v>19.089385474860336</v>
      </c>
      <c r="K15" s="31">
        <v>717</v>
      </c>
      <c r="L15" s="30">
        <v>19.089385474860336</v>
      </c>
      <c r="M15" s="31">
        <v>410</v>
      </c>
      <c r="N15" s="30">
        <v>19.089385474860336</v>
      </c>
      <c r="O15" s="31">
        <v>301</v>
      </c>
      <c r="P15" s="30">
        <v>19.089385474860336</v>
      </c>
      <c r="Q15" s="31">
        <v>231</v>
      </c>
      <c r="R15" s="30" t="str">
        <f>IFERROR(VLOOKUP($B$1&amp;" ",[3]Dura!$F$2:$I$2848,3,FALSE),"")</f>
        <v/>
      </c>
      <c r="S15" s="31">
        <f>SUM(S5:S14)</f>
        <v>0</v>
      </c>
      <c r="T15" s="30">
        <v>19.089385474860336</v>
      </c>
      <c r="U15" s="31">
        <v>431</v>
      </c>
      <c r="V15" s="30">
        <v>19.089385474860336</v>
      </c>
      <c r="W15" s="31">
        <v>322</v>
      </c>
      <c r="X15" s="30">
        <v>19.089385474860336</v>
      </c>
      <c r="Y15" s="31">
        <v>160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1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7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23</v>
      </c>
      <c r="U6" s="29">
        <v>1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179</v>
      </c>
      <c r="C7" s="29">
        <v>1</v>
      </c>
      <c r="D7" s="28">
        <v>0</v>
      </c>
      <c r="E7" s="29">
        <v>0</v>
      </c>
      <c r="F7" s="28">
        <v>0</v>
      </c>
      <c r="G7" s="29">
        <v>1</v>
      </c>
      <c r="H7" s="28">
        <v>0</v>
      </c>
      <c r="I7" s="29">
        <v>0</v>
      </c>
      <c r="J7" s="28">
        <v>0</v>
      </c>
      <c r="K7" s="29">
        <v>1</v>
      </c>
      <c r="L7" s="28">
        <v>430</v>
      </c>
      <c r="M7" s="29">
        <v>3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1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11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3</v>
      </c>
      <c r="N9" s="28">
        <v>0</v>
      </c>
      <c r="O9" s="29">
        <v>0</v>
      </c>
      <c r="P9" s="28">
        <v>90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4</v>
      </c>
      <c r="F10" s="28">
        <v>0</v>
      </c>
      <c r="G10" s="29">
        <v>2</v>
      </c>
      <c r="H10" s="28">
        <v>0</v>
      </c>
      <c r="I10" s="29">
        <v>0</v>
      </c>
      <c r="J10" s="28">
        <v>0</v>
      </c>
      <c r="K10" s="29">
        <v>33</v>
      </c>
      <c r="L10" s="28">
        <v>0</v>
      </c>
      <c r="M10" s="29">
        <v>30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3</v>
      </c>
      <c r="V10" s="28">
        <v>0</v>
      </c>
      <c r="W10" s="29">
        <v>2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7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90</v>
      </c>
      <c r="M11" s="29">
        <v>2</v>
      </c>
      <c r="N11" s="28">
        <v>60</v>
      </c>
      <c r="O11" s="29">
        <v>1</v>
      </c>
      <c r="P11" s="28">
        <v>0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17.166666666666668</v>
      </c>
      <c r="U11" s="29">
        <v>6</v>
      </c>
      <c r="V11" s="28">
        <v>0</v>
      </c>
      <c r="W11" s="29">
        <v>0</v>
      </c>
      <c r="X11" s="28">
        <v>4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18</v>
      </c>
      <c r="I12" s="29">
        <v>2</v>
      </c>
      <c r="J12" s="28">
        <v>0</v>
      </c>
      <c r="K12" s="29">
        <v>0</v>
      </c>
      <c r="L12" s="28">
        <v>16.5</v>
      </c>
      <c r="M12" s="29">
        <v>2</v>
      </c>
      <c r="N12" s="28">
        <v>103.5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</v>
      </c>
      <c r="U12" s="29">
        <v>1</v>
      </c>
      <c r="V12" s="28">
        <v>30</v>
      </c>
      <c r="W12" s="29">
        <v>3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13.071428571428571</v>
      </c>
      <c r="C13" s="29">
        <v>14</v>
      </c>
      <c r="D13" s="28">
        <v>10.437499999999998</v>
      </c>
      <c r="E13" s="29">
        <v>16</v>
      </c>
      <c r="F13" s="28">
        <v>0.10000000000000002</v>
      </c>
      <c r="G13" s="29">
        <v>10</v>
      </c>
      <c r="H13" s="28">
        <v>1.8333333333333333</v>
      </c>
      <c r="I13" s="29">
        <v>12</v>
      </c>
      <c r="J13" s="28">
        <v>1.0784313725490198</v>
      </c>
      <c r="K13" s="29">
        <v>153</v>
      </c>
      <c r="L13" s="28">
        <v>0.13235294117647067</v>
      </c>
      <c r="M13" s="29">
        <v>68</v>
      </c>
      <c r="N13" s="28">
        <v>0.33333333333333331</v>
      </c>
      <c r="O13" s="29">
        <v>3</v>
      </c>
      <c r="P13" s="28">
        <v>2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15.611111111111112</v>
      </c>
      <c r="U13" s="29">
        <v>18</v>
      </c>
      <c r="V13" s="28">
        <v>0</v>
      </c>
      <c r="W13" s="29">
        <v>14</v>
      </c>
      <c r="X13" s="28">
        <v>11.374999999999998</v>
      </c>
      <c r="Y13" s="29">
        <v>16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0.70322580645161337</v>
      </c>
      <c r="C15" s="31">
        <v>23</v>
      </c>
      <c r="D15" s="30">
        <v>0.70322580645161337</v>
      </c>
      <c r="E15" s="31">
        <v>21</v>
      </c>
      <c r="F15" s="30">
        <v>0.70322580645161337</v>
      </c>
      <c r="G15" s="31">
        <v>15</v>
      </c>
      <c r="H15" s="30">
        <v>0.70322580645161337</v>
      </c>
      <c r="I15" s="31">
        <v>14</v>
      </c>
      <c r="J15" s="30">
        <v>0.70322580645161337</v>
      </c>
      <c r="K15" s="31">
        <v>187</v>
      </c>
      <c r="L15" s="30">
        <v>0.70322580645161337</v>
      </c>
      <c r="M15" s="31">
        <v>108</v>
      </c>
      <c r="N15" s="30">
        <v>0.70322580645161337</v>
      </c>
      <c r="O15" s="31">
        <v>9</v>
      </c>
      <c r="P15" s="30">
        <v>0.70322580645161337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0.70322580645161337</v>
      </c>
      <c r="U15" s="31">
        <v>30</v>
      </c>
      <c r="V15" s="30">
        <v>0.70322580645161337</v>
      </c>
      <c r="W15" s="31">
        <v>19</v>
      </c>
      <c r="X15" s="30">
        <v>0.70322580645161337</v>
      </c>
      <c r="Y15" s="31">
        <v>20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10</v>
      </c>
      <c r="C6" s="29">
        <v>3</v>
      </c>
      <c r="D6" s="28">
        <v>0</v>
      </c>
      <c r="E6" s="29">
        <v>1</v>
      </c>
      <c r="F6" s="28">
        <v>0.5</v>
      </c>
      <c r="G6" s="29">
        <v>2</v>
      </c>
      <c r="H6" s="28">
        <v>1</v>
      </c>
      <c r="I6" s="29">
        <v>1</v>
      </c>
      <c r="J6" s="28">
        <v>1.3333333333333333</v>
      </c>
      <c r="K6" s="29">
        <v>3</v>
      </c>
      <c r="L6" s="28">
        <v>1.2</v>
      </c>
      <c r="M6" s="29">
        <v>5</v>
      </c>
      <c r="N6" s="28">
        <v>0</v>
      </c>
      <c r="O6" s="29">
        <v>1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27.75</v>
      </c>
      <c r="U6" s="29">
        <v>4</v>
      </c>
      <c r="V6" s="28">
        <v>7.1428571428571423</v>
      </c>
      <c r="W6" s="29">
        <v>7</v>
      </c>
      <c r="X6" s="28">
        <v>1.25</v>
      </c>
      <c r="Y6" s="29">
        <v>4</v>
      </c>
    </row>
    <row r="7" spans="1:25" ht="12" x14ac:dyDescent="0.2">
      <c r="A7" s="18" t="s">
        <v>552</v>
      </c>
      <c r="B7" s="28">
        <v>7.7777777777777759</v>
      </c>
      <c r="C7" s="29">
        <v>27</v>
      </c>
      <c r="D7" s="28">
        <v>6.6818181818181808</v>
      </c>
      <c r="E7" s="29">
        <v>22</v>
      </c>
      <c r="F7" s="28">
        <v>5.0384615384615383</v>
      </c>
      <c r="G7" s="29">
        <v>26</v>
      </c>
      <c r="H7" s="28">
        <v>7.5263157894736858</v>
      </c>
      <c r="I7" s="29">
        <v>19</v>
      </c>
      <c r="J7" s="28">
        <v>7.2727272727272725</v>
      </c>
      <c r="K7" s="29">
        <v>44</v>
      </c>
      <c r="L7" s="28">
        <v>15.477272727272721</v>
      </c>
      <c r="M7" s="29">
        <v>44</v>
      </c>
      <c r="N7" s="28">
        <v>9</v>
      </c>
      <c r="O7" s="29">
        <v>44</v>
      </c>
      <c r="P7" s="28">
        <v>7.0769230769230766</v>
      </c>
      <c r="Q7" s="29">
        <v>26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19.625</v>
      </c>
      <c r="U7" s="29">
        <v>24</v>
      </c>
      <c r="V7" s="28">
        <v>11.318181818181817</v>
      </c>
      <c r="W7" s="29">
        <v>22</v>
      </c>
      <c r="X7" s="28">
        <v>6.352941176470587</v>
      </c>
      <c r="Y7" s="29">
        <v>17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0.83333333333333337</v>
      </c>
      <c r="M8" s="29">
        <v>6</v>
      </c>
      <c r="N8" s="28">
        <v>105</v>
      </c>
      <c r="O8" s="29">
        <v>2</v>
      </c>
      <c r="P8" s="28">
        <v>60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90</v>
      </c>
      <c r="W8" s="29">
        <v>2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7</v>
      </c>
      <c r="E9" s="29">
        <v>1</v>
      </c>
      <c r="F9" s="28">
        <v>60.333333333333336</v>
      </c>
      <c r="G9" s="29">
        <v>3</v>
      </c>
      <c r="H9" s="28">
        <v>60</v>
      </c>
      <c r="I9" s="29">
        <v>2</v>
      </c>
      <c r="J9" s="28">
        <v>0</v>
      </c>
      <c r="K9" s="29">
        <v>0</v>
      </c>
      <c r="L9" s="28">
        <v>15.375000000000002</v>
      </c>
      <c r="M9" s="29">
        <v>8</v>
      </c>
      <c r="N9" s="28">
        <v>2.5</v>
      </c>
      <c r="O9" s="29">
        <v>4</v>
      </c>
      <c r="P9" s="28">
        <v>22.8</v>
      </c>
      <c r="Q9" s="29">
        <v>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30</v>
      </c>
      <c r="U9" s="29">
        <v>3</v>
      </c>
      <c r="V9" s="28">
        <v>90</v>
      </c>
      <c r="W9" s="29">
        <v>1</v>
      </c>
      <c r="X9" s="28">
        <v>92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6</v>
      </c>
      <c r="F10" s="28">
        <v>0</v>
      </c>
      <c r="G10" s="29">
        <v>3</v>
      </c>
      <c r="H10" s="28">
        <v>0</v>
      </c>
      <c r="I10" s="29">
        <v>13</v>
      </c>
      <c r="J10" s="28">
        <v>4.7619047619047623E-2</v>
      </c>
      <c r="K10" s="29">
        <v>21</v>
      </c>
      <c r="L10" s="28">
        <v>0</v>
      </c>
      <c r="M10" s="29">
        <v>12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0</v>
      </c>
      <c r="Y10" s="29">
        <v>8</v>
      </c>
    </row>
    <row r="11" spans="1:25" ht="12" x14ac:dyDescent="0.2">
      <c r="A11" s="18" t="s">
        <v>556</v>
      </c>
      <c r="B11" s="28">
        <v>14</v>
      </c>
      <c r="C11" s="29">
        <v>5</v>
      </c>
      <c r="D11" s="28">
        <v>15.75</v>
      </c>
      <c r="E11" s="29">
        <v>4</v>
      </c>
      <c r="F11" s="28">
        <v>0</v>
      </c>
      <c r="G11" s="29">
        <v>3</v>
      </c>
      <c r="H11" s="28">
        <v>7.5</v>
      </c>
      <c r="I11" s="29">
        <v>4</v>
      </c>
      <c r="J11" s="28">
        <v>0</v>
      </c>
      <c r="K11" s="29">
        <v>1</v>
      </c>
      <c r="L11" s="28">
        <v>45.5</v>
      </c>
      <c r="M11" s="29">
        <v>2</v>
      </c>
      <c r="N11" s="28">
        <v>60</v>
      </c>
      <c r="O11" s="29">
        <v>3</v>
      </c>
      <c r="P11" s="28">
        <v>11.666666666666666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5.375</v>
      </c>
      <c r="U11" s="29">
        <v>8</v>
      </c>
      <c r="V11" s="28">
        <v>8</v>
      </c>
      <c r="W11" s="29">
        <v>4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1</v>
      </c>
      <c r="J12" s="28">
        <v>2</v>
      </c>
      <c r="K12" s="29">
        <v>1</v>
      </c>
      <c r="L12" s="28">
        <v>1</v>
      </c>
      <c r="M12" s="29">
        <v>1</v>
      </c>
      <c r="N12" s="28">
        <v>4.666666666666667</v>
      </c>
      <c r="O12" s="29">
        <v>3</v>
      </c>
      <c r="P12" s="28">
        <v>1.75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0.66666666666666663</v>
      </c>
      <c r="W12" s="29">
        <v>3</v>
      </c>
      <c r="X12" s="28">
        <v>3</v>
      </c>
      <c r="Y12" s="29">
        <v>2</v>
      </c>
    </row>
    <row r="13" spans="1:25" ht="12" x14ac:dyDescent="0.2">
      <c r="A13" s="18" t="s">
        <v>558</v>
      </c>
      <c r="B13" s="28">
        <v>0.27586206896551724</v>
      </c>
      <c r="C13" s="29">
        <v>29</v>
      </c>
      <c r="D13" s="28">
        <v>20.000000000000004</v>
      </c>
      <c r="E13" s="29">
        <v>30</v>
      </c>
      <c r="F13" s="28">
        <v>13.049999999999995</v>
      </c>
      <c r="G13" s="29">
        <v>40</v>
      </c>
      <c r="H13" s="28">
        <v>0</v>
      </c>
      <c r="I13" s="29">
        <v>42</v>
      </c>
      <c r="J13" s="28">
        <v>1.2533333333333334</v>
      </c>
      <c r="K13" s="29">
        <v>225</v>
      </c>
      <c r="L13" s="28">
        <v>1.6346153846153846</v>
      </c>
      <c r="M13" s="29">
        <v>52</v>
      </c>
      <c r="N13" s="28">
        <v>0.30434782608695654</v>
      </c>
      <c r="O13" s="29">
        <v>23</v>
      </c>
      <c r="P13" s="28">
        <v>8.5714285714285712</v>
      </c>
      <c r="Q13" s="29">
        <v>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64</v>
      </c>
      <c r="V13" s="28">
        <v>2.5714285714285712</v>
      </c>
      <c r="W13" s="29">
        <v>35</v>
      </c>
      <c r="X13" s="28">
        <v>10.588235294117647</v>
      </c>
      <c r="Y13" s="29">
        <v>17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2.4983713355048849</v>
      </c>
      <c r="C15" s="31">
        <v>65</v>
      </c>
      <c r="D15" s="30">
        <v>2.4983713355048849</v>
      </c>
      <c r="E15" s="31">
        <v>64</v>
      </c>
      <c r="F15" s="30">
        <v>2.4983713355048849</v>
      </c>
      <c r="G15" s="31">
        <v>78</v>
      </c>
      <c r="H15" s="30">
        <v>2.4983713355048849</v>
      </c>
      <c r="I15" s="31">
        <v>82</v>
      </c>
      <c r="J15" s="30">
        <v>2.4983713355048849</v>
      </c>
      <c r="K15" s="31">
        <v>295</v>
      </c>
      <c r="L15" s="30">
        <v>2.4983713355048849</v>
      </c>
      <c r="M15" s="31">
        <v>130</v>
      </c>
      <c r="N15" s="30">
        <v>2.4983713355048849</v>
      </c>
      <c r="O15" s="31">
        <v>80</v>
      </c>
      <c r="P15" s="30">
        <v>2.4983713355048849</v>
      </c>
      <c r="Q15" s="31">
        <v>47</v>
      </c>
      <c r="R15" s="30" t="str">
        <f>IFERROR(VLOOKUP($B$1&amp;" ",[3]Dura!$F$2:$I$2848,3,FALSE),"")</f>
        <v/>
      </c>
      <c r="S15" s="31">
        <f>SUM(S5:S14)</f>
        <v>0</v>
      </c>
      <c r="T15" s="30">
        <v>2.4983713355048849</v>
      </c>
      <c r="U15" s="31">
        <v>103</v>
      </c>
      <c r="V15" s="30">
        <v>2.4983713355048849</v>
      </c>
      <c r="W15" s="31">
        <v>75</v>
      </c>
      <c r="X15" s="30">
        <v>2.4983713355048849</v>
      </c>
      <c r="Y15" s="31">
        <v>50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2.5</v>
      </c>
      <c r="I9" s="29">
        <v>2</v>
      </c>
      <c r="J9" s="28">
        <v>1.5</v>
      </c>
      <c r="K9" s="29">
        <v>2</v>
      </c>
      <c r="L9" s="28">
        <v>0</v>
      </c>
      <c r="M9" s="29">
        <v>0</v>
      </c>
      <c r="N9" s="28">
        <v>0</v>
      </c>
      <c r="O9" s="29">
        <v>1</v>
      </c>
      <c r="P9" s="28">
        <v>1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5</v>
      </c>
      <c r="D10" s="28">
        <v>0</v>
      </c>
      <c r="E10" s="29">
        <v>3</v>
      </c>
      <c r="F10" s="28">
        <v>0</v>
      </c>
      <c r="G10" s="29">
        <v>4</v>
      </c>
      <c r="H10" s="28">
        <v>0</v>
      </c>
      <c r="I10" s="29">
        <v>1</v>
      </c>
      <c r="J10" s="28">
        <v>0</v>
      </c>
      <c r="K10" s="29">
        <v>11</v>
      </c>
      <c r="L10" s="28">
        <v>0</v>
      </c>
      <c r="M10" s="29">
        <v>3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25</v>
      </c>
      <c r="V10" s="28">
        <v>0</v>
      </c>
      <c r="W10" s="29">
        <v>2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6.3333333333333321</v>
      </c>
      <c r="G13" s="29">
        <v>12</v>
      </c>
      <c r="H13" s="28">
        <v>0</v>
      </c>
      <c r="I13" s="29">
        <v>2</v>
      </c>
      <c r="J13" s="28">
        <v>0</v>
      </c>
      <c r="K13" s="29">
        <v>46</v>
      </c>
      <c r="L13" s="28">
        <v>0.66666666666666663</v>
      </c>
      <c r="M13" s="29">
        <v>30</v>
      </c>
      <c r="N13" s="28">
        <v>0</v>
      </c>
      <c r="O13" s="29">
        <v>0</v>
      </c>
      <c r="P13" s="28">
        <v>0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1.28125</v>
      </c>
      <c r="U13" s="29">
        <v>32</v>
      </c>
      <c r="V13" s="28">
        <v>0</v>
      </c>
      <c r="W13" s="29">
        <v>21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2.5531914893617027</v>
      </c>
      <c r="C15" s="31">
        <v>5</v>
      </c>
      <c r="D15" s="30">
        <v>2.5531914893617027</v>
      </c>
      <c r="E15" s="31">
        <v>4</v>
      </c>
      <c r="F15" s="30">
        <v>2.5531914893617027</v>
      </c>
      <c r="G15" s="31">
        <v>17</v>
      </c>
      <c r="H15" s="30">
        <v>2.5531914893617027</v>
      </c>
      <c r="I15" s="31">
        <v>5</v>
      </c>
      <c r="J15" s="30">
        <v>2.5531914893617027</v>
      </c>
      <c r="K15" s="31">
        <v>59</v>
      </c>
      <c r="L15" s="30">
        <v>2.5531914893617027</v>
      </c>
      <c r="M15" s="31">
        <v>33</v>
      </c>
      <c r="N15" s="30">
        <v>2.5531914893617027</v>
      </c>
      <c r="O15" s="31">
        <v>2</v>
      </c>
      <c r="P15" s="30">
        <v>2.5531914893617027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2.5531914893617027</v>
      </c>
      <c r="U15" s="31">
        <v>57</v>
      </c>
      <c r="V15" s="30">
        <v>2.5531914893617027</v>
      </c>
      <c r="W15" s="31">
        <v>23</v>
      </c>
      <c r="X15" s="30">
        <v>2.5531914893617027</v>
      </c>
      <c r="Y15" s="31">
        <v>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90</v>
      </c>
      <c r="G5" s="27">
        <v>1</v>
      </c>
      <c r="H5" s="26">
        <v>0</v>
      </c>
      <c r="I5" s="27">
        <v>1</v>
      </c>
      <c r="J5" s="26">
        <v>0</v>
      </c>
      <c r="K5" s="27">
        <v>1</v>
      </c>
      <c r="L5" s="26">
        <v>0</v>
      </c>
      <c r="M5" s="27">
        <v>2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90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35.424657534246577</v>
      </c>
      <c r="C6" s="29">
        <v>73</v>
      </c>
      <c r="D6" s="28">
        <v>17.791666666666671</v>
      </c>
      <c r="E6" s="29">
        <v>48</v>
      </c>
      <c r="F6" s="28">
        <v>10.918032786885245</v>
      </c>
      <c r="G6" s="29">
        <v>61</v>
      </c>
      <c r="H6" s="28">
        <v>3.3055555555555554</v>
      </c>
      <c r="I6" s="29">
        <v>36</v>
      </c>
      <c r="J6" s="28">
        <v>26.212121212121207</v>
      </c>
      <c r="K6" s="29">
        <v>66</v>
      </c>
      <c r="L6" s="28">
        <v>13.1830985915493</v>
      </c>
      <c r="M6" s="29">
        <v>71</v>
      </c>
      <c r="N6" s="28">
        <v>14.904761904761907</v>
      </c>
      <c r="O6" s="29">
        <v>42</v>
      </c>
      <c r="P6" s="28">
        <v>12.631578947368419</v>
      </c>
      <c r="Q6" s="29">
        <v>19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44.202380952380956</v>
      </c>
      <c r="U6" s="29">
        <v>84</v>
      </c>
      <c r="V6" s="28">
        <v>9.1940298507462703</v>
      </c>
      <c r="W6" s="29">
        <v>67</v>
      </c>
      <c r="X6" s="28">
        <v>45.452380952380963</v>
      </c>
      <c r="Y6" s="29">
        <v>42</v>
      </c>
    </row>
    <row r="7" spans="1:25" ht="12" x14ac:dyDescent="0.2">
      <c r="A7" s="18" t="s">
        <v>552</v>
      </c>
      <c r="B7" s="28">
        <v>5.9824561403508776</v>
      </c>
      <c r="C7" s="29">
        <v>57</v>
      </c>
      <c r="D7" s="28">
        <v>19</v>
      </c>
      <c r="E7" s="29">
        <v>40</v>
      </c>
      <c r="F7" s="28">
        <v>65.130434782608688</v>
      </c>
      <c r="G7" s="29">
        <v>46</v>
      </c>
      <c r="H7" s="28">
        <v>1.3809523809523809</v>
      </c>
      <c r="I7" s="29">
        <v>21</v>
      </c>
      <c r="J7" s="28">
        <v>35.575000000000003</v>
      </c>
      <c r="K7" s="29">
        <v>40</v>
      </c>
      <c r="L7" s="28">
        <v>58.271428571428544</v>
      </c>
      <c r="M7" s="29">
        <v>70</v>
      </c>
      <c r="N7" s="28">
        <v>38.281249999999993</v>
      </c>
      <c r="O7" s="29">
        <v>32</v>
      </c>
      <c r="P7" s="28">
        <v>8.7837837837837824</v>
      </c>
      <c r="Q7" s="29">
        <v>37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14.847826086956523</v>
      </c>
      <c r="U7" s="29">
        <v>46</v>
      </c>
      <c r="V7" s="28">
        <v>48.102564102564095</v>
      </c>
      <c r="W7" s="29">
        <v>39</v>
      </c>
      <c r="X7" s="28">
        <v>10.181818181818182</v>
      </c>
      <c r="Y7" s="29">
        <v>22</v>
      </c>
    </row>
    <row r="8" spans="1:25" ht="12" x14ac:dyDescent="0.2">
      <c r="A8" s="18" t="s">
        <v>553</v>
      </c>
      <c r="B8" s="28">
        <v>80</v>
      </c>
      <c r="C8" s="29">
        <v>21</v>
      </c>
      <c r="D8" s="28">
        <v>104.78947368421053</v>
      </c>
      <c r="E8" s="29">
        <v>19</v>
      </c>
      <c r="F8" s="28">
        <v>44.21052631578948</v>
      </c>
      <c r="G8" s="29">
        <v>19</v>
      </c>
      <c r="H8" s="28">
        <v>115.08333333333334</v>
      </c>
      <c r="I8" s="29">
        <v>12</v>
      </c>
      <c r="J8" s="28">
        <v>56.5625</v>
      </c>
      <c r="K8" s="29">
        <v>16</v>
      </c>
      <c r="L8" s="28">
        <v>48.249999999999986</v>
      </c>
      <c r="M8" s="29">
        <v>28</v>
      </c>
      <c r="N8" s="28">
        <v>30.299999999999994</v>
      </c>
      <c r="O8" s="29">
        <v>20</v>
      </c>
      <c r="P8" s="28">
        <v>30</v>
      </c>
      <c r="Q8" s="29">
        <v>8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113.3125</v>
      </c>
      <c r="U8" s="29">
        <v>16</v>
      </c>
      <c r="V8" s="28">
        <v>7.0833333333333339</v>
      </c>
      <c r="W8" s="29">
        <v>12</v>
      </c>
      <c r="X8" s="28">
        <v>21</v>
      </c>
      <c r="Y8" s="29">
        <v>7</v>
      </c>
    </row>
    <row r="9" spans="1:25" ht="12" x14ac:dyDescent="0.2">
      <c r="A9" s="18" t="s">
        <v>554</v>
      </c>
      <c r="B9" s="28">
        <v>35.121212121212103</v>
      </c>
      <c r="C9" s="29">
        <v>99</v>
      </c>
      <c r="D9" s="28">
        <v>33.391752577319608</v>
      </c>
      <c r="E9" s="29">
        <v>97</v>
      </c>
      <c r="F9" s="28">
        <v>44.260869565217405</v>
      </c>
      <c r="G9" s="29">
        <v>92</v>
      </c>
      <c r="H9" s="28">
        <v>43.708860759493668</v>
      </c>
      <c r="I9" s="29">
        <v>79</v>
      </c>
      <c r="J9" s="28">
        <v>30.832000000000004</v>
      </c>
      <c r="K9" s="29">
        <v>125</v>
      </c>
      <c r="L9" s="28">
        <v>30.794392523364476</v>
      </c>
      <c r="M9" s="29">
        <v>107</v>
      </c>
      <c r="N9" s="28">
        <v>44.56435643564356</v>
      </c>
      <c r="O9" s="29">
        <v>101</v>
      </c>
      <c r="P9" s="28">
        <v>15.890909090909087</v>
      </c>
      <c r="Q9" s="29">
        <v>110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39.986013986013987</v>
      </c>
      <c r="U9" s="29">
        <v>143</v>
      </c>
      <c r="V9" s="28">
        <v>39.135922330097081</v>
      </c>
      <c r="W9" s="29">
        <v>103</v>
      </c>
      <c r="X9" s="28">
        <v>33.05333333333332</v>
      </c>
      <c r="Y9" s="29">
        <v>75</v>
      </c>
    </row>
    <row r="10" spans="1:25" ht="12" x14ac:dyDescent="0.2">
      <c r="A10" s="18" t="s">
        <v>555</v>
      </c>
      <c r="B10" s="28">
        <v>143</v>
      </c>
      <c r="C10" s="29">
        <v>5</v>
      </c>
      <c r="D10" s="28">
        <v>0</v>
      </c>
      <c r="E10" s="29">
        <v>0</v>
      </c>
      <c r="F10" s="28">
        <v>0</v>
      </c>
      <c r="G10" s="29">
        <v>0</v>
      </c>
      <c r="H10" s="28">
        <v>64</v>
      </c>
      <c r="I10" s="29">
        <v>1</v>
      </c>
      <c r="J10" s="28">
        <v>10.5</v>
      </c>
      <c r="K10" s="29">
        <v>2</v>
      </c>
      <c r="L10" s="28">
        <v>0</v>
      </c>
      <c r="M10" s="29">
        <v>1</v>
      </c>
      <c r="N10" s="28">
        <v>180</v>
      </c>
      <c r="O10" s="29">
        <v>4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4.125</v>
      </c>
      <c r="C11" s="29">
        <v>40</v>
      </c>
      <c r="D11" s="28">
        <v>71.470588235294116</v>
      </c>
      <c r="E11" s="29">
        <v>34</v>
      </c>
      <c r="F11" s="28">
        <v>184.33870967741939</v>
      </c>
      <c r="G11" s="29">
        <v>62</v>
      </c>
      <c r="H11" s="28">
        <v>12.760869565217391</v>
      </c>
      <c r="I11" s="29">
        <v>46</v>
      </c>
      <c r="J11" s="28">
        <v>43.095238095238102</v>
      </c>
      <c r="K11" s="29">
        <v>42</v>
      </c>
      <c r="L11" s="28">
        <v>52.09433962264152</v>
      </c>
      <c r="M11" s="29">
        <v>53</v>
      </c>
      <c r="N11" s="28">
        <v>8.4500000000000028</v>
      </c>
      <c r="O11" s="29">
        <v>40</v>
      </c>
      <c r="P11" s="28">
        <v>10.333333333333334</v>
      </c>
      <c r="Q11" s="29">
        <v>66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91.341463414634148</v>
      </c>
      <c r="U11" s="29">
        <v>41</v>
      </c>
      <c r="V11" s="28">
        <v>88.435897435897473</v>
      </c>
      <c r="W11" s="29">
        <v>39</v>
      </c>
      <c r="X11" s="28">
        <v>34.92307692307692</v>
      </c>
      <c r="Y11" s="29">
        <v>26</v>
      </c>
    </row>
    <row r="12" spans="1:25" ht="12" x14ac:dyDescent="0.2">
      <c r="A12" s="18" t="s">
        <v>557</v>
      </c>
      <c r="B12" s="28">
        <v>55.139534883720927</v>
      </c>
      <c r="C12" s="29">
        <v>43</v>
      </c>
      <c r="D12" s="28">
        <v>10.84</v>
      </c>
      <c r="E12" s="29">
        <v>25</v>
      </c>
      <c r="F12" s="28">
        <v>90.244897959183646</v>
      </c>
      <c r="G12" s="29">
        <v>49</v>
      </c>
      <c r="H12" s="28">
        <v>53.722222222222214</v>
      </c>
      <c r="I12" s="29">
        <v>36</v>
      </c>
      <c r="J12" s="28">
        <v>126.35897435897441</v>
      </c>
      <c r="K12" s="29">
        <v>39</v>
      </c>
      <c r="L12" s="28">
        <v>87.156862745098024</v>
      </c>
      <c r="M12" s="29">
        <v>51</v>
      </c>
      <c r="N12" s="28">
        <v>20.387755102040806</v>
      </c>
      <c r="O12" s="29">
        <v>98</v>
      </c>
      <c r="P12" s="28">
        <v>8.5172413793103434</v>
      </c>
      <c r="Q12" s="29">
        <v>58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30.710843373493976</v>
      </c>
      <c r="U12" s="29">
        <v>83</v>
      </c>
      <c r="V12" s="28">
        <v>22.691358024691365</v>
      </c>
      <c r="W12" s="29">
        <v>81</v>
      </c>
      <c r="X12" s="28">
        <v>32.252747252747241</v>
      </c>
      <c r="Y12" s="29">
        <v>91</v>
      </c>
    </row>
    <row r="13" spans="1:25" ht="12" x14ac:dyDescent="0.2">
      <c r="A13" s="18" t="s">
        <v>558</v>
      </c>
      <c r="B13" s="28">
        <v>24.098591549295779</v>
      </c>
      <c r="C13" s="29">
        <v>426</v>
      </c>
      <c r="D13" s="28">
        <v>21.51754385964912</v>
      </c>
      <c r="E13" s="29">
        <v>228</v>
      </c>
      <c r="F13" s="28">
        <v>22.130000000000013</v>
      </c>
      <c r="G13" s="29">
        <v>400</v>
      </c>
      <c r="H13" s="28">
        <v>16.458598726114658</v>
      </c>
      <c r="I13" s="29">
        <v>314</v>
      </c>
      <c r="J13" s="28">
        <v>9.4088397790055254</v>
      </c>
      <c r="K13" s="29">
        <v>362</v>
      </c>
      <c r="L13" s="28">
        <v>26.829473684210509</v>
      </c>
      <c r="M13" s="29">
        <v>475</v>
      </c>
      <c r="N13" s="28">
        <v>19.362068965517231</v>
      </c>
      <c r="O13" s="29">
        <v>348</v>
      </c>
      <c r="P13" s="28">
        <v>25.666666666666657</v>
      </c>
      <c r="Q13" s="29">
        <v>237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10.715883668903793</v>
      </c>
      <c r="U13" s="29">
        <v>447</v>
      </c>
      <c r="V13" s="28">
        <v>15.667546174142482</v>
      </c>
      <c r="W13" s="29">
        <v>379</v>
      </c>
      <c r="X13" s="28">
        <v>7.8831775700934585</v>
      </c>
      <c r="Y13" s="29">
        <v>428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31.081632653061284</v>
      </c>
      <c r="C15" s="31">
        <v>765</v>
      </c>
      <c r="D15" s="30">
        <v>31.081632653061284</v>
      </c>
      <c r="E15" s="31">
        <v>492</v>
      </c>
      <c r="F15" s="30">
        <v>31.081632653061284</v>
      </c>
      <c r="G15" s="31">
        <v>730</v>
      </c>
      <c r="H15" s="30">
        <v>31.081632653061284</v>
      </c>
      <c r="I15" s="31">
        <v>546</v>
      </c>
      <c r="J15" s="30">
        <v>31.081632653061284</v>
      </c>
      <c r="K15" s="31">
        <v>693</v>
      </c>
      <c r="L15" s="30">
        <v>31.081632653061284</v>
      </c>
      <c r="M15" s="31">
        <v>858</v>
      </c>
      <c r="N15" s="30">
        <v>31.081632653061284</v>
      </c>
      <c r="O15" s="31">
        <v>686</v>
      </c>
      <c r="P15" s="30">
        <v>31.081632653061284</v>
      </c>
      <c r="Q15" s="31">
        <v>535</v>
      </c>
      <c r="R15" s="30" t="str">
        <f>IFERROR(VLOOKUP($B$1&amp;" ",[3]Dura!$F$2:$I$2848,3,FALSE),"")</f>
        <v/>
      </c>
      <c r="S15" s="31">
        <f>SUM(S5:S14)</f>
        <v>0</v>
      </c>
      <c r="T15" s="30">
        <v>31.081632653061284</v>
      </c>
      <c r="U15" s="31">
        <v>861</v>
      </c>
      <c r="V15" s="30">
        <v>31.081632653061284</v>
      </c>
      <c r="W15" s="31">
        <v>721</v>
      </c>
      <c r="X15" s="30">
        <v>31.081632653061284</v>
      </c>
      <c r="Y15" s="31">
        <v>691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0.25</v>
      </c>
      <c r="E6" s="29">
        <v>4</v>
      </c>
      <c r="F6" s="28">
        <v>1</v>
      </c>
      <c r="G6" s="29">
        <v>1</v>
      </c>
      <c r="H6" s="28">
        <v>0.5</v>
      </c>
      <c r="I6" s="29">
        <v>6</v>
      </c>
      <c r="J6" s="28">
        <v>1</v>
      </c>
      <c r="K6" s="29">
        <v>1</v>
      </c>
      <c r="L6" s="28">
        <v>1.25</v>
      </c>
      <c r="M6" s="29">
        <v>4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2</v>
      </c>
      <c r="Y6" s="29">
        <v>3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1</v>
      </c>
      <c r="H7" s="28">
        <v>0</v>
      </c>
      <c r="I7" s="29">
        <v>0</v>
      </c>
      <c r="J7" s="28">
        <v>2</v>
      </c>
      <c r="K7" s="29">
        <v>3</v>
      </c>
      <c r="L7" s="28">
        <v>23.8</v>
      </c>
      <c r="M7" s="29">
        <v>5</v>
      </c>
      <c r="N7" s="28">
        <v>12.666666666666668</v>
      </c>
      <c r="O7" s="29">
        <v>9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2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2.5</v>
      </c>
      <c r="C8" s="29">
        <v>2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127</v>
      </c>
      <c r="Y8" s="29">
        <v>1</v>
      </c>
    </row>
    <row r="9" spans="1:25" ht="12" x14ac:dyDescent="0.2">
      <c r="A9" s="18" t="s">
        <v>554</v>
      </c>
      <c r="B9" s="28">
        <v>4.5</v>
      </c>
      <c r="C9" s="29">
        <v>2</v>
      </c>
      <c r="D9" s="28">
        <v>0.5</v>
      </c>
      <c r="E9" s="29">
        <v>2</v>
      </c>
      <c r="F9" s="28">
        <v>23.25</v>
      </c>
      <c r="G9" s="29">
        <v>4</v>
      </c>
      <c r="H9" s="28">
        <v>65</v>
      </c>
      <c r="I9" s="29">
        <v>1</v>
      </c>
      <c r="J9" s="28">
        <v>3</v>
      </c>
      <c r="K9" s="29">
        <v>5</v>
      </c>
      <c r="L9" s="28">
        <v>68.111111111111114</v>
      </c>
      <c r="M9" s="29">
        <v>9</v>
      </c>
      <c r="N9" s="28">
        <v>19.333333333333332</v>
      </c>
      <c r="O9" s="29">
        <v>3</v>
      </c>
      <c r="P9" s="28">
        <v>10.75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</v>
      </c>
      <c r="U9" s="29">
        <v>3</v>
      </c>
      <c r="V9" s="28">
        <v>3</v>
      </c>
      <c r="W9" s="29">
        <v>2</v>
      </c>
      <c r="X9" s="28">
        <v>12.5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90</v>
      </c>
      <c r="G11" s="29">
        <v>2</v>
      </c>
      <c r="H11" s="28">
        <v>0</v>
      </c>
      <c r="I11" s="29">
        <v>1</v>
      </c>
      <c r="J11" s="28">
        <v>0</v>
      </c>
      <c r="K11" s="29">
        <v>3</v>
      </c>
      <c r="L11" s="28">
        <v>0</v>
      </c>
      <c r="M11" s="29">
        <v>0</v>
      </c>
      <c r="N11" s="28">
        <v>0</v>
      </c>
      <c r="O11" s="29">
        <v>0</v>
      </c>
      <c r="P11" s="28">
        <v>142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3</v>
      </c>
      <c r="V11" s="28">
        <v>25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90.5</v>
      </c>
      <c r="G12" s="29">
        <v>2</v>
      </c>
      <c r="H12" s="28">
        <v>0</v>
      </c>
      <c r="I12" s="29">
        <v>1</v>
      </c>
      <c r="J12" s="28">
        <v>0</v>
      </c>
      <c r="K12" s="29">
        <v>0</v>
      </c>
      <c r="L12" s="28">
        <v>0</v>
      </c>
      <c r="M12" s="29">
        <v>1</v>
      </c>
      <c r="N12" s="28">
        <v>90</v>
      </c>
      <c r="O12" s="29">
        <v>2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2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65.166666666666671</v>
      </c>
      <c r="C13" s="29">
        <v>6</v>
      </c>
      <c r="D13" s="28">
        <v>0.5</v>
      </c>
      <c r="E13" s="29">
        <v>2</v>
      </c>
      <c r="F13" s="28">
        <v>80</v>
      </c>
      <c r="G13" s="29">
        <v>3</v>
      </c>
      <c r="H13" s="28">
        <v>0</v>
      </c>
      <c r="I13" s="29">
        <v>5</v>
      </c>
      <c r="J13" s="28">
        <v>0</v>
      </c>
      <c r="K13" s="29">
        <v>5</v>
      </c>
      <c r="L13" s="28">
        <v>0</v>
      </c>
      <c r="M13" s="29">
        <v>5</v>
      </c>
      <c r="N13" s="28">
        <v>66</v>
      </c>
      <c r="O13" s="29">
        <v>1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3</v>
      </c>
      <c r="V13" s="28">
        <v>67.5</v>
      </c>
      <c r="W13" s="29">
        <v>2</v>
      </c>
      <c r="X13" s="28">
        <v>755.5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22.1</v>
      </c>
      <c r="C15" s="31">
        <v>10</v>
      </c>
      <c r="D15" s="30">
        <v>22.1</v>
      </c>
      <c r="E15" s="31">
        <v>8</v>
      </c>
      <c r="F15" s="30">
        <v>22.1</v>
      </c>
      <c r="G15" s="31">
        <v>13</v>
      </c>
      <c r="H15" s="30">
        <v>22.1</v>
      </c>
      <c r="I15" s="31">
        <v>14</v>
      </c>
      <c r="J15" s="30">
        <v>22.1</v>
      </c>
      <c r="K15" s="31">
        <v>17</v>
      </c>
      <c r="L15" s="30">
        <v>22.1</v>
      </c>
      <c r="M15" s="31">
        <v>24</v>
      </c>
      <c r="N15" s="30">
        <v>22.1</v>
      </c>
      <c r="O15" s="31">
        <v>15</v>
      </c>
      <c r="P15" s="30">
        <v>22.1</v>
      </c>
      <c r="Q15" s="31">
        <v>7</v>
      </c>
      <c r="R15" s="30" t="str">
        <f>IFERROR(VLOOKUP($B$1&amp;" ",[3]Dura!$F$2:$I$2848,3,FALSE),"")</f>
        <v/>
      </c>
      <c r="S15" s="31">
        <f>SUM(S5:S14)</f>
        <v>0</v>
      </c>
      <c r="T15" s="30">
        <v>22.1</v>
      </c>
      <c r="U15" s="31">
        <v>10</v>
      </c>
      <c r="V15" s="30">
        <v>22.1</v>
      </c>
      <c r="W15" s="31">
        <v>9</v>
      </c>
      <c r="X15" s="30">
        <v>22.1</v>
      </c>
      <c r="Y15" s="31">
        <v>12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180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20</v>
      </c>
      <c r="K7" s="29">
        <v>1</v>
      </c>
      <c r="L7" s="28">
        <v>23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3</v>
      </c>
      <c r="M8" s="29">
        <v>2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60.666666666666664</v>
      </c>
      <c r="U8" s="29">
        <v>3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2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91</v>
      </c>
      <c r="I11" s="29">
        <v>1</v>
      </c>
      <c r="J11" s="28">
        <v>61.666666666666664</v>
      </c>
      <c r="K11" s="29">
        <v>3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15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91</v>
      </c>
      <c r="C13" s="29">
        <v>2</v>
      </c>
      <c r="D13" s="28">
        <v>11.727272727272728</v>
      </c>
      <c r="E13" s="29">
        <v>11</v>
      </c>
      <c r="F13" s="28">
        <v>15.100000000000001</v>
      </c>
      <c r="G13" s="29">
        <v>10</v>
      </c>
      <c r="H13" s="28">
        <v>7.4545454545454541</v>
      </c>
      <c r="I13" s="29">
        <v>11</v>
      </c>
      <c r="J13" s="28">
        <v>1.4526315789473689</v>
      </c>
      <c r="K13" s="29">
        <v>95</v>
      </c>
      <c r="L13" s="28">
        <v>8.1851851851851851</v>
      </c>
      <c r="M13" s="29">
        <v>27</v>
      </c>
      <c r="N13" s="28">
        <v>9.4705882352941178</v>
      </c>
      <c r="O13" s="29">
        <v>17</v>
      </c>
      <c r="P13" s="28">
        <v>7.2727272727272734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9.1666666666666661</v>
      </c>
      <c r="U13" s="29">
        <v>6</v>
      </c>
      <c r="V13" s="28">
        <v>0</v>
      </c>
      <c r="W13" s="29">
        <v>3</v>
      </c>
      <c r="X13" s="28">
        <v>0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0.77631578947368429</v>
      </c>
      <c r="C15" s="31">
        <v>4</v>
      </c>
      <c r="D15" s="30">
        <v>0.77631578947368429</v>
      </c>
      <c r="E15" s="31">
        <v>13</v>
      </c>
      <c r="F15" s="30">
        <v>0.77631578947368429</v>
      </c>
      <c r="G15" s="31">
        <v>11</v>
      </c>
      <c r="H15" s="30">
        <v>0.77631578947368429</v>
      </c>
      <c r="I15" s="31">
        <v>12</v>
      </c>
      <c r="J15" s="30">
        <v>0.77631578947368429</v>
      </c>
      <c r="K15" s="31">
        <v>102</v>
      </c>
      <c r="L15" s="30">
        <v>0.77631578947368429</v>
      </c>
      <c r="M15" s="31">
        <v>30</v>
      </c>
      <c r="N15" s="30">
        <v>0.77631578947368429</v>
      </c>
      <c r="O15" s="31">
        <v>18</v>
      </c>
      <c r="P15" s="30">
        <v>0.77631578947368429</v>
      </c>
      <c r="Q15" s="31">
        <v>13</v>
      </c>
      <c r="R15" s="30" t="str">
        <f>IFERROR(VLOOKUP($B$1&amp;" ",[3]Dura!$F$2:$I$2848,3,FALSE),"")</f>
        <v/>
      </c>
      <c r="S15" s="31">
        <f>SUM(S5:S14)</f>
        <v>0</v>
      </c>
      <c r="T15" s="30">
        <v>0.77631578947368429</v>
      </c>
      <c r="U15" s="31">
        <v>9</v>
      </c>
      <c r="V15" s="30">
        <v>0.77631578947368429</v>
      </c>
      <c r="W15" s="31">
        <v>3</v>
      </c>
      <c r="X15" s="30">
        <v>0.77631578947368429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7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1</v>
      </c>
      <c r="I9" s="29">
        <v>2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2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12</v>
      </c>
      <c r="L10" s="28">
        <v>0</v>
      </c>
      <c r="M10" s="29">
        <v>1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5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5</v>
      </c>
      <c r="D13" s="28">
        <v>0</v>
      </c>
      <c r="E13" s="29">
        <v>5</v>
      </c>
      <c r="F13" s="28">
        <v>0</v>
      </c>
      <c r="G13" s="29">
        <v>1</v>
      </c>
      <c r="H13" s="28">
        <v>0</v>
      </c>
      <c r="I13" s="29">
        <v>10</v>
      </c>
      <c r="J13" s="28">
        <v>0.10958904109589042</v>
      </c>
      <c r="K13" s="29">
        <v>73</v>
      </c>
      <c r="L13" s="28">
        <v>0</v>
      </c>
      <c r="M13" s="29">
        <v>50</v>
      </c>
      <c r="N13" s="28">
        <v>0</v>
      </c>
      <c r="O13" s="29">
        <v>9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24</v>
      </c>
      <c r="V13" s="28">
        <v>0</v>
      </c>
      <c r="W13" s="29">
        <v>20</v>
      </c>
      <c r="X13" s="28">
        <v>0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5.2083333333333322E-2</v>
      </c>
      <c r="C15" s="31">
        <v>6</v>
      </c>
      <c r="D15" s="30">
        <v>5.2083333333333322E-2</v>
      </c>
      <c r="E15" s="31">
        <v>7</v>
      </c>
      <c r="F15" s="30">
        <v>5.2083333333333322E-2</v>
      </c>
      <c r="G15" s="31">
        <v>1</v>
      </c>
      <c r="H15" s="30">
        <v>5.2083333333333322E-2</v>
      </c>
      <c r="I15" s="31">
        <v>12</v>
      </c>
      <c r="J15" s="30">
        <v>5.2083333333333322E-2</v>
      </c>
      <c r="K15" s="31">
        <v>85</v>
      </c>
      <c r="L15" s="30">
        <v>5.2083333333333322E-2</v>
      </c>
      <c r="M15" s="31">
        <v>51</v>
      </c>
      <c r="N15" s="30">
        <v>5.2083333333333322E-2</v>
      </c>
      <c r="O15" s="31">
        <v>12</v>
      </c>
      <c r="P15" s="30">
        <v>5.2083333333333322E-2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5.2083333333333322E-2</v>
      </c>
      <c r="U15" s="31">
        <v>25</v>
      </c>
      <c r="V15" s="30">
        <v>5.2083333333333322E-2</v>
      </c>
      <c r="W15" s="31">
        <v>26</v>
      </c>
      <c r="X15" s="30">
        <v>5.2083333333333322E-2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61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3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31.5</v>
      </c>
      <c r="C6" s="29">
        <v>2</v>
      </c>
      <c r="D6" s="28">
        <v>0.33333333333333331</v>
      </c>
      <c r="E6" s="29">
        <v>3</v>
      </c>
      <c r="F6" s="28">
        <v>53.5</v>
      </c>
      <c r="G6" s="29">
        <v>2</v>
      </c>
      <c r="H6" s="28">
        <v>0</v>
      </c>
      <c r="I6" s="29">
        <v>0</v>
      </c>
      <c r="J6" s="28">
        <v>0</v>
      </c>
      <c r="K6" s="29">
        <v>1</v>
      </c>
      <c r="L6" s="28">
        <v>3</v>
      </c>
      <c r="M6" s="29">
        <v>4</v>
      </c>
      <c r="N6" s="28">
        <v>10.5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</v>
      </c>
      <c r="U6" s="29">
        <v>1</v>
      </c>
      <c r="V6" s="28">
        <v>1</v>
      </c>
      <c r="W6" s="29">
        <v>1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90</v>
      </c>
      <c r="C7" s="29">
        <v>1</v>
      </c>
      <c r="D7" s="28">
        <v>122.5</v>
      </c>
      <c r="E7" s="29">
        <v>2</v>
      </c>
      <c r="F7" s="28">
        <v>0</v>
      </c>
      <c r="G7" s="29">
        <v>0</v>
      </c>
      <c r="H7" s="28">
        <v>1432</v>
      </c>
      <c r="I7" s="29">
        <v>1</v>
      </c>
      <c r="J7" s="28">
        <v>933.66666666666663</v>
      </c>
      <c r="K7" s="29">
        <v>3</v>
      </c>
      <c r="L7" s="28">
        <v>474.33333333333331</v>
      </c>
      <c r="M7" s="29">
        <v>3</v>
      </c>
      <c r="N7" s="28">
        <v>155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1</v>
      </c>
      <c r="J8" s="28">
        <v>0</v>
      </c>
      <c r="K8" s="29">
        <v>3</v>
      </c>
      <c r="L8" s="28">
        <v>3</v>
      </c>
      <c r="M8" s="29">
        <v>1</v>
      </c>
      <c r="N8" s="28">
        <v>54.5</v>
      </c>
      <c r="O8" s="29">
        <v>2</v>
      </c>
      <c r="P8" s="28">
        <v>26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43.75</v>
      </c>
      <c r="W8" s="29">
        <v>4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2</v>
      </c>
      <c r="D9" s="28">
        <v>12</v>
      </c>
      <c r="E9" s="29">
        <v>5</v>
      </c>
      <c r="F9" s="28">
        <v>0</v>
      </c>
      <c r="G9" s="29">
        <v>2</v>
      </c>
      <c r="H9" s="28">
        <v>90</v>
      </c>
      <c r="I9" s="29">
        <v>4</v>
      </c>
      <c r="J9" s="28">
        <v>135</v>
      </c>
      <c r="K9" s="29">
        <v>2</v>
      </c>
      <c r="L9" s="28">
        <v>22.5</v>
      </c>
      <c r="M9" s="29">
        <v>8</v>
      </c>
      <c r="N9" s="28">
        <v>59.5</v>
      </c>
      <c r="O9" s="29">
        <v>4</v>
      </c>
      <c r="P9" s="28">
        <v>30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77</v>
      </c>
      <c r="U9" s="29">
        <v>3</v>
      </c>
      <c r="V9" s="28">
        <v>65.5</v>
      </c>
      <c r="W9" s="29">
        <v>6</v>
      </c>
      <c r="X9" s="28">
        <v>0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3.5</v>
      </c>
      <c r="C11" s="29">
        <v>2</v>
      </c>
      <c r="D11" s="28">
        <v>13</v>
      </c>
      <c r="E11" s="29">
        <v>2</v>
      </c>
      <c r="F11" s="28">
        <v>241.16666666666666</v>
      </c>
      <c r="G11" s="29">
        <v>6</v>
      </c>
      <c r="H11" s="28">
        <v>14</v>
      </c>
      <c r="I11" s="29">
        <v>1</v>
      </c>
      <c r="J11" s="28">
        <v>7</v>
      </c>
      <c r="K11" s="29">
        <v>3</v>
      </c>
      <c r="L11" s="28">
        <v>18.666666666666668</v>
      </c>
      <c r="M11" s="29">
        <v>3</v>
      </c>
      <c r="N11" s="28">
        <v>18.75</v>
      </c>
      <c r="O11" s="29">
        <v>4</v>
      </c>
      <c r="P11" s="28">
        <v>16.5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42</v>
      </c>
      <c r="U11" s="29">
        <v>5</v>
      </c>
      <c r="V11" s="28">
        <v>15.333333333333334</v>
      </c>
      <c r="W11" s="29">
        <v>3</v>
      </c>
      <c r="X11" s="28">
        <v>21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1</v>
      </c>
      <c r="F12" s="28">
        <v>0</v>
      </c>
      <c r="G12" s="29">
        <v>2</v>
      </c>
      <c r="H12" s="28">
        <v>0</v>
      </c>
      <c r="I12" s="29">
        <v>3</v>
      </c>
      <c r="J12" s="28">
        <v>1.75</v>
      </c>
      <c r="K12" s="29">
        <v>4</v>
      </c>
      <c r="L12" s="28">
        <v>0</v>
      </c>
      <c r="M12" s="29">
        <v>3</v>
      </c>
      <c r="N12" s="28">
        <v>0</v>
      </c>
      <c r="O12" s="29">
        <v>4</v>
      </c>
      <c r="P12" s="28">
        <v>13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31.25</v>
      </c>
      <c r="W12" s="29">
        <v>4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2.3725490196078431</v>
      </c>
      <c r="C13" s="29">
        <v>51</v>
      </c>
      <c r="D13" s="28">
        <v>15.348837209302326</v>
      </c>
      <c r="E13" s="29">
        <v>43</v>
      </c>
      <c r="F13" s="28">
        <v>3.6470588235294108</v>
      </c>
      <c r="G13" s="29">
        <v>34</v>
      </c>
      <c r="H13" s="28">
        <v>14.53846153846154</v>
      </c>
      <c r="I13" s="29">
        <v>52</v>
      </c>
      <c r="J13" s="28">
        <v>3.1351351351351351</v>
      </c>
      <c r="K13" s="29">
        <v>37</v>
      </c>
      <c r="L13" s="28">
        <v>4.583333333333333</v>
      </c>
      <c r="M13" s="29">
        <v>60</v>
      </c>
      <c r="N13" s="28">
        <v>5.935483870967742</v>
      </c>
      <c r="O13" s="29">
        <v>31</v>
      </c>
      <c r="P13" s="28">
        <v>9.7666666666666675</v>
      </c>
      <c r="Q13" s="29">
        <v>30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4.545454545454545</v>
      </c>
      <c r="U13" s="29">
        <v>22</v>
      </c>
      <c r="V13" s="28">
        <v>2.2121212121212115</v>
      </c>
      <c r="W13" s="29">
        <v>33</v>
      </c>
      <c r="X13" s="28">
        <v>6.6000000000000005</v>
      </c>
      <c r="Y13" s="29">
        <v>15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33.015873015873019</v>
      </c>
      <c r="C15" s="31">
        <v>59</v>
      </c>
      <c r="D15" s="30">
        <v>33.015873015873019</v>
      </c>
      <c r="E15" s="31">
        <v>56</v>
      </c>
      <c r="F15" s="30">
        <v>33.015873015873019</v>
      </c>
      <c r="G15" s="31">
        <v>46</v>
      </c>
      <c r="H15" s="30">
        <v>33.015873015873019</v>
      </c>
      <c r="I15" s="31">
        <v>62</v>
      </c>
      <c r="J15" s="30">
        <v>33.015873015873019</v>
      </c>
      <c r="K15" s="31">
        <v>53</v>
      </c>
      <c r="L15" s="30">
        <v>33.015873015873019</v>
      </c>
      <c r="M15" s="31">
        <v>82</v>
      </c>
      <c r="N15" s="30">
        <v>33.015873015873019</v>
      </c>
      <c r="O15" s="31">
        <v>49</v>
      </c>
      <c r="P15" s="30">
        <v>33.015873015873019</v>
      </c>
      <c r="Q15" s="31">
        <v>39</v>
      </c>
      <c r="R15" s="30" t="str">
        <f>IFERROR(VLOOKUP($B$1&amp;" ",[3]Dura!$F$2:$I$2848,3,FALSE),"")</f>
        <v/>
      </c>
      <c r="S15" s="31">
        <f>SUM(S5:S14)</f>
        <v>0</v>
      </c>
      <c r="T15" s="30">
        <v>33.015873015873019</v>
      </c>
      <c r="U15" s="31">
        <v>32</v>
      </c>
      <c r="V15" s="30">
        <v>33.015873015873019</v>
      </c>
      <c r="W15" s="31">
        <v>51</v>
      </c>
      <c r="X15" s="30">
        <v>33.015873015873019</v>
      </c>
      <c r="Y15" s="31">
        <v>22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63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645</v>
      </c>
      <c r="I5" s="27">
        <v>2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33</v>
      </c>
      <c r="C6" s="29">
        <v>5</v>
      </c>
      <c r="D6" s="28">
        <v>0.33333333333333337</v>
      </c>
      <c r="E6" s="29">
        <v>6</v>
      </c>
      <c r="F6" s="28">
        <v>20.666666666666668</v>
      </c>
      <c r="G6" s="29">
        <v>6</v>
      </c>
      <c r="H6" s="28">
        <v>0</v>
      </c>
      <c r="I6" s="29">
        <v>1</v>
      </c>
      <c r="J6" s="28">
        <v>0</v>
      </c>
      <c r="K6" s="29">
        <v>1</v>
      </c>
      <c r="L6" s="28">
        <v>1</v>
      </c>
      <c r="M6" s="29">
        <v>2</v>
      </c>
      <c r="N6" s="28">
        <v>55.125</v>
      </c>
      <c r="O6" s="29">
        <v>8</v>
      </c>
      <c r="P6" s="28">
        <v>53.5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149.71428571428569</v>
      </c>
      <c r="U6" s="29">
        <v>7</v>
      </c>
      <c r="V6" s="28">
        <v>89.625</v>
      </c>
      <c r="W6" s="29">
        <v>8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193.4</v>
      </c>
      <c r="C7" s="29">
        <v>10</v>
      </c>
      <c r="D7" s="28">
        <v>140.4</v>
      </c>
      <c r="E7" s="29">
        <v>5</v>
      </c>
      <c r="F7" s="28">
        <v>17.111111111111111</v>
      </c>
      <c r="G7" s="29">
        <v>9</v>
      </c>
      <c r="H7" s="28">
        <v>0</v>
      </c>
      <c r="I7" s="29">
        <v>2</v>
      </c>
      <c r="J7" s="28">
        <v>0</v>
      </c>
      <c r="K7" s="29">
        <v>2</v>
      </c>
      <c r="L7" s="28">
        <v>57.428571428571431</v>
      </c>
      <c r="M7" s="29">
        <v>7</v>
      </c>
      <c r="N7" s="28">
        <v>44.2</v>
      </c>
      <c r="O7" s="29">
        <v>5</v>
      </c>
      <c r="P7" s="28">
        <v>46.5</v>
      </c>
      <c r="Q7" s="29">
        <v>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73.25</v>
      </c>
      <c r="U7" s="29">
        <v>4</v>
      </c>
      <c r="V7" s="28">
        <v>106.75</v>
      </c>
      <c r="W7" s="29">
        <v>4</v>
      </c>
      <c r="X7" s="28">
        <v>45.5</v>
      </c>
      <c r="Y7" s="29">
        <v>2</v>
      </c>
    </row>
    <row r="8" spans="1:25" ht="12" x14ac:dyDescent="0.2">
      <c r="A8" s="18" t="s">
        <v>553</v>
      </c>
      <c r="B8" s="28">
        <v>12</v>
      </c>
      <c r="C8" s="29">
        <v>1</v>
      </c>
      <c r="D8" s="28">
        <v>131.33333333333334</v>
      </c>
      <c r="E8" s="29">
        <v>3</v>
      </c>
      <c r="F8" s="28">
        <v>51.428571428571431</v>
      </c>
      <c r="G8" s="29">
        <v>7</v>
      </c>
      <c r="H8" s="28">
        <v>0</v>
      </c>
      <c r="I8" s="29">
        <v>1</v>
      </c>
      <c r="J8" s="28">
        <v>33</v>
      </c>
      <c r="K8" s="29">
        <v>3</v>
      </c>
      <c r="L8" s="28">
        <v>59.2</v>
      </c>
      <c r="M8" s="29">
        <v>5</v>
      </c>
      <c r="N8" s="28">
        <v>95.5</v>
      </c>
      <c r="O8" s="29">
        <v>4</v>
      </c>
      <c r="P8" s="28">
        <v>167.33333333333334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34.4</v>
      </c>
      <c r="U8" s="29">
        <v>5</v>
      </c>
      <c r="V8" s="28">
        <v>161</v>
      </c>
      <c r="W8" s="29">
        <v>5</v>
      </c>
      <c r="X8" s="28">
        <v>20</v>
      </c>
      <c r="Y8" s="29">
        <v>3</v>
      </c>
    </row>
    <row r="9" spans="1:25" ht="12" x14ac:dyDescent="0.2">
      <c r="A9" s="18" t="s">
        <v>554</v>
      </c>
      <c r="B9" s="28">
        <v>12.454545454545455</v>
      </c>
      <c r="C9" s="29">
        <v>11</v>
      </c>
      <c r="D9" s="28">
        <v>18.777777777777779</v>
      </c>
      <c r="E9" s="29">
        <v>18</v>
      </c>
      <c r="F9" s="28">
        <v>5.6000000000000014</v>
      </c>
      <c r="G9" s="29">
        <v>20</v>
      </c>
      <c r="H9" s="28">
        <v>9.6875000000000036</v>
      </c>
      <c r="I9" s="29">
        <v>16</v>
      </c>
      <c r="J9" s="28">
        <v>8.7714285714285705</v>
      </c>
      <c r="K9" s="29">
        <v>35</v>
      </c>
      <c r="L9" s="28">
        <v>6.9508196721311473</v>
      </c>
      <c r="M9" s="29">
        <v>61</v>
      </c>
      <c r="N9" s="28">
        <v>15.272727272727272</v>
      </c>
      <c r="O9" s="29">
        <v>22</v>
      </c>
      <c r="P9" s="28">
        <v>8.6</v>
      </c>
      <c r="Q9" s="29">
        <v>40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16.878787878787882</v>
      </c>
      <c r="U9" s="29">
        <v>33</v>
      </c>
      <c r="V9" s="28">
        <v>10.827586206896555</v>
      </c>
      <c r="W9" s="29">
        <v>29</v>
      </c>
      <c r="X9" s="28">
        <v>10.380952380952381</v>
      </c>
      <c r="Y9" s="29">
        <v>21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3</v>
      </c>
      <c r="F10" s="28">
        <v>0</v>
      </c>
      <c r="G10" s="29">
        <v>0</v>
      </c>
      <c r="H10" s="28">
        <v>0</v>
      </c>
      <c r="I10" s="29">
        <v>9</v>
      </c>
      <c r="J10" s="28">
        <v>0</v>
      </c>
      <c r="K10" s="29">
        <v>2</v>
      </c>
      <c r="L10" s="28">
        <v>0</v>
      </c>
      <c r="M10" s="29">
        <v>5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2</v>
      </c>
      <c r="X10" s="28">
        <v>453.5</v>
      </c>
      <c r="Y10" s="29">
        <v>2</v>
      </c>
    </row>
    <row r="11" spans="1:25" ht="12" x14ac:dyDescent="0.2">
      <c r="A11" s="18" t="s">
        <v>556</v>
      </c>
      <c r="B11" s="28">
        <v>6.4615384615384608</v>
      </c>
      <c r="C11" s="29">
        <v>26</v>
      </c>
      <c r="D11" s="28">
        <v>17.958333333333336</v>
      </c>
      <c r="E11" s="29">
        <v>24</v>
      </c>
      <c r="F11" s="28">
        <v>13.894736842105265</v>
      </c>
      <c r="G11" s="29">
        <v>19</v>
      </c>
      <c r="H11" s="28">
        <v>75.666666666666657</v>
      </c>
      <c r="I11" s="29">
        <v>9</v>
      </c>
      <c r="J11" s="28">
        <v>32.666666666666664</v>
      </c>
      <c r="K11" s="29">
        <v>18</v>
      </c>
      <c r="L11" s="28">
        <v>39.535714285714285</v>
      </c>
      <c r="M11" s="29">
        <v>28</v>
      </c>
      <c r="N11" s="28">
        <v>31.315789473684212</v>
      </c>
      <c r="O11" s="29">
        <v>19</v>
      </c>
      <c r="P11" s="28">
        <v>97.59999999999998</v>
      </c>
      <c r="Q11" s="29">
        <v>20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50.55555555555555</v>
      </c>
      <c r="U11" s="29">
        <v>27</v>
      </c>
      <c r="V11" s="28">
        <v>139.73333333333335</v>
      </c>
      <c r="W11" s="29">
        <v>15</v>
      </c>
      <c r="X11" s="28">
        <v>70.1875</v>
      </c>
      <c r="Y11" s="29">
        <v>16</v>
      </c>
    </row>
    <row r="12" spans="1:25" ht="12" x14ac:dyDescent="0.2">
      <c r="A12" s="18" t="s">
        <v>557</v>
      </c>
      <c r="B12" s="28">
        <v>37.89473684210526</v>
      </c>
      <c r="C12" s="29">
        <v>38</v>
      </c>
      <c r="D12" s="28">
        <v>59.786666666666669</v>
      </c>
      <c r="E12" s="29">
        <v>75</v>
      </c>
      <c r="F12" s="28">
        <v>34.04347826086957</v>
      </c>
      <c r="G12" s="29">
        <v>23</v>
      </c>
      <c r="H12" s="28">
        <v>52.333333333333321</v>
      </c>
      <c r="I12" s="29">
        <v>39</v>
      </c>
      <c r="J12" s="28">
        <v>71.666666666666657</v>
      </c>
      <c r="K12" s="29">
        <v>39</v>
      </c>
      <c r="L12" s="28">
        <v>78.539473684210563</v>
      </c>
      <c r="M12" s="29">
        <v>76</v>
      </c>
      <c r="N12" s="28">
        <v>73.395833333333357</v>
      </c>
      <c r="O12" s="29">
        <v>48</v>
      </c>
      <c r="P12" s="28">
        <v>37.857142857142861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43.333333333333329</v>
      </c>
      <c r="U12" s="29">
        <v>39</v>
      </c>
      <c r="V12" s="28">
        <v>40.027027027027017</v>
      </c>
      <c r="W12" s="29">
        <v>37</v>
      </c>
      <c r="X12" s="28">
        <v>148.91111111111115</v>
      </c>
      <c r="Y12" s="29">
        <v>45</v>
      </c>
    </row>
    <row r="13" spans="1:25" ht="12" x14ac:dyDescent="0.2">
      <c r="A13" s="18" t="s">
        <v>558</v>
      </c>
      <c r="B13" s="28">
        <v>7.4230769230769207</v>
      </c>
      <c r="C13" s="29">
        <v>104</v>
      </c>
      <c r="D13" s="28">
        <v>8.9833333333333325</v>
      </c>
      <c r="E13" s="29">
        <v>60</v>
      </c>
      <c r="F13" s="28">
        <v>22.573529411764714</v>
      </c>
      <c r="G13" s="29">
        <v>68</v>
      </c>
      <c r="H13" s="28">
        <v>3.0600000000000005</v>
      </c>
      <c r="I13" s="29">
        <v>100</v>
      </c>
      <c r="J13" s="28">
        <v>3.9335793357933597</v>
      </c>
      <c r="K13" s="29">
        <v>271</v>
      </c>
      <c r="L13" s="28">
        <v>14.982608695652171</v>
      </c>
      <c r="M13" s="29">
        <v>115</v>
      </c>
      <c r="N13" s="28">
        <v>8.6666666666666643</v>
      </c>
      <c r="O13" s="29">
        <v>57</v>
      </c>
      <c r="P13" s="28">
        <v>38.20930232558139</v>
      </c>
      <c r="Q13" s="29">
        <v>43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28.49152542372881</v>
      </c>
      <c r="U13" s="29">
        <v>59</v>
      </c>
      <c r="V13" s="28">
        <v>21.945205479452056</v>
      </c>
      <c r="W13" s="29">
        <v>73</v>
      </c>
      <c r="X13" s="28">
        <v>16.164383561643834</v>
      </c>
      <c r="Y13" s="29">
        <v>73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1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16.988439306358373</v>
      </c>
      <c r="C15" s="31">
        <v>196</v>
      </c>
      <c r="D15" s="30">
        <v>16.988439306358373</v>
      </c>
      <c r="E15" s="31">
        <v>194</v>
      </c>
      <c r="F15" s="30">
        <v>16.988439306358373</v>
      </c>
      <c r="G15" s="31">
        <v>152</v>
      </c>
      <c r="H15" s="30">
        <v>16.988439306358373</v>
      </c>
      <c r="I15" s="31">
        <v>179</v>
      </c>
      <c r="J15" s="30">
        <v>16.988439306358373</v>
      </c>
      <c r="K15" s="31">
        <v>372</v>
      </c>
      <c r="L15" s="30">
        <v>16.988439306358373</v>
      </c>
      <c r="M15" s="31">
        <v>299</v>
      </c>
      <c r="N15" s="30">
        <v>16.988439306358373</v>
      </c>
      <c r="O15" s="31">
        <v>165</v>
      </c>
      <c r="P15" s="30">
        <v>16.988439306358373</v>
      </c>
      <c r="Q15" s="31">
        <v>119</v>
      </c>
      <c r="R15" s="30" t="str">
        <f>IFERROR(VLOOKUP($B$1&amp;" ",[3]Dura!$F$2:$I$2848,3,FALSE),"")</f>
        <v/>
      </c>
      <c r="S15" s="31">
        <f>SUM(S5:S14)</f>
        <v>0</v>
      </c>
      <c r="T15" s="30">
        <v>16.988439306358373</v>
      </c>
      <c r="U15" s="31">
        <v>176</v>
      </c>
      <c r="V15" s="30">
        <v>16.988439306358373</v>
      </c>
      <c r="W15" s="31">
        <v>173</v>
      </c>
      <c r="X15" s="30">
        <v>16.988439306358373</v>
      </c>
      <c r="Y15" s="31">
        <v>163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65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9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60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90</v>
      </c>
      <c r="C15" s="31">
        <v>0</v>
      </c>
      <c r="D15" s="30">
        <v>90</v>
      </c>
      <c r="E15" s="31">
        <v>0</v>
      </c>
      <c r="F15" s="30">
        <v>90</v>
      </c>
      <c r="G15" s="31">
        <v>1</v>
      </c>
      <c r="H15" s="30">
        <v>90</v>
      </c>
      <c r="I15" s="31">
        <v>1</v>
      </c>
      <c r="J15" s="30">
        <v>90</v>
      </c>
      <c r="K15" s="31">
        <v>0</v>
      </c>
      <c r="L15" s="30">
        <v>90</v>
      </c>
      <c r="M15" s="31">
        <v>0</v>
      </c>
      <c r="N15" s="30">
        <v>90</v>
      </c>
      <c r="O15" s="31">
        <v>2</v>
      </c>
      <c r="P15" s="30">
        <v>90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90</v>
      </c>
      <c r="U15" s="31">
        <v>0</v>
      </c>
      <c r="V15" s="30">
        <v>90</v>
      </c>
      <c r="W15" s="31">
        <v>0</v>
      </c>
      <c r="X15" s="30">
        <v>90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67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1</v>
      </c>
      <c r="F6" s="28">
        <v>0.33333333333333331</v>
      </c>
      <c r="G6" s="29">
        <v>3</v>
      </c>
      <c r="H6" s="28">
        <v>0</v>
      </c>
      <c r="I6" s="29">
        <v>2</v>
      </c>
      <c r="J6" s="28">
        <v>0</v>
      </c>
      <c r="K6" s="29">
        <v>1</v>
      </c>
      <c r="L6" s="28">
        <v>0</v>
      </c>
      <c r="M6" s="29">
        <v>0</v>
      </c>
      <c r="N6" s="28">
        <v>2</v>
      </c>
      <c r="O6" s="29">
        <v>1</v>
      </c>
      <c r="P6" s="28">
        <v>7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1440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26.5</v>
      </c>
      <c r="C8" s="29">
        <v>2</v>
      </c>
      <c r="D8" s="28">
        <v>56</v>
      </c>
      <c r="E8" s="29">
        <v>2</v>
      </c>
      <c r="F8" s="28">
        <v>0</v>
      </c>
      <c r="G8" s="29">
        <v>0</v>
      </c>
      <c r="H8" s="28">
        <v>161.5</v>
      </c>
      <c r="I8" s="29">
        <v>2</v>
      </c>
      <c r="J8" s="28">
        <v>720</v>
      </c>
      <c r="K8" s="29">
        <v>2</v>
      </c>
      <c r="L8" s="28">
        <v>89</v>
      </c>
      <c r="M8" s="29">
        <v>1</v>
      </c>
      <c r="N8" s="28">
        <v>108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</v>
      </c>
      <c r="U8" s="29">
        <v>2</v>
      </c>
      <c r="V8" s="28">
        <v>0.33333333333333331</v>
      </c>
      <c r="W8" s="29">
        <v>3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8</v>
      </c>
      <c r="D9" s="28">
        <v>0</v>
      </c>
      <c r="E9" s="29">
        <v>4</v>
      </c>
      <c r="F9" s="28">
        <v>4.4285714285714288</v>
      </c>
      <c r="G9" s="29">
        <v>7</v>
      </c>
      <c r="H9" s="28">
        <v>90</v>
      </c>
      <c r="I9" s="29">
        <v>2</v>
      </c>
      <c r="J9" s="28">
        <v>11.25</v>
      </c>
      <c r="K9" s="29">
        <v>8</v>
      </c>
      <c r="L9" s="28">
        <v>28.437500000000007</v>
      </c>
      <c r="M9" s="29">
        <v>16</v>
      </c>
      <c r="N9" s="28">
        <v>17.333333333333332</v>
      </c>
      <c r="O9" s="29">
        <v>9</v>
      </c>
      <c r="P9" s="28">
        <v>7.8333333333333339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13.833333333333334</v>
      </c>
      <c r="U9" s="29">
        <v>6</v>
      </c>
      <c r="V9" s="28">
        <v>8.1818181818181817</v>
      </c>
      <c r="W9" s="29">
        <v>11</v>
      </c>
      <c r="X9" s="28">
        <v>43.5</v>
      </c>
      <c r="Y9" s="29">
        <v>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150</v>
      </c>
      <c r="C12" s="29">
        <v>6</v>
      </c>
      <c r="D12" s="28">
        <v>720</v>
      </c>
      <c r="E12" s="29">
        <v>1</v>
      </c>
      <c r="F12" s="28">
        <v>495</v>
      </c>
      <c r="G12" s="29">
        <v>4</v>
      </c>
      <c r="H12" s="28">
        <v>0</v>
      </c>
      <c r="I12" s="29">
        <v>0</v>
      </c>
      <c r="J12" s="28">
        <v>34.333333333333336</v>
      </c>
      <c r="K12" s="29">
        <v>3</v>
      </c>
      <c r="L12" s="28">
        <v>0</v>
      </c>
      <c r="M12" s="29">
        <v>0</v>
      </c>
      <c r="N12" s="28">
        <v>15</v>
      </c>
      <c r="O12" s="29">
        <v>4</v>
      </c>
      <c r="P12" s="28">
        <v>60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720</v>
      </c>
      <c r="U12" s="29">
        <v>3</v>
      </c>
      <c r="V12" s="28">
        <v>480</v>
      </c>
      <c r="W12" s="29">
        <v>3</v>
      </c>
      <c r="X12" s="28">
        <v>1440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2</v>
      </c>
      <c r="D13" s="28">
        <v>56.5</v>
      </c>
      <c r="E13" s="29">
        <v>2</v>
      </c>
      <c r="F13" s="28">
        <v>0</v>
      </c>
      <c r="G13" s="29">
        <v>0</v>
      </c>
      <c r="H13" s="28">
        <v>6</v>
      </c>
      <c r="I13" s="29">
        <v>1</v>
      </c>
      <c r="J13" s="28">
        <v>0</v>
      </c>
      <c r="K13" s="29">
        <v>1</v>
      </c>
      <c r="L13" s="28">
        <v>12.666666666666666</v>
      </c>
      <c r="M13" s="29">
        <v>21</v>
      </c>
      <c r="N13" s="28">
        <v>0</v>
      </c>
      <c r="O13" s="29">
        <v>21</v>
      </c>
      <c r="P13" s="28">
        <v>2.75</v>
      </c>
      <c r="Q13" s="29">
        <v>12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24</v>
      </c>
      <c r="V13" s="28">
        <v>0.30769230769230771</v>
      </c>
      <c r="W13" s="29">
        <v>13</v>
      </c>
      <c r="X13" s="28">
        <v>0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176.31578947368425</v>
      </c>
      <c r="C15" s="31">
        <v>18</v>
      </c>
      <c r="D15" s="30">
        <v>176.31578947368425</v>
      </c>
      <c r="E15" s="31">
        <v>12</v>
      </c>
      <c r="F15" s="30">
        <v>176.31578947368425</v>
      </c>
      <c r="G15" s="31">
        <v>14</v>
      </c>
      <c r="H15" s="30">
        <v>176.31578947368425</v>
      </c>
      <c r="I15" s="31">
        <v>7</v>
      </c>
      <c r="J15" s="30">
        <v>176.31578947368425</v>
      </c>
      <c r="K15" s="31">
        <v>15</v>
      </c>
      <c r="L15" s="30">
        <v>176.31578947368425</v>
      </c>
      <c r="M15" s="31">
        <v>38</v>
      </c>
      <c r="N15" s="30">
        <v>176.31578947368425</v>
      </c>
      <c r="O15" s="31">
        <v>37</v>
      </c>
      <c r="P15" s="30">
        <v>176.31578947368425</v>
      </c>
      <c r="Q15" s="31">
        <v>20</v>
      </c>
      <c r="R15" s="30" t="str">
        <f>IFERROR(VLOOKUP($B$1&amp;" ",[3]Dura!$F$2:$I$2848,3,FALSE),"")</f>
        <v/>
      </c>
      <c r="S15" s="31">
        <f>SUM(S5:S14)</f>
        <v>0</v>
      </c>
      <c r="T15" s="30">
        <v>176.31578947368425</v>
      </c>
      <c r="U15" s="31">
        <v>35</v>
      </c>
      <c r="V15" s="30">
        <v>176.31578947368425</v>
      </c>
      <c r="W15" s="31">
        <v>32</v>
      </c>
      <c r="X15" s="30">
        <v>176.31578947368425</v>
      </c>
      <c r="Y15" s="31">
        <v>15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69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0.33333333333333331</v>
      </c>
      <c r="C6" s="29">
        <v>3</v>
      </c>
      <c r="D6" s="28">
        <v>0.33333333333333331</v>
      </c>
      <c r="E6" s="29">
        <v>3</v>
      </c>
      <c r="F6" s="28">
        <v>75.5</v>
      </c>
      <c r="G6" s="29">
        <v>6</v>
      </c>
      <c r="H6" s="28">
        <v>0.33333333333333331</v>
      </c>
      <c r="I6" s="29">
        <v>3</v>
      </c>
      <c r="J6" s="28">
        <v>0.5</v>
      </c>
      <c r="K6" s="29">
        <v>2</v>
      </c>
      <c r="L6" s="28">
        <v>3.5</v>
      </c>
      <c r="M6" s="29">
        <v>4</v>
      </c>
      <c r="N6" s="28">
        <v>180.33333333333334</v>
      </c>
      <c r="O6" s="29">
        <v>3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180</v>
      </c>
      <c r="Y6" s="29">
        <v>1</v>
      </c>
    </row>
    <row r="7" spans="1:25" ht="12" x14ac:dyDescent="0.2">
      <c r="A7" s="18" t="s">
        <v>552</v>
      </c>
      <c r="B7" s="28">
        <v>180</v>
      </c>
      <c r="C7" s="29">
        <v>2</v>
      </c>
      <c r="D7" s="28">
        <v>68.5</v>
      </c>
      <c r="E7" s="29">
        <v>2</v>
      </c>
      <c r="F7" s="28">
        <v>180</v>
      </c>
      <c r="G7" s="29">
        <v>1</v>
      </c>
      <c r="H7" s="28">
        <v>0</v>
      </c>
      <c r="I7" s="29">
        <v>3</v>
      </c>
      <c r="J7" s="28">
        <v>194.5</v>
      </c>
      <c r="K7" s="29">
        <v>2</v>
      </c>
      <c r="L7" s="28">
        <v>70</v>
      </c>
      <c r="M7" s="29">
        <v>6</v>
      </c>
      <c r="N7" s="28">
        <v>6.25</v>
      </c>
      <c r="O7" s="29">
        <v>4</v>
      </c>
      <c r="P7" s="28">
        <v>7.3333333333333339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4.117647058823529</v>
      </c>
      <c r="U7" s="29">
        <v>17</v>
      </c>
      <c r="V7" s="28">
        <v>92</v>
      </c>
      <c r="W7" s="29">
        <v>2</v>
      </c>
      <c r="X7" s="28">
        <v>1.357142857142857</v>
      </c>
      <c r="Y7" s="29">
        <v>14</v>
      </c>
    </row>
    <row r="8" spans="1:25" ht="12" x14ac:dyDescent="0.2">
      <c r="A8" s="18" t="s">
        <v>553</v>
      </c>
      <c r="B8" s="28">
        <v>180</v>
      </c>
      <c r="C8" s="29">
        <v>3</v>
      </c>
      <c r="D8" s="28">
        <v>19.333333333333332</v>
      </c>
      <c r="E8" s="29">
        <v>3</v>
      </c>
      <c r="F8" s="28">
        <v>41.333333333333336</v>
      </c>
      <c r="G8" s="29">
        <v>3</v>
      </c>
      <c r="H8" s="28">
        <v>5.4</v>
      </c>
      <c r="I8" s="29">
        <v>5</v>
      </c>
      <c r="J8" s="28">
        <v>19.600000000000001</v>
      </c>
      <c r="K8" s="29">
        <v>5</v>
      </c>
      <c r="L8" s="28">
        <v>0</v>
      </c>
      <c r="M8" s="29">
        <v>0</v>
      </c>
      <c r="N8" s="28">
        <v>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1</v>
      </c>
      <c r="X8" s="28">
        <v>3</v>
      </c>
      <c r="Y8" s="29">
        <v>2</v>
      </c>
    </row>
    <row r="9" spans="1:25" ht="12" x14ac:dyDescent="0.2">
      <c r="A9" s="18" t="s">
        <v>554</v>
      </c>
      <c r="B9" s="28">
        <v>99</v>
      </c>
      <c r="C9" s="29">
        <v>3</v>
      </c>
      <c r="D9" s="28">
        <v>0</v>
      </c>
      <c r="E9" s="29">
        <v>0</v>
      </c>
      <c r="F9" s="28">
        <v>32.25</v>
      </c>
      <c r="G9" s="29">
        <v>4</v>
      </c>
      <c r="H9" s="28">
        <v>88.333333333333329</v>
      </c>
      <c r="I9" s="29">
        <v>6</v>
      </c>
      <c r="J9" s="28">
        <v>36</v>
      </c>
      <c r="K9" s="29">
        <v>5</v>
      </c>
      <c r="L9" s="28">
        <v>95.2</v>
      </c>
      <c r="M9" s="29">
        <v>5</v>
      </c>
      <c r="N9" s="28">
        <v>4.9090909090909092</v>
      </c>
      <c r="O9" s="29">
        <v>11</v>
      </c>
      <c r="P9" s="28">
        <v>13.4</v>
      </c>
      <c r="Q9" s="29">
        <v>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5</v>
      </c>
      <c r="V9" s="28">
        <v>10.571428571428571</v>
      </c>
      <c r="W9" s="29">
        <v>7</v>
      </c>
      <c r="X9" s="28">
        <v>98.5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180</v>
      </c>
      <c r="C11" s="29">
        <v>1</v>
      </c>
      <c r="D11" s="28">
        <v>60</v>
      </c>
      <c r="E11" s="29">
        <v>1</v>
      </c>
      <c r="F11" s="28">
        <v>180</v>
      </c>
      <c r="G11" s="29">
        <v>3</v>
      </c>
      <c r="H11" s="28">
        <v>150</v>
      </c>
      <c r="I11" s="29">
        <v>3</v>
      </c>
      <c r="J11" s="28">
        <v>0</v>
      </c>
      <c r="K11" s="29">
        <v>1</v>
      </c>
      <c r="L11" s="28">
        <v>180</v>
      </c>
      <c r="M11" s="29">
        <v>1</v>
      </c>
      <c r="N11" s="28">
        <v>120</v>
      </c>
      <c r="O11" s="29">
        <v>3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127</v>
      </c>
      <c r="U11" s="29">
        <v>2</v>
      </c>
      <c r="V11" s="28">
        <v>90</v>
      </c>
      <c r="W11" s="29">
        <v>2</v>
      </c>
      <c r="X11" s="28">
        <v>45</v>
      </c>
      <c r="Y11" s="29">
        <v>2</v>
      </c>
    </row>
    <row r="12" spans="1:25" ht="12" x14ac:dyDescent="0.2">
      <c r="A12" s="18" t="s">
        <v>557</v>
      </c>
      <c r="B12" s="28">
        <v>90.5</v>
      </c>
      <c r="C12" s="29">
        <v>2</v>
      </c>
      <c r="D12" s="28">
        <v>0</v>
      </c>
      <c r="E12" s="29">
        <v>1</v>
      </c>
      <c r="F12" s="28">
        <v>180</v>
      </c>
      <c r="G12" s="29">
        <v>5</v>
      </c>
      <c r="H12" s="28">
        <v>120</v>
      </c>
      <c r="I12" s="29">
        <v>3</v>
      </c>
      <c r="J12" s="28">
        <v>180</v>
      </c>
      <c r="K12" s="29">
        <v>2</v>
      </c>
      <c r="L12" s="28">
        <v>180</v>
      </c>
      <c r="M12" s="29">
        <v>4</v>
      </c>
      <c r="N12" s="28">
        <v>0</v>
      </c>
      <c r="O12" s="29">
        <v>2</v>
      </c>
      <c r="P12" s="28">
        <v>180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180</v>
      </c>
      <c r="U12" s="29">
        <v>2</v>
      </c>
      <c r="V12" s="28">
        <v>67</v>
      </c>
      <c r="W12" s="29">
        <v>3</v>
      </c>
      <c r="X12" s="28">
        <v>144</v>
      </c>
      <c r="Y12" s="29">
        <v>5</v>
      </c>
    </row>
    <row r="13" spans="1:25" ht="12" x14ac:dyDescent="0.2">
      <c r="A13" s="18" t="s">
        <v>558</v>
      </c>
      <c r="B13" s="28">
        <v>7.7741935483870988</v>
      </c>
      <c r="C13" s="29">
        <v>31</v>
      </c>
      <c r="D13" s="28">
        <v>13.400000000000002</v>
      </c>
      <c r="E13" s="29">
        <v>20</v>
      </c>
      <c r="F13" s="28">
        <v>39.571428571428569</v>
      </c>
      <c r="G13" s="29">
        <v>21</v>
      </c>
      <c r="H13" s="28">
        <v>40.039999999999992</v>
      </c>
      <c r="I13" s="29">
        <v>50</v>
      </c>
      <c r="J13" s="28">
        <v>32.777777777777779</v>
      </c>
      <c r="K13" s="29">
        <v>45</v>
      </c>
      <c r="L13" s="28">
        <v>64.86666666666666</v>
      </c>
      <c r="M13" s="29">
        <v>30</v>
      </c>
      <c r="N13" s="28">
        <v>63.233333333333334</v>
      </c>
      <c r="O13" s="29">
        <v>30</v>
      </c>
      <c r="P13" s="28">
        <v>26.689655172413783</v>
      </c>
      <c r="Q13" s="29">
        <v>29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114.07692307692308</v>
      </c>
      <c r="U13" s="29">
        <v>26</v>
      </c>
      <c r="V13" s="28">
        <v>44.807692307692314</v>
      </c>
      <c r="W13" s="29">
        <v>26</v>
      </c>
      <c r="X13" s="28">
        <v>13.695652173913039</v>
      </c>
      <c r="Y13" s="29">
        <v>69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18.320987654320991</v>
      </c>
      <c r="C15" s="31">
        <v>45</v>
      </c>
      <c r="D15" s="30">
        <v>18.320987654320991</v>
      </c>
      <c r="E15" s="31">
        <v>30</v>
      </c>
      <c r="F15" s="30">
        <v>18.320987654320991</v>
      </c>
      <c r="G15" s="31">
        <v>43</v>
      </c>
      <c r="H15" s="30">
        <v>18.320987654320991</v>
      </c>
      <c r="I15" s="31">
        <v>73</v>
      </c>
      <c r="J15" s="30">
        <v>18.320987654320991</v>
      </c>
      <c r="K15" s="31">
        <v>62</v>
      </c>
      <c r="L15" s="30">
        <v>18.320987654320991</v>
      </c>
      <c r="M15" s="31">
        <v>50</v>
      </c>
      <c r="N15" s="30">
        <v>18.320987654320991</v>
      </c>
      <c r="O15" s="31">
        <v>54</v>
      </c>
      <c r="P15" s="30">
        <v>18.320987654320991</v>
      </c>
      <c r="Q15" s="31">
        <v>43</v>
      </c>
      <c r="R15" s="30" t="str">
        <f>IFERROR(VLOOKUP($B$1&amp;" ",[3]Dura!$F$2:$I$2848,3,FALSE),"")</f>
        <v/>
      </c>
      <c r="S15" s="31">
        <f>SUM(S5:S14)</f>
        <v>0</v>
      </c>
      <c r="T15" s="30">
        <v>18.320987654320991</v>
      </c>
      <c r="U15" s="31">
        <v>53</v>
      </c>
      <c r="V15" s="30">
        <v>18.320987654320991</v>
      </c>
      <c r="W15" s="31">
        <v>42</v>
      </c>
      <c r="X15" s="30">
        <v>18.320987654320991</v>
      </c>
      <c r="Y15" s="31">
        <v>97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71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35</v>
      </c>
      <c r="I6" s="29">
        <v>4</v>
      </c>
      <c r="J6" s="28">
        <v>0</v>
      </c>
      <c r="K6" s="29">
        <v>1</v>
      </c>
      <c r="L6" s="28">
        <v>0</v>
      </c>
      <c r="M6" s="29">
        <v>1</v>
      </c>
      <c r="N6" s="28">
        <v>0.16666666666666669</v>
      </c>
      <c r="O6" s="29">
        <v>6</v>
      </c>
      <c r="P6" s="28">
        <v>15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1</v>
      </c>
      <c r="J7" s="28">
        <v>0</v>
      </c>
      <c r="K7" s="29">
        <v>0</v>
      </c>
      <c r="L7" s="28">
        <v>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0</v>
      </c>
      <c r="G9" s="29">
        <v>2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1</v>
      </c>
      <c r="N9" s="28">
        <v>0</v>
      </c>
      <c r="O9" s="29">
        <v>2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180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180</v>
      </c>
      <c r="M11" s="29">
        <v>1</v>
      </c>
      <c r="N11" s="28">
        <v>1</v>
      </c>
      <c r="O11" s="29">
        <v>3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180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2</v>
      </c>
      <c r="F13" s="28">
        <v>0</v>
      </c>
      <c r="G13" s="29">
        <v>1</v>
      </c>
      <c r="H13" s="28">
        <v>0</v>
      </c>
      <c r="I13" s="29">
        <v>1</v>
      </c>
      <c r="J13" s="28">
        <v>0</v>
      </c>
      <c r="K13" s="29">
        <v>3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54</v>
      </c>
      <c r="C15" s="31">
        <v>2</v>
      </c>
      <c r="D15" s="30">
        <v>54</v>
      </c>
      <c r="E15" s="31">
        <v>2</v>
      </c>
      <c r="F15" s="30">
        <v>54</v>
      </c>
      <c r="G15" s="31">
        <v>3</v>
      </c>
      <c r="H15" s="30">
        <v>54</v>
      </c>
      <c r="I15" s="31">
        <v>7</v>
      </c>
      <c r="J15" s="30">
        <v>54</v>
      </c>
      <c r="K15" s="31">
        <v>4</v>
      </c>
      <c r="L15" s="30">
        <v>54</v>
      </c>
      <c r="M15" s="31">
        <v>4</v>
      </c>
      <c r="N15" s="30">
        <v>54</v>
      </c>
      <c r="O15" s="31">
        <v>11</v>
      </c>
      <c r="P15" s="30">
        <v>54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54</v>
      </c>
      <c r="U15" s="31">
        <v>2</v>
      </c>
      <c r="V15" s="30">
        <v>54</v>
      </c>
      <c r="W15" s="31">
        <v>0</v>
      </c>
      <c r="X15" s="30">
        <v>54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73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193</v>
      </c>
      <c r="I5" s="27">
        <v>2</v>
      </c>
      <c r="J5" s="26">
        <v>180</v>
      </c>
      <c r="K5" s="27">
        <v>1</v>
      </c>
      <c r="L5" s="26">
        <v>16.666666666666668</v>
      </c>
      <c r="M5" s="27">
        <v>9</v>
      </c>
      <c r="N5" s="26">
        <v>0</v>
      </c>
      <c r="O5" s="27">
        <v>2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240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131.14285714285717</v>
      </c>
      <c r="C6" s="29">
        <v>7</v>
      </c>
      <c r="D6" s="28">
        <v>5.166666666666667</v>
      </c>
      <c r="E6" s="29">
        <v>6</v>
      </c>
      <c r="F6" s="28">
        <v>9.8000000000000007</v>
      </c>
      <c r="G6" s="29">
        <v>10</v>
      </c>
      <c r="H6" s="28">
        <v>5.1818181818181817</v>
      </c>
      <c r="I6" s="29">
        <v>11</v>
      </c>
      <c r="J6" s="28">
        <v>9</v>
      </c>
      <c r="K6" s="29">
        <v>4</v>
      </c>
      <c r="L6" s="28">
        <v>37.25</v>
      </c>
      <c r="M6" s="29">
        <v>8</v>
      </c>
      <c r="N6" s="28">
        <v>46</v>
      </c>
      <c r="O6" s="29">
        <v>4</v>
      </c>
      <c r="P6" s="28">
        <v>1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18.600000000000001</v>
      </c>
      <c r="U6" s="29">
        <v>10</v>
      </c>
      <c r="V6" s="28">
        <v>60</v>
      </c>
      <c r="W6" s="29">
        <v>8</v>
      </c>
      <c r="X6" s="28">
        <v>36</v>
      </c>
      <c r="Y6" s="29">
        <v>5</v>
      </c>
    </row>
    <row r="7" spans="1:25" ht="12" x14ac:dyDescent="0.2">
      <c r="A7" s="18" t="s">
        <v>552</v>
      </c>
      <c r="B7" s="28">
        <v>91.428571428571431</v>
      </c>
      <c r="C7" s="29">
        <v>7</v>
      </c>
      <c r="D7" s="28">
        <v>63.833333333333329</v>
      </c>
      <c r="E7" s="29">
        <v>6</v>
      </c>
      <c r="F7" s="28">
        <v>69.599999999999994</v>
      </c>
      <c r="G7" s="29">
        <v>10</v>
      </c>
      <c r="H7" s="28">
        <v>33.555555555555557</v>
      </c>
      <c r="I7" s="29">
        <v>9</v>
      </c>
      <c r="J7" s="28">
        <v>50.636363636363633</v>
      </c>
      <c r="K7" s="29">
        <v>11</v>
      </c>
      <c r="L7" s="28">
        <v>90.916666666666657</v>
      </c>
      <c r="M7" s="29">
        <v>12</v>
      </c>
      <c r="N7" s="28">
        <v>12.066666666666663</v>
      </c>
      <c r="O7" s="29">
        <v>15</v>
      </c>
      <c r="P7" s="28">
        <v>0.42857142857142855</v>
      </c>
      <c r="Q7" s="29">
        <v>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78.352941176470594</v>
      </c>
      <c r="U7" s="29">
        <v>17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63.25</v>
      </c>
      <c r="C8" s="29">
        <v>8</v>
      </c>
      <c r="D8" s="28">
        <v>5</v>
      </c>
      <c r="E8" s="29">
        <v>3</v>
      </c>
      <c r="F8" s="28">
        <v>54.25</v>
      </c>
      <c r="G8" s="29">
        <v>4</v>
      </c>
      <c r="H8" s="28">
        <v>67.5</v>
      </c>
      <c r="I8" s="29">
        <v>8</v>
      </c>
      <c r="J8" s="28">
        <v>150.4</v>
      </c>
      <c r="K8" s="29">
        <v>5</v>
      </c>
      <c r="L8" s="28">
        <v>85.230769230769226</v>
      </c>
      <c r="M8" s="29">
        <v>26</v>
      </c>
      <c r="N8" s="28">
        <v>0</v>
      </c>
      <c r="O8" s="29">
        <v>1</v>
      </c>
      <c r="P8" s="28">
        <v>180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77.142857142857139</v>
      </c>
      <c r="U8" s="29">
        <v>7</v>
      </c>
      <c r="V8" s="28">
        <v>156.5</v>
      </c>
      <c r="W8" s="29">
        <v>4</v>
      </c>
      <c r="X8" s="28">
        <v>60.375</v>
      </c>
      <c r="Y8" s="29">
        <v>8</v>
      </c>
    </row>
    <row r="9" spans="1:25" ht="12" x14ac:dyDescent="0.2">
      <c r="A9" s="18" t="s">
        <v>554</v>
      </c>
      <c r="B9" s="28">
        <v>11.205128205128206</v>
      </c>
      <c r="C9" s="29">
        <v>39</v>
      </c>
      <c r="D9" s="28">
        <v>7.9777777777777779</v>
      </c>
      <c r="E9" s="29">
        <v>45</v>
      </c>
      <c r="F9" s="28">
        <v>7.7377049180327857</v>
      </c>
      <c r="G9" s="29">
        <v>61</v>
      </c>
      <c r="H9" s="28">
        <v>15.825000000000003</v>
      </c>
      <c r="I9" s="29">
        <v>40</v>
      </c>
      <c r="J9" s="28">
        <v>3.8648648648648645</v>
      </c>
      <c r="K9" s="29">
        <v>148</v>
      </c>
      <c r="L9" s="28">
        <v>3.874285714285715</v>
      </c>
      <c r="M9" s="29">
        <v>175</v>
      </c>
      <c r="N9" s="28">
        <v>4.105882352941177</v>
      </c>
      <c r="O9" s="29">
        <v>170</v>
      </c>
      <c r="P9" s="28">
        <v>2.8114285714285701</v>
      </c>
      <c r="Q9" s="29">
        <v>175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6.775193798449612</v>
      </c>
      <c r="U9" s="29">
        <v>129</v>
      </c>
      <c r="V9" s="28">
        <v>13.644444444444444</v>
      </c>
      <c r="W9" s="29">
        <v>90</v>
      </c>
      <c r="X9" s="28">
        <v>5.3783783783783781</v>
      </c>
      <c r="Y9" s="29">
        <v>74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255</v>
      </c>
      <c r="G10" s="29">
        <v>2</v>
      </c>
      <c r="H10" s="28">
        <v>109</v>
      </c>
      <c r="I10" s="29">
        <v>1</v>
      </c>
      <c r="J10" s="28">
        <v>38</v>
      </c>
      <c r="K10" s="29">
        <v>2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54.000000000000007</v>
      </c>
      <c r="C11" s="29">
        <v>10</v>
      </c>
      <c r="D11" s="28">
        <v>60.333333333333336</v>
      </c>
      <c r="E11" s="29">
        <v>6</v>
      </c>
      <c r="F11" s="28">
        <v>70.428571428571431</v>
      </c>
      <c r="G11" s="29">
        <v>14</v>
      </c>
      <c r="H11" s="28">
        <v>8.3333333333333339</v>
      </c>
      <c r="I11" s="29">
        <v>3</v>
      </c>
      <c r="J11" s="28">
        <v>137.57142857142858</v>
      </c>
      <c r="K11" s="29">
        <v>7</v>
      </c>
      <c r="L11" s="28">
        <v>114.72727272727273</v>
      </c>
      <c r="M11" s="29">
        <v>11</v>
      </c>
      <c r="N11" s="28">
        <v>42.0625</v>
      </c>
      <c r="O11" s="29">
        <v>16</v>
      </c>
      <c r="P11" s="28">
        <v>2.7272727272727271</v>
      </c>
      <c r="Q11" s="29">
        <v>11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60</v>
      </c>
      <c r="U11" s="29">
        <v>6</v>
      </c>
      <c r="V11" s="28">
        <v>0</v>
      </c>
      <c r="W11" s="29">
        <v>6</v>
      </c>
      <c r="X11" s="28">
        <v>154</v>
      </c>
      <c r="Y11" s="29">
        <v>3</v>
      </c>
    </row>
    <row r="12" spans="1:25" ht="12" x14ac:dyDescent="0.2">
      <c r="A12" s="18" t="s">
        <v>557</v>
      </c>
      <c r="B12" s="28">
        <v>51.777777777777779</v>
      </c>
      <c r="C12" s="29">
        <v>9</v>
      </c>
      <c r="D12" s="28">
        <v>67</v>
      </c>
      <c r="E12" s="29">
        <v>10</v>
      </c>
      <c r="F12" s="28">
        <v>136.25</v>
      </c>
      <c r="G12" s="29">
        <v>4</v>
      </c>
      <c r="H12" s="28">
        <v>46.875</v>
      </c>
      <c r="I12" s="29">
        <v>8</v>
      </c>
      <c r="J12" s="28">
        <v>157.625</v>
      </c>
      <c r="K12" s="29">
        <v>8</v>
      </c>
      <c r="L12" s="28">
        <v>278.71428571428567</v>
      </c>
      <c r="M12" s="29">
        <v>7</v>
      </c>
      <c r="N12" s="28">
        <v>45</v>
      </c>
      <c r="O12" s="29">
        <v>2</v>
      </c>
      <c r="P12" s="28">
        <v>11.916666666666666</v>
      </c>
      <c r="Q12" s="29">
        <v>12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40.333333333333336</v>
      </c>
      <c r="U12" s="29">
        <v>3</v>
      </c>
      <c r="V12" s="28">
        <v>0</v>
      </c>
      <c r="W12" s="29">
        <v>12</v>
      </c>
      <c r="X12" s="28">
        <v>0</v>
      </c>
      <c r="Y12" s="29">
        <v>7</v>
      </c>
    </row>
    <row r="13" spans="1:25" ht="12" x14ac:dyDescent="0.2">
      <c r="A13" s="18" t="s">
        <v>558</v>
      </c>
      <c r="B13" s="28">
        <v>38.800000000000018</v>
      </c>
      <c r="C13" s="29">
        <v>120</v>
      </c>
      <c r="D13" s="28">
        <v>49.401960784313715</v>
      </c>
      <c r="E13" s="29">
        <v>102</v>
      </c>
      <c r="F13" s="28">
        <v>32.130434782608681</v>
      </c>
      <c r="G13" s="29">
        <v>115</v>
      </c>
      <c r="H13" s="28">
        <v>30.392857142857146</v>
      </c>
      <c r="I13" s="29">
        <v>84</v>
      </c>
      <c r="J13" s="28">
        <v>35.013157894736835</v>
      </c>
      <c r="K13" s="29">
        <v>152</v>
      </c>
      <c r="L13" s="28">
        <v>30.756862745098044</v>
      </c>
      <c r="M13" s="29">
        <v>255</v>
      </c>
      <c r="N13" s="28">
        <v>21.436708860759484</v>
      </c>
      <c r="O13" s="29">
        <v>158</v>
      </c>
      <c r="P13" s="28">
        <v>21.842391304347835</v>
      </c>
      <c r="Q13" s="29">
        <v>184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22.301675977653627</v>
      </c>
      <c r="U13" s="29">
        <v>179</v>
      </c>
      <c r="V13" s="28">
        <v>10.469798657718121</v>
      </c>
      <c r="W13" s="29">
        <v>149</v>
      </c>
      <c r="X13" s="28">
        <v>17.967532467532475</v>
      </c>
      <c r="Y13" s="29">
        <v>154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25.330396475770936</v>
      </c>
      <c r="C15" s="31">
        <v>201</v>
      </c>
      <c r="D15" s="30">
        <v>25.330396475770936</v>
      </c>
      <c r="E15" s="31">
        <v>178</v>
      </c>
      <c r="F15" s="30">
        <v>25.330396475770936</v>
      </c>
      <c r="G15" s="31">
        <v>220</v>
      </c>
      <c r="H15" s="30">
        <v>25.330396475770936</v>
      </c>
      <c r="I15" s="31">
        <v>166</v>
      </c>
      <c r="J15" s="30">
        <v>25.330396475770936</v>
      </c>
      <c r="K15" s="31">
        <v>338</v>
      </c>
      <c r="L15" s="30">
        <v>25.330396475770936</v>
      </c>
      <c r="M15" s="31">
        <v>504</v>
      </c>
      <c r="N15" s="30">
        <v>25.330396475770936</v>
      </c>
      <c r="O15" s="31">
        <v>368</v>
      </c>
      <c r="P15" s="30">
        <v>25.330396475770936</v>
      </c>
      <c r="Q15" s="31">
        <v>396</v>
      </c>
      <c r="R15" s="30" t="str">
        <f>IFERROR(VLOOKUP($B$1&amp;" ",[3]Dura!$F$2:$I$2848,3,FALSE),"")</f>
        <v/>
      </c>
      <c r="S15" s="31">
        <f>SUM(S5:S14)</f>
        <v>0</v>
      </c>
      <c r="T15" s="30">
        <v>25.330396475770936</v>
      </c>
      <c r="U15" s="31">
        <v>352</v>
      </c>
      <c r="V15" s="30">
        <v>25.330396475770936</v>
      </c>
      <c r="W15" s="31">
        <v>270</v>
      </c>
      <c r="X15" s="30">
        <v>25.330396475770936</v>
      </c>
      <c r="Y15" s="31">
        <v>251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75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1</v>
      </c>
      <c r="G6" s="29">
        <v>1</v>
      </c>
      <c r="H6" s="28">
        <v>0</v>
      </c>
      <c r="I6" s="29">
        <v>0</v>
      </c>
      <c r="J6" s="28">
        <v>1</v>
      </c>
      <c r="K6" s="29">
        <v>1</v>
      </c>
      <c r="L6" s="28">
        <v>0</v>
      </c>
      <c r="M6" s="29">
        <v>0</v>
      </c>
      <c r="N6" s="28">
        <v>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180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188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1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</v>
      </c>
      <c r="C9" s="29">
        <v>1</v>
      </c>
      <c r="D9" s="28">
        <v>31.000000000000004</v>
      </c>
      <c r="E9" s="29">
        <v>7</v>
      </c>
      <c r="F9" s="28">
        <v>1</v>
      </c>
      <c r="G9" s="29">
        <v>5</v>
      </c>
      <c r="H9" s="28">
        <v>31.000000000000007</v>
      </c>
      <c r="I9" s="29">
        <v>9</v>
      </c>
      <c r="J9" s="28">
        <v>10.421052631578949</v>
      </c>
      <c r="K9" s="29">
        <v>19</v>
      </c>
      <c r="L9" s="28">
        <v>1.4545454545454548</v>
      </c>
      <c r="M9" s="29">
        <v>22</v>
      </c>
      <c r="N9" s="28">
        <v>1.153846153846154</v>
      </c>
      <c r="O9" s="29">
        <v>26</v>
      </c>
      <c r="P9" s="28">
        <v>1.3333333333333333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5.6774193548387091</v>
      </c>
      <c r="U9" s="29">
        <v>31</v>
      </c>
      <c r="V9" s="28">
        <v>1.5862068965517238</v>
      </c>
      <c r="W9" s="29">
        <v>29</v>
      </c>
      <c r="X9" s="28">
        <v>1.5</v>
      </c>
      <c r="Y9" s="29">
        <v>10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6</v>
      </c>
      <c r="L10" s="28">
        <v>0</v>
      </c>
      <c r="M10" s="29">
        <v>6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26</v>
      </c>
      <c r="K11" s="29">
        <v>1</v>
      </c>
      <c r="L11" s="28">
        <v>0</v>
      </c>
      <c r="M11" s="29">
        <v>0</v>
      </c>
      <c r="N11" s="28">
        <v>0</v>
      </c>
      <c r="O11" s="29">
        <v>0</v>
      </c>
      <c r="P11" s="28">
        <v>90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5.2</v>
      </c>
      <c r="C13" s="29">
        <v>5</v>
      </c>
      <c r="D13" s="28">
        <v>20.777777777777779</v>
      </c>
      <c r="E13" s="29">
        <v>9</v>
      </c>
      <c r="F13" s="28">
        <v>15.333333333333334</v>
      </c>
      <c r="G13" s="29">
        <v>6</v>
      </c>
      <c r="H13" s="28">
        <v>1.3333333333333333</v>
      </c>
      <c r="I13" s="29">
        <v>6</v>
      </c>
      <c r="J13" s="28">
        <v>0.24719101123595505</v>
      </c>
      <c r="K13" s="29">
        <v>89</v>
      </c>
      <c r="L13" s="28">
        <v>0.97647058823529431</v>
      </c>
      <c r="M13" s="29">
        <v>85</v>
      </c>
      <c r="N13" s="28">
        <v>12.049999999999999</v>
      </c>
      <c r="O13" s="29">
        <v>20</v>
      </c>
      <c r="P13" s="28">
        <v>11</v>
      </c>
      <c r="Q13" s="29">
        <v>16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0.42592592592592576</v>
      </c>
      <c r="U13" s="29">
        <v>54</v>
      </c>
      <c r="V13" s="28">
        <v>3.5</v>
      </c>
      <c r="W13" s="29">
        <v>2</v>
      </c>
      <c r="X13" s="28">
        <v>122</v>
      </c>
      <c r="Y13" s="29">
        <v>12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0.19496855345911948</v>
      </c>
      <c r="C15" s="31">
        <v>7</v>
      </c>
      <c r="D15" s="30">
        <v>0.19496855345911948</v>
      </c>
      <c r="E15" s="31">
        <v>16</v>
      </c>
      <c r="F15" s="30">
        <v>0.19496855345911948</v>
      </c>
      <c r="G15" s="31">
        <v>12</v>
      </c>
      <c r="H15" s="30">
        <v>0.19496855345911948</v>
      </c>
      <c r="I15" s="31">
        <v>16</v>
      </c>
      <c r="J15" s="30">
        <v>0.19496855345911948</v>
      </c>
      <c r="K15" s="31">
        <v>116</v>
      </c>
      <c r="L15" s="30">
        <v>0.19496855345911948</v>
      </c>
      <c r="M15" s="31">
        <v>115</v>
      </c>
      <c r="N15" s="30">
        <v>0.19496855345911948</v>
      </c>
      <c r="O15" s="31">
        <v>48</v>
      </c>
      <c r="P15" s="30">
        <v>0.19496855345911948</v>
      </c>
      <c r="Q15" s="31">
        <v>25</v>
      </c>
      <c r="R15" s="30" t="str">
        <f>IFERROR(VLOOKUP($B$1&amp;" ",[3]Dura!$F$2:$I$2848,3,FALSE),"")</f>
        <v/>
      </c>
      <c r="S15" s="31">
        <f>SUM(S5:S14)</f>
        <v>0</v>
      </c>
      <c r="T15" s="30">
        <v>0.19496855345911948</v>
      </c>
      <c r="U15" s="31">
        <v>88</v>
      </c>
      <c r="V15" s="30">
        <v>0.19496855345911948</v>
      </c>
      <c r="W15" s="31">
        <v>31</v>
      </c>
      <c r="X15" s="30">
        <v>0.19496855345911948</v>
      </c>
      <c r="Y15" s="31">
        <v>22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77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183</v>
      </c>
      <c r="G6" s="29">
        <v>1</v>
      </c>
      <c r="H6" s="28">
        <v>0</v>
      </c>
      <c r="I6" s="29">
        <v>0</v>
      </c>
      <c r="J6" s="28">
        <v>60</v>
      </c>
      <c r="K6" s="29">
        <v>1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93.5</v>
      </c>
      <c r="O7" s="29">
        <v>2</v>
      </c>
      <c r="P7" s="28">
        <v>9</v>
      </c>
      <c r="Q7" s="29">
        <v>17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180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26</v>
      </c>
      <c r="M8" s="29">
        <v>1</v>
      </c>
      <c r="N8" s="28">
        <v>90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180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112.5</v>
      </c>
      <c r="C9" s="29">
        <v>4</v>
      </c>
      <c r="D9" s="28">
        <v>74.599999999999994</v>
      </c>
      <c r="E9" s="29">
        <v>10</v>
      </c>
      <c r="F9" s="28">
        <v>77.142857142857139</v>
      </c>
      <c r="G9" s="29">
        <v>7</v>
      </c>
      <c r="H9" s="28">
        <v>45</v>
      </c>
      <c r="I9" s="29">
        <v>4</v>
      </c>
      <c r="J9" s="28">
        <v>18</v>
      </c>
      <c r="K9" s="29">
        <v>5</v>
      </c>
      <c r="L9" s="28">
        <v>95.272727272727266</v>
      </c>
      <c r="M9" s="29">
        <v>11</v>
      </c>
      <c r="N9" s="28">
        <v>60</v>
      </c>
      <c r="O9" s="29">
        <v>3</v>
      </c>
      <c r="P9" s="28">
        <v>180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35.333333333333336</v>
      </c>
      <c r="U9" s="29">
        <v>3</v>
      </c>
      <c r="V9" s="28">
        <v>90</v>
      </c>
      <c r="W9" s="29">
        <v>5</v>
      </c>
      <c r="X9" s="28">
        <v>7.333333333333333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5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2</v>
      </c>
      <c r="J11" s="28">
        <v>30</v>
      </c>
      <c r="K11" s="29">
        <v>1</v>
      </c>
      <c r="L11" s="28">
        <v>30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180</v>
      </c>
      <c r="O12" s="29">
        <v>1</v>
      </c>
      <c r="P12" s="28">
        <v>180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60</v>
      </c>
      <c r="C13" s="29">
        <v>2</v>
      </c>
      <c r="D13" s="28">
        <v>14</v>
      </c>
      <c r="E13" s="29">
        <v>3</v>
      </c>
      <c r="F13" s="28">
        <v>1125</v>
      </c>
      <c r="G13" s="29">
        <v>4</v>
      </c>
      <c r="H13" s="28">
        <v>360</v>
      </c>
      <c r="I13" s="29">
        <v>1</v>
      </c>
      <c r="J13" s="28">
        <v>0</v>
      </c>
      <c r="K13" s="29">
        <v>4</v>
      </c>
      <c r="L13" s="28">
        <v>180</v>
      </c>
      <c r="M13" s="29">
        <v>2</v>
      </c>
      <c r="N13" s="28">
        <v>244</v>
      </c>
      <c r="O13" s="29">
        <v>1</v>
      </c>
      <c r="P13" s="28">
        <v>180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34.61538461538462</v>
      </c>
      <c r="U13" s="29">
        <v>13</v>
      </c>
      <c r="V13" s="28">
        <v>38.571428571428569</v>
      </c>
      <c r="W13" s="29">
        <v>7</v>
      </c>
      <c r="X13" s="28">
        <v>60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62.1</v>
      </c>
      <c r="C15" s="31">
        <v>6</v>
      </c>
      <c r="D15" s="30">
        <v>62.1</v>
      </c>
      <c r="E15" s="31">
        <v>13</v>
      </c>
      <c r="F15" s="30">
        <v>62.1</v>
      </c>
      <c r="G15" s="31">
        <v>14</v>
      </c>
      <c r="H15" s="30">
        <v>62.1</v>
      </c>
      <c r="I15" s="31">
        <v>7</v>
      </c>
      <c r="J15" s="30">
        <v>62.1</v>
      </c>
      <c r="K15" s="31">
        <v>12</v>
      </c>
      <c r="L15" s="30">
        <v>62.1</v>
      </c>
      <c r="M15" s="31">
        <v>15</v>
      </c>
      <c r="N15" s="30">
        <v>62.1</v>
      </c>
      <c r="O15" s="31">
        <v>14</v>
      </c>
      <c r="P15" s="30">
        <v>62.1</v>
      </c>
      <c r="Q15" s="31">
        <v>23</v>
      </c>
      <c r="R15" s="30" t="str">
        <f>IFERROR(VLOOKUP($B$1&amp;" ",[3]Dura!$F$2:$I$2848,3,FALSE),"")</f>
        <v/>
      </c>
      <c r="S15" s="31">
        <f>SUM(S5:S14)</f>
        <v>0</v>
      </c>
      <c r="T15" s="30">
        <v>62.1</v>
      </c>
      <c r="U15" s="31">
        <v>16</v>
      </c>
      <c r="V15" s="30">
        <v>62.1</v>
      </c>
      <c r="W15" s="31">
        <v>14</v>
      </c>
      <c r="X15" s="30">
        <v>62.1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79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4</v>
      </c>
      <c r="D6" s="28">
        <v>0</v>
      </c>
      <c r="E6" s="29">
        <v>1</v>
      </c>
      <c r="F6" s="28">
        <v>2</v>
      </c>
      <c r="G6" s="29">
        <v>3</v>
      </c>
      <c r="H6" s="28">
        <v>21.333333333333332</v>
      </c>
      <c r="I6" s="29">
        <v>3</v>
      </c>
      <c r="J6" s="28">
        <v>0.4</v>
      </c>
      <c r="K6" s="29">
        <v>5</v>
      </c>
      <c r="L6" s="28">
        <v>1.3333333333333335</v>
      </c>
      <c r="M6" s="29">
        <v>6</v>
      </c>
      <c r="N6" s="28">
        <v>7.666666666666667</v>
      </c>
      <c r="O6" s="29">
        <v>3</v>
      </c>
      <c r="P6" s="28">
        <v>24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3.3</v>
      </c>
      <c r="U6" s="29">
        <v>10</v>
      </c>
      <c r="V6" s="28">
        <v>0.5</v>
      </c>
      <c r="W6" s="29">
        <v>2</v>
      </c>
      <c r="X6" s="28">
        <v>0.5</v>
      </c>
      <c r="Y6" s="29">
        <v>2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24.5</v>
      </c>
      <c r="M7" s="29">
        <v>2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4</v>
      </c>
      <c r="V7" s="28">
        <v>197</v>
      </c>
      <c r="W7" s="29">
        <v>3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25.714285714285715</v>
      </c>
      <c r="E9" s="29">
        <v>7</v>
      </c>
      <c r="F9" s="28">
        <v>1</v>
      </c>
      <c r="G9" s="29">
        <v>5</v>
      </c>
      <c r="H9" s="28">
        <v>0.75</v>
      </c>
      <c r="I9" s="29">
        <v>4</v>
      </c>
      <c r="J9" s="28">
        <v>44.6</v>
      </c>
      <c r="K9" s="29">
        <v>15</v>
      </c>
      <c r="L9" s="28">
        <v>2.4666666666666663</v>
      </c>
      <c r="M9" s="29">
        <v>15</v>
      </c>
      <c r="N9" s="28">
        <v>0</v>
      </c>
      <c r="O9" s="29">
        <v>1</v>
      </c>
      <c r="P9" s="28">
        <v>2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240.5</v>
      </c>
      <c r="U9" s="29">
        <v>6</v>
      </c>
      <c r="V9" s="28">
        <v>0.6</v>
      </c>
      <c r="W9" s="29">
        <v>5</v>
      </c>
      <c r="X9" s="28">
        <v>1.1428571428571428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7.7142857142857153</v>
      </c>
      <c r="C13" s="29">
        <v>14</v>
      </c>
      <c r="D13" s="28">
        <v>120</v>
      </c>
      <c r="E13" s="29">
        <v>2</v>
      </c>
      <c r="F13" s="28">
        <v>12</v>
      </c>
      <c r="G13" s="29">
        <v>5</v>
      </c>
      <c r="H13" s="28">
        <v>7</v>
      </c>
      <c r="I13" s="29">
        <v>4</v>
      </c>
      <c r="J13" s="28">
        <v>1</v>
      </c>
      <c r="K13" s="29">
        <v>1</v>
      </c>
      <c r="L13" s="28">
        <v>0</v>
      </c>
      <c r="M13" s="29">
        <v>1</v>
      </c>
      <c r="N13" s="28">
        <v>1.3333333333333333</v>
      </c>
      <c r="O13" s="29">
        <v>3</v>
      </c>
      <c r="P13" s="28">
        <v>14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26</v>
      </c>
      <c r="U13" s="29">
        <v>6</v>
      </c>
      <c r="V13" s="28">
        <v>41.9</v>
      </c>
      <c r="W13" s="29">
        <v>10</v>
      </c>
      <c r="X13" s="28">
        <v>5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22.625</v>
      </c>
      <c r="C15" s="31">
        <v>21</v>
      </c>
      <c r="D15" s="30">
        <v>22.625</v>
      </c>
      <c r="E15" s="31">
        <v>10</v>
      </c>
      <c r="F15" s="30">
        <v>22.625</v>
      </c>
      <c r="G15" s="31">
        <v>14</v>
      </c>
      <c r="H15" s="30">
        <v>22.625</v>
      </c>
      <c r="I15" s="31">
        <v>13</v>
      </c>
      <c r="J15" s="30">
        <v>22.625</v>
      </c>
      <c r="K15" s="31">
        <v>21</v>
      </c>
      <c r="L15" s="30">
        <v>22.625</v>
      </c>
      <c r="M15" s="31">
        <v>24</v>
      </c>
      <c r="N15" s="30">
        <v>22.625</v>
      </c>
      <c r="O15" s="31">
        <v>9</v>
      </c>
      <c r="P15" s="30">
        <v>22.625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22.625</v>
      </c>
      <c r="U15" s="31">
        <v>27</v>
      </c>
      <c r="V15" s="30">
        <v>22.625</v>
      </c>
      <c r="W15" s="31">
        <v>21</v>
      </c>
      <c r="X15" s="30">
        <v>22.625</v>
      </c>
      <c r="Y15" s="31">
        <v>10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81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14</v>
      </c>
      <c r="O6" s="29">
        <v>7</v>
      </c>
      <c r="P6" s="28">
        <v>21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2</v>
      </c>
      <c r="V6" s="28">
        <v>180</v>
      </c>
      <c r="W6" s="29">
        <v>2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3.0000000000000004</v>
      </c>
      <c r="O7" s="29">
        <v>35</v>
      </c>
      <c r="P7" s="28">
        <v>14.666666666666666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180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78</v>
      </c>
      <c r="I8" s="29">
        <v>1</v>
      </c>
      <c r="J8" s="28">
        <v>0</v>
      </c>
      <c r="K8" s="29">
        <v>0</v>
      </c>
      <c r="L8" s="28">
        <v>24</v>
      </c>
      <c r="M8" s="29">
        <v>1</v>
      </c>
      <c r="N8" s="28">
        <v>52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7</v>
      </c>
      <c r="C9" s="29">
        <v>3</v>
      </c>
      <c r="D9" s="28">
        <v>14.857142857142859</v>
      </c>
      <c r="E9" s="29">
        <v>7</v>
      </c>
      <c r="F9" s="28">
        <v>9.4285714285714288</v>
      </c>
      <c r="G9" s="29">
        <v>7</v>
      </c>
      <c r="H9" s="28">
        <v>32.124999999999993</v>
      </c>
      <c r="I9" s="29">
        <v>8</v>
      </c>
      <c r="J9" s="28">
        <v>43.428571428571431</v>
      </c>
      <c r="K9" s="29">
        <v>7</v>
      </c>
      <c r="L9" s="28">
        <v>40.857142857142861</v>
      </c>
      <c r="M9" s="29">
        <v>14</v>
      </c>
      <c r="N9" s="28">
        <v>22.875</v>
      </c>
      <c r="O9" s="29">
        <v>8</v>
      </c>
      <c r="P9" s="28">
        <v>10.857142857142856</v>
      </c>
      <c r="Q9" s="29">
        <v>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43.545454545454554</v>
      </c>
      <c r="U9" s="29">
        <v>11</v>
      </c>
      <c r="V9" s="28">
        <v>5.833333333333333</v>
      </c>
      <c r="W9" s="29">
        <v>6</v>
      </c>
      <c r="X9" s="28">
        <v>35.799999999999997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6.4736842105263159</v>
      </c>
      <c r="C11" s="29">
        <v>19</v>
      </c>
      <c r="D11" s="28">
        <v>9.7692307692307701</v>
      </c>
      <c r="E11" s="29">
        <v>13</v>
      </c>
      <c r="F11" s="28">
        <v>19.533333333333335</v>
      </c>
      <c r="G11" s="29">
        <v>15</v>
      </c>
      <c r="H11" s="28">
        <v>5.2195121951219523</v>
      </c>
      <c r="I11" s="29">
        <v>41</v>
      </c>
      <c r="J11" s="28">
        <v>12.555555555555557</v>
      </c>
      <c r="K11" s="29">
        <v>36</v>
      </c>
      <c r="L11" s="28">
        <v>7.0666666666666673</v>
      </c>
      <c r="M11" s="29">
        <v>15</v>
      </c>
      <c r="N11" s="28">
        <v>66.571428571428569</v>
      </c>
      <c r="O11" s="29">
        <v>14</v>
      </c>
      <c r="P11" s="28">
        <v>3.692307692307693</v>
      </c>
      <c r="Q11" s="29">
        <v>26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53.333333333333329</v>
      </c>
      <c r="U11" s="29">
        <v>18</v>
      </c>
      <c r="V11" s="28">
        <v>0</v>
      </c>
      <c r="W11" s="29">
        <v>0</v>
      </c>
      <c r="X11" s="28">
        <v>21.777777777777779</v>
      </c>
      <c r="Y11" s="29">
        <v>9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720</v>
      </c>
      <c r="G12" s="29">
        <v>2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63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0.5</v>
      </c>
      <c r="C13" s="29">
        <v>4</v>
      </c>
      <c r="D13" s="28">
        <v>0</v>
      </c>
      <c r="E13" s="29">
        <v>1</v>
      </c>
      <c r="F13" s="28">
        <v>10</v>
      </c>
      <c r="G13" s="29">
        <v>3</v>
      </c>
      <c r="H13" s="28">
        <v>0</v>
      </c>
      <c r="I13" s="29">
        <v>1</v>
      </c>
      <c r="J13" s="28">
        <v>2</v>
      </c>
      <c r="K13" s="29">
        <v>2</v>
      </c>
      <c r="L13" s="28">
        <v>0.5</v>
      </c>
      <c r="M13" s="29">
        <v>6</v>
      </c>
      <c r="N13" s="28">
        <v>29.75</v>
      </c>
      <c r="O13" s="29">
        <v>4</v>
      </c>
      <c r="P13" s="28">
        <v>6.9999999999999991</v>
      </c>
      <c r="Q13" s="29">
        <v>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</v>
      </c>
      <c r="U13" s="29">
        <v>2</v>
      </c>
      <c r="V13" s="28">
        <v>29</v>
      </c>
      <c r="W13" s="29">
        <v>1</v>
      </c>
      <c r="X13" s="28">
        <v>13.25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4.931034482758621</v>
      </c>
      <c r="C15" s="31">
        <v>28</v>
      </c>
      <c r="D15" s="30">
        <v>4.931034482758621</v>
      </c>
      <c r="E15" s="31">
        <v>23</v>
      </c>
      <c r="F15" s="30">
        <v>4.931034482758621</v>
      </c>
      <c r="G15" s="31">
        <v>27</v>
      </c>
      <c r="H15" s="30">
        <v>4.931034482758621</v>
      </c>
      <c r="I15" s="31">
        <v>51</v>
      </c>
      <c r="J15" s="30">
        <v>4.931034482758621</v>
      </c>
      <c r="K15" s="31">
        <v>46</v>
      </c>
      <c r="L15" s="30">
        <v>4.931034482758621</v>
      </c>
      <c r="M15" s="31">
        <v>36</v>
      </c>
      <c r="N15" s="30">
        <v>4.931034482758621</v>
      </c>
      <c r="O15" s="31">
        <v>71</v>
      </c>
      <c r="P15" s="30">
        <v>4.931034482758621</v>
      </c>
      <c r="Q15" s="31">
        <v>44</v>
      </c>
      <c r="R15" s="30" t="str">
        <f>IFERROR(VLOOKUP($B$1&amp;" ",[3]Dura!$F$2:$I$2848,3,FALSE),"")</f>
        <v/>
      </c>
      <c r="S15" s="31">
        <f>SUM(S5:S14)</f>
        <v>0</v>
      </c>
      <c r="T15" s="30">
        <v>4.931034482758621</v>
      </c>
      <c r="U15" s="31">
        <v>35</v>
      </c>
      <c r="V15" s="30">
        <v>4.931034482758621</v>
      </c>
      <c r="W15" s="31">
        <v>10</v>
      </c>
      <c r="X15" s="30">
        <v>4.931034482758621</v>
      </c>
      <c r="Y15" s="31">
        <v>19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83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1</v>
      </c>
      <c r="M9" s="29">
        <v>4</v>
      </c>
      <c r="N9" s="28">
        <v>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180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16.5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15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1</v>
      </c>
      <c r="N13" s="28">
        <v>0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0</v>
      </c>
      <c r="D15" s="30">
        <v>0</v>
      </c>
      <c r="E15" s="31">
        <v>0</v>
      </c>
      <c r="F15" s="30">
        <v>0</v>
      </c>
      <c r="G15" s="31">
        <v>0</v>
      </c>
      <c r="H15" s="30">
        <v>0</v>
      </c>
      <c r="I15" s="31">
        <v>0</v>
      </c>
      <c r="J15" s="30">
        <v>0</v>
      </c>
      <c r="K15" s="31">
        <v>0</v>
      </c>
      <c r="L15" s="30">
        <v>0</v>
      </c>
      <c r="M15" s="31">
        <v>6</v>
      </c>
      <c r="N15" s="30">
        <v>0</v>
      </c>
      <c r="O15" s="31">
        <v>4</v>
      </c>
      <c r="P15" s="30">
        <v>0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0</v>
      </c>
      <c r="V15" s="30">
        <v>0</v>
      </c>
      <c r="W15" s="31">
        <v>1</v>
      </c>
      <c r="X15" s="30">
        <v>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85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1</v>
      </c>
      <c r="F6" s="28">
        <v>2</v>
      </c>
      <c r="G6" s="29">
        <v>1</v>
      </c>
      <c r="H6" s="28">
        <v>1.5</v>
      </c>
      <c r="I6" s="29">
        <v>2</v>
      </c>
      <c r="J6" s="28">
        <v>1.2499999999999998</v>
      </c>
      <c r="K6" s="29">
        <v>8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14</v>
      </c>
      <c r="E7" s="29">
        <v>2</v>
      </c>
      <c r="F7" s="28">
        <v>0</v>
      </c>
      <c r="G7" s="29">
        <v>0</v>
      </c>
      <c r="H7" s="28">
        <v>0</v>
      </c>
      <c r="I7" s="29">
        <v>0</v>
      </c>
      <c r="J7" s="28">
        <v>180</v>
      </c>
      <c r="K7" s="29">
        <v>2</v>
      </c>
      <c r="L7" s="28">
        <v>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45</v>
      </c>
      <c r="E8" s="29">
        <v>2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60.333333333333336</v>
      </c>
      <c r="C9" s="29">
        <v>3</v>
      </c>
      <c r="D9" s="28">
        <v>30.555555555555557</v>
      </c>
      <c r="E9" s="29">
        <v>9</v>
      </c>
      <c r="F9" s="28">
        <v>1.5</v>
      </c>
      <c r="G9" s="29">
        <v>4</v>
      </c>
      <c r="H9" s="28">
        <v>22.75</v>
      </c>
      <c r="I9" s="29">
        <v>4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118.75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56.666666666666664</v>
      </c>
      <c r="U9" s="29">
        <v>6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5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13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180</v>
      </c>
      <c r="G11" s="29">
        <v>2</v>
      </c>
      <c r="H11" s="28">
        <v>0</v>
      </c>
      <c r="I11" s="29">
        <v>1</v>
      </c>
      <c r="J11" s="28">
        <v>0</v>
      </c>
      <c r="K11" s="29">
        <v>2</v>
      </c>
      <c r="L11" s="28">
        <v>1</v>
      </c>
      <c r="M11" s="29">
        <v>1</v>
      </c>
      <c r="N11" s="28">
        <v>31.333333333333332</v>
      </c>
      <c r="O11" s="29">
        <v>3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3</v>
      </c>
      <c r="V11" s="28">
        <v>180</v>
      </c>
      <c r="W11" s="29">
        <v>1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47.333333333333336</v>
      </c>
      <c r="C12" s="29">
        <v>3</v>
      </c>
      <c r="D12" s="28">
        <v>0</v>
      </c>
      <c r="E12" s="29">
        <v>0</v>
      </c>
      <c r="F12" s="28">
        <v>66</v>
      </c>
      <c r="G12" s="29">
        <v>2</v>
      </c>
      <c r="H12" s="28">
        <v>10</v>
      </c>
      <c r="I12" s="29">
        <v>1</v>
      </c>
      <c r="J12" s="28">
        <v>2</v>
      </c>
      <c r="K12" s="29">
        <v>1</v>
      </c>
      <c r="L12" s="28">
        <v>30</v>
      </c>
      <c r="M12" s="29">
        <v>1</v>
      </c>
      <c r="N12" s="28">
        <v>14.5</v>
      </c>
      <c r="O12" s="29">
        <v>2</v>
      </c>
      <c r="P12" s="28">
        <v>32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2</v>
      </c>
      <c r="V12" s="28">
        <v>30</v>
      </c>
      <c r="W12" s="29">
        <v>1</v>
      </c>
      <c r="X12" s="28">
        <v>39</v>
      </c>
      <c r="Y12" s="29">
        <v>2</v>
      </c>
    </row>
    <row r="13" spans="1:25" ht="12" x14ac:dyDescent="0.2">
      <c r="A13" s="18" t="s">
        <v>558</v>
      </c>
      <c r="B13" s="28">
        <v>19.833333333333336</v>
      </c>
      <c r="C13" s="29">
        <v>6</v>
      </c>
      <c r="D13" s="28">
        <v>8.3703703703703702</v>
      </c>
      <c r="E13" s="29">
        <v>27</v>
      </c>
      <c r="F13" s="28">
        <v>0.89473684210526339</v>
      </c>
      <c r="G13" s="29">
        <v>19</v>
      </c>
      <c r="H13" s="28">
        <v>3.1428571428571428</v>
      </c>
      <c r="I13" s="29">
        <v>7</v>
      </c>
      <c r="J13" s="28">
        <v>0.66336633663366373</v>
      </c>
      <c r="K13" s="29">
        <v>101</v>
      </c>
      <c r="L13" s="28">
        <v>2.3243243243243237</v>
      </c>
      <c r="M13" s="29">
        <v>111</v>
      </c>
      <c r="N13" s="28">
        <v>53.857142857142854</v>
      </c>
      <c r="O13" s="29">
        <v>7</v>
      </c>
      <c r="P13" s="28">
        <v>8.0588235294117663</v>
      </c>
      <c r="Q13" s="29">
        <v>17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8.5384615384615401</v>
      </c>
      <c r="U13" s="29">
        <v>26</v>
      </c>
      <c r="V13" s="28">
        <v>2.9230769230769229</v>
      </c>
      <c r="W13" s="29">
        <v>13</v>
      </c>
      <c r="X13" s="28">
        <v>45.599999999999994</v>
      </c>
      <c r="Y13" s="29">
        <v>10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1.7880434782608692</v>
      </c>
      <c r="C15" s="31">
        <v>16</v>
      </c>
      <c r="D15" s="30">
        <v>1.7880434782608692</v>
      </c>
      <c r="E15" s="31">
        <v>41</v>
      </c>
      <c r="F15" s="30">
        <v>1.7880434782608692</v>
      </c>
      <c r="G15" s="31">
        <v>28</v>
      </c>
      <c r="H15" s="30">
        <v>1.7880434782608692</v>
      </c>
      <c r="I15" s="31">
        <v>16</v>
      </c>
      <c r="J15" s="30">
        <v>1.7880434782608692</v>
      </c>
      <c r="K15" s="31">
        <v>115</v>
      </c>
      <c r="L15" s="30">
        <v>1.7880434782608692</v>
      </c>
      <c r="M15" s="31">
        <v>119</v>
      </c>
      <c r="N15" s="30">
        <v>1.7880434782608692</v>
      </c>
      <c r="O15" s="31">
        <v>12</v>
      </c>
      <c r="P15" s="30">
        <v>1.7880434782608692</v>
      </c>
      <c r="Q15" s="31">
        <v>27</v>
      </c>
      <c r="R15" s="30" t="str">
        <f>IFERROR(VLOOKUP($B$1&amp;" ",[3]Dura!$F$2:$I$2848,3,FALSE),"")</f>
        <v/>
      </c>
      <c r="S15" s="31">
        <f>SUM(S5:S14)</f>
        <v>0</v>
      </c>
      <c r="T15" s="30">
        <v>1.7880434782608692</v>
      </c>
      <c r="U15" s="31">
        <v>52</v>
      </c>
      <c r="V15" s="30">
        <v>1.7880434782608692</v>
      </c>
      <c r="W15" s="31">
        <v>15</v>
      </c>
      <c r="X15" s="30">
        <v>1.7880434782608692</v>
      </c>
      <c r="Y15" s="31">
        <v>15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87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7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2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31.428571428571427</v>
      </c>
      <c r="C6" s="29">
        <v>7</v>
      </c>
      <c r="D6" s="28">
        <v>120</v>
      </c>
      <c r="E6" s="29">
        <v>3</v>
      </c>
      <c r="F6" s="28">
        <v>65.36363636363636</v>
      </c>
      <c r="G6" s="29">
        <v>11</v>
      </c>
      <c r="H6" s="28">
        <v>0.25</v>
      </c>
      <c r="I6" s="29">
        <v>4</v>
      </c>
      <c r="J6" s="28">
        <v>90</v>
      </c>
      <c r="K6" s="29">
        <v>2</v>
      </c>
      <c r="L6" s="28">
        <v>23.249999999999996</v>
      </c>
      <c r="M6" s="29">
        <v>16</v>
      </c>
      <c r="N6" s="28">
        <v>37</v>
      </c>
      <c r="O6" s="29">
        <v>5</v>
      </c>
      <c r="P6" s="28">
        <v>48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90</v>
      </c>
      <c r="U6" s="29">
        <v>6</v>
      </c>
      <c r="V6" s="28">
        <v>38.571428571428569</v>
      </c>
      <c r="W6" s="29">
        <v>7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45.300000000000004</v>
      </c>
      <c r="C7" s="29">
        <v>10</v>
      </c>
      <c r="D7" s="28">
        <v>30.428571428571427</v>
      </c>
      <c r="E7" s="29">
        <v>7</v>
      </c>
      <c r="F7" s="28">
        <v>57.000000000000007</v>
      </c>
      <c r="G7" s="29">
        <v>22</v>
      </c>
      <c r="H7" s="28">
        <v>53.857142857142861</v>
      </c>
      <c r="I7" s="29">
        <v>7</v>
      </c>
      <c r="J7" s="28">
        <v>63.636363636363633</v>
      </c>
      <c r="K7" s="29">
        <v>11</v>
      </c>
      <c r="L7" s="28">
        <v>72.086956521739125</v>
      </c>
      <c r="M7" s="29">
        <v>23</v>
      </c>
      <c r="N7" s="28">
        <v>35.285714285714285</v>
      </c>
      <c r="O7" s="29">
        <v>14</v>
      </c>
      <c r="P7" s="28">
        <v>26.5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77.649999999999991</v>
      </c>
      <c r="U7" s="29">
        <v>20</v>
      </c>
      <c r="V7" s="28">
        <v>3.2857142857142856</v>
      </c>
      <c r="W7" s="29">
        <v>14</v>
      </c>
      <c r="X7" s="28">
        <v>70.375</v>
      </c>
      <c r="Y7" s="29">
        <v>8</v>
      </c>
    </row>
    <row r="8" spans="1:25" ht="12" x14ac:dyDescent="0.2">
      <c r="A8" s="18" t="s">
        <v>553</v>
      </c>
      <c r="B8" s="28">
        <v>16.857142857142858</v>
      </c>
      <c r="C8" s="29">
        <v>7</v>
      </c>
      <c r="D8" s="28">
        <v>58.000000000000007</v>
      </c>
      <c r="E8" s="29">
        <v>7</v>
      </c>
      <c r="F8" s="28">
        <v>54.166666666666664</v>
      </c>
      <c r="G8" s="29">
        <v>6</v>
      </c>
      <c r="H8" s="28">
        <v>0.5</v>
      </c>
      <c r="I8" s="29">
        <v>2</v>
      </c>
      <c r="J8" s="28">
        <v>95.857142857142861</v>
      </c>
      <c r="K8" s="29">
        <v>7</v>
      </c>
      <c r="L8" s="28">
        <v>67.5</v>
      </c>
      <c r="M8" s="29">
        <v>4</v>
      </c>
      <c r="N8" s="28">
        <v>9.6</v>
      </c>
      <c r="O8" s="29">
        <v>5</v>
      </c>
      <c r="P8" s="28">
        <v>44.562500000000007</v>
      </c>
      <c r="Q8" s="29">
        <v>16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</v>
      </c>
      <c r="U8" s="29">
        <v>6</v>
      </c>
      <c r="V8" s="28">
        <v>0</v>
      </c>
      <c r="W8" s="29">
        <v>2</v>
      </c>
      <c r="X8" s="28">
        <v>53.142857142857146</v>
      </c>
      <c r="Y8" s="29">
        <v>7</v>
      </c>
    </row>
    <row r="9" spans="1:25" ht="12" x14ac:dyDescent="0.2">
      <c r="A9" s="18" t="s">
        <v>554</v>
      </c>
      <c r="B9" s="28">
        <v>60</v>
      </c>
      <c r="C9" s="29">
        <v>3</v>
      </c>
      <c r="D9" s="28">
        <v>60</v>
      </c>
      <c r="E9" s="29">
        <v>3</v>
      </c>
      <c r="F9" s="28">
        <v>0</v>
      </c>
      <c r="G9" s="29">
        <v>1</v>
      </c>
      <c r="H9" s="28">
        <v>93.777777777777771</v>
      </c>
      <c r="I9" s="29">
        <v>9</v>
      </c>
      <c r="J9" s="28">
        <v>35.5</v>
      </c>
      <c r="K9" s="29">
        <v>6</v>
      </c>
      <c r="L9" s="28">
        <v>20.100000000000001</v>
      </c>
      <c r="M9" s="29">
        <v>10</v>
      </c>
      <c r="N9" s="28">
        <v>0</v>
      </c>
      <c r="O9" s="29">
        <v>2</v>
      </c>
      <c r="P9" s="28">
        <v>0.33333333333333331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128</v>
      </c>
      <c r="U9" s="29">
        <v>9</v>
      </c>
      <c r="V9" s="28">
        <v>55.300000000000004</v>
      </c>
      <c r="W9" s="29">
        <v>10</v>
      </c>
      <c r="X9" s="28">
        <v>26.857142857142858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30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51.488372093023266</v>
      </c>
      <c r="C11" s="29">
        <v>43</v>
      </c>
      <c r="D11" s="28">
        <v>31.964285714285712</v>
      </c>
      <c r="E11" s="29">
        <v>28</v>
      </c>
      <c r="F11" s="28">
        <v>21.390243902439014</v>
      </c>
      <c r="G11" s="29">
        <v>41</v>
      </c>
      <c r="H11" s="28">
        <v>20.104166666666668</v>
      </c>
      <c r="I11" s="29">
        <v>48</v>
      </c>
      <c r="J11" s="28">
        <v>16.53846153846154</v>
      </c>
      <c r="K11" s="29">
        <v>26</v>
      </c>
      <c r="L11" s="28">
        <v>154.20588235294119</v>
      </c>
      <c r="M11" s="29">
        <v>34</v>
      </c>
      <c r="N11" s="28">
        <v>42.051282051282051</v>
      </c>
      <c r="O11" s="29">
        <v>39</v>
      </c>
      <c r="P11" s="28">
        <v>40.958333333333329</v>
      </c>
      <c r="Q11" s="29">
        <v>24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24.534883720930228</v>
      </c>
      <c r="U11" s="29">
        <v>43</v>
      </c>
      <c r="V11" s="28">
        <v>17.304347826086957</v>
      </c>
      <c r="W11" s="29">
        <v>23</v>
      </c>
      <c r="X11" s="28">
        <v>21.045454545454543</v>
      </c>
      <c r="Y11" s="29">
        <v>22</v>
      </c>
    </row>
    <row r="12" spans="1:25" ht="12" x14ac:dyDescent="0.2">
      <c r="A12" s="18" t="s">
        <v>557</v>
      </c>
      <c r="B12" s="28">
        <v>6.7777777777777768</v>
      </c>
      <c r="C12" s="29">
        <v>9</v>
      </c>
      <c r="D12" s="28">
        <v>41.8</v>
      </c>
      <c r="E12" s="29">
        <v>5</v>
      </c>
      <c r="F12" s="28">
        <v>47.75</v>
      </c>
      <c r="G12" s="29">
        <v>8</v>
      </c>
      <c r="H12" s="28">
        <v>0.5</v>
      </c>
      <c r="I12" s="29">
        <v>2</v>
      </c>
      <c r="J12" s="28">
        <v>17.600000000000001</v>
      </c>
      <c r="K12" s="29">
        <v>5</v>
      </c>
      <c r="L12" s="28">
        <v>42.25</v>
      </c>
      <c r="M12" s="29">
        <v>8</v>
      </c>
      <c r="N12" s="28">
        <v>107.33333333333331</v>
      </c>
      <c r="O12" s="29">
        <v>9</v>
      </c>
      <c r="P12" s="28">
        <v>4.666666666666667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32.333333333333336</v>
      </c>
      <c r="U12" s="29">
        <v>9</v>
      </c>
      <c r="V12" s="28">
        <v>28</v>
      </c>
      <c r="W12" s="29">
        <v>7</v>
      </c>
      <c r="X12" s="28">
        <v>4</v>
      </c>
      <c r="Y12" s="29">
        <v>5</v>
      </c>
    </row>
    <row r="13" spans="1:25" ht="12" x14ac:dyDescent="0.2">
      <c r="A13" s="18" t="s">
        <v>558</v>
      </c>
      <c r="B13" s="28">
        <v>45.592592592592588</v>
      </c>
      <c r="C13" s="29">
        <v>54</v>
      </c>
      <c r="D13" s="28">
        <v>16.132075471698112</v>
      </c>
      <c r="E13" s="29">
        <v>53</v>
      </c>
      <c r="F13" s="28">
        <v>23.127272727272736</v>
      </c>
      <c r="G13" s="29">
        <v>55</v>
      </c>
      <c r="H13" s="28">
        <v>23.314285714285717</v>
      </c>
      <c r="I13" s="29">
        <v>35</v>
      </c>
      <c r="J13" s="28">
        <v>15.629629629629626</v>
      </c>
      <c r="K13" s="29">
        <v>81</v>
      </c>
      <c r="L13" s="28">
        <v>46.582089552238799</v>
      </c>
      <c r="M13" s="29">
        <v>67</v>
      </c>
      <c r="N13" s="28">
        <v>22.133333333333344</v>
      </c>
      <c r="O13" s="29">
        <v>60</v>
      </c>
      <c r="P13" s="28">
        <v>22.878048780487802</v>
      </c>
      <c r="Q13" s="29">
        <v>41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29.435483870967737</v>
      </c>
      <c r="U13" s="29">
        <v>62</v>
      </c>
      <c r="V13" s="28">
        <v>41.325581395348834</v>
      </c>
      <c r="W13" s="29">
        <v>43</v>
      </c>
      <c r="X13" s="28">
        <v>19.028571428571421</v>
      </c>
      <c r="Y13" s="29">
        <v>35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18.640000000000008</v>
      </c>
      <c r="C15" s="31">
        <v>140</v>
      </c>
      <c r="D15" s="30">
        <v>18.640000000000008</v>
      </c>
      <c r="E15" s="31">
        <v>106</v>
      </c>
      <c r="F15" s="30">
        <v>18.640000000000008</v>
      </c>
      <c r="G15" s="31">
        <v>144</v>
      </c>
      <c r="H15" s="30">
        <v>18.640000000000008</v>
      </c>
      <c r="I15" s="31">
        <v>107</v>
      </c>
      <c r="J15" s="30">
        <v>18.640000000000008</v>
      </c>
      <c r="K15" s="31">
        <v>141</v>
      </c>
      <c r="L15" s="30">
        <v>18.640000000000008</v>
      </c>
      <c r="M15" s="31">
        <v>162</v>
      </c>
      <c r="N15" s="30">
        <v>18.640000000000008</v>
      </c>
      <c r="O15" s="31">
        <v>134</v>
      </c>
      <c r="P15" s="30">
        <v>18.640000000000008</v>
      </c>
      <c r="Q15" s="31">
        <v>95</v>
      </c>
      <c r="R15" s="30" t="str">
        <f>IFERROR(VLOOKUP($B$1&amp;" ",[3]Dura!$F$2:$I$2848,3,FALSE),"")</f>
        <v/>
      </c>
      <c r="S15" s="31">
        <f>SUM(S5:S14)</f>
        <v>0</v>
      </c>
      <c r="T15" s="30">
        <v>18.640000000000008</v>
      </c>
      <c r="U15" s="31">
        <v>156</v>
      </c>
      <c r="V15" s="30">
        <v>18.640000000000008</v>
      </c>
      <c r="W15" s="31">
        <v>107</v>
      </c>
      <c r="X15" s="30">
        <v>18.640000000000008</v>
      </c>
      <c r="Y15" s="31">
        <v>85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89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94.875</v>
      </c>
      <c r="C5" s="27">
        <v>16</v>
      </c>
      <c r="D5" s="26">
        <v>0</v>
      </c>
      <c r="E5" s="27">
        <v>9</v>
      </c>
      <c r="F5" s="26">
        <v>205.92857142857142</v>
      </c>
      <c r="G5" s="27">
        <v>14</v>
      </c>
      <c r="H5" s="26">
        <v>51.454545454545453</v>
      </c>
      <c r="I5" s="27">
        <v>11</v>
      </c>
      <c r="J5" s="26">
        <v>76.789473684210535</v>
      </c>
      <c r="K5" s="27">
        <v>19</v>
      </c>
      <c r="L5" s="26">
        <v>2.7826086956521734</v>
      </c>
      <c r="M5" s="27">
        <v>23</v>
      </c>
      <c r="N5" s="26">
        <v>33.272727272727266</v>
      </c>
      <c r="O5" s="27">
        <v>22</v>
      </c>
      <c r="P5" s="26">
        <v>5.8181818181818175</v>
      </c>
      <c r="Q5" s="27">
        <v>11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14</v>
      </c>
      <c r="U5" s="27">
        <v>15</v>
      </c>
      <c r="V5" s="26">
        <v>37.35</v>
      </c>
      <c r="W5" s="27">
        <v>20</v>
      </c>
      <c r="X5" s="26">
        <v>59.208333333333321</v>
      </c>
      <c r="Y5" s="27">
        <v>24</v>
      </c>
    </row>
    <row r="6" spans="1:25" ht="12" x14ac:dyDescent="0.2">
      <c r="A6" s="18" t="s">
        <v>551</v>
      </c>
      <c r="B6" s="28">
        <v>44.111528822055114</v>
      </c>
      <c r="C6" s="29">
        <v>798</v>
      </c>
      <c r="D6" s="28">
        <v>44.188087774294637</v>
      </c>
      <c r="E6" s="29">
        <v>638</v>
      </c>
      <c r="F6" s="28">
        <v>29.389610389610425</v>
      </c>
      <c r="G6" s="29">
        <v>847</v>
      </c>
      <c r="H6" s="28">
        <v>50.641025641025649</v>
      </c>
      <c r="I6" s="29">
        <v>546</v>
      </c>
      <c r="J6" s="28">
        <v>43.277974087161347</v>
      </c>
      <c r="K6" s="29">
        <v>849</v>
      </c>
      <c r="L6" s="28">
        <v>70.403486924034951</v>
      </c>
      <c r="M6" s="29">
        <v>803</v>
      </c>
      <c r="N6" s="28">
        <v>35.701067615658346</v>
      </c>
      <c r="O6" s="29">
        <v>562</v>
      </c>
      <c r="P6" s="28">
        <v>42.788505747126457</v>
      </c>
      <c r="Q6" s="29">
        <v>435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43.07506255212683</v>
      </c>
      <c r="U6" s="29">
        <v>1199</v>
      </c>
      <c r="V6" s="28">
        <v>50.28602150537634</v>
      </c>
      <c r="W6" s="29">
        <v>930</v>
      </c>
      <c r="X6" s="28">
        <v>32.234234234234265</v>
      </c>
      <c r="Y6" s="29">
        <v>666</v>
      </c>
    </row>
    <row r="7" spans="1:25" ht="12" x14ac:dyDescent="0.2">
      <c r="A7" s="18" t="s">
        <v>552</v>
      </c>
      <c r="B7" s="28">
        <v>33.690087829360117</v>
      </c>
      <c r="C7" s="29">
        <v>797</v>
      </c>
      <c r="D7" s="28">
        <v>40.132311977715908</v>
      </c>
      <c r="E7" s="29">
        <v>718</v>
      </c>
      <c r="F7" s="28">
        <v>32.977272727272741</v>
      </c>
      <c r="G7" s="29">
        <v>660</v>
      </c>
      <c r="H7" s="28">
        <v>29.394578313252996</v>
      </c>
      <c r="I7" s="29">
        <v>664</v>
      </c>
      <c r="J7" s="28">
        <v>29.924337957124841</v>
      </c>
      <c r="K7" s="29">
        <v>793</v>
      </c>
      <c r="L7" s="28">
        <v>35.297484822202925</v>
      </c>
      <c r="M7" s="29">
        <v>1153</v>
      </c>
      <c r="N7" s="28">
        <v>29.453863465866451</v>
      </c>
      <c r="O7" s="29">
        <v>1333</v>
      </c>
      <c r="P7" s="28">
        <v>38.254125412541185</v>
      </c>
      <c r="Q7" s="29">
        <v>606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56.68579234972681</v>
      </c>
      <c r="U7" s="29">
        <v>1464</v>
      </c>
      <c r="V7" s="28">
        <v>36.679856115107981</v>
      </c>
      <c r="W7" s="29">
        <v>834</v>
      </c>
      <c r="X7" s="28">
        <v>25.934659090909079</v>
      </c>
      <c r="Y7" s="29">
        <v>704</v>
      </c>
    </row>
    <row r="8" spans="1:25" ht="12" x14ac:dyDescent="0.2">
      <c r="A8" s="18" t="s">
        <v>553</v>
      </c>
      <c r="B8" s="28">
        <v>54.031858407079653</v>
      </c>
      <c r="C8" s="29">
        <v>565</v>
      </c>
      <c r="D8" s="28">
        <v>50.98581560283688</v>
      </c>
      <c r="E8" s="29">
        <v>564</v>
      </c>
      <c r="F8" s="28">
        <v>53.332699619771844</v>
      </c>
      <c r="G8" s="29">
        <v>526</v>
      </c>
      <c r="H8" s="28">
        <v>50.331560283687921</v>
      </c>
      <c r="I8" s="29">
        <v>564</v>
      </c>
      <c r="J8" s="28">
        <v>41.095161290322572</v>
      </c>
      <c r="K8" s="29">
        <v>620</v>
      </c>
      <c r="L8" s="28">
        <v>46.3608087091757</v>
      </c>
      <c r="M8" s="29">
        <v>643</v>
      </c>
      <c r="N8" s="28">
        <v>47.66467065868266</v>
      </c>
      <c r="O8" s="29">
        <v>668</v>
      </c>
      <c r="P8" s="28">
        <v>34.524590163934441</v>
      </c>
      <c r="Q8" s="29">
        <v>244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51.108150470219407</v>
      </c>
      <c r="U8" s="29">
        <v>638</v>
      </c>
      <c r="V8" s="28">
        <v>50.560073937153412</v>
      </c>
      <c r="W8" s="29">
        <v>541</v>
      </c>
      <c r="X8" s="28">
        <v>43.469496021220117</v>
      </c>
      <c r="Y8" s="29">
        <v>377</v>
      </c>
    </row>
    <row r="9" spans="1:25" ht="12" x14ac:dyDescent="0.2">
      <c r="A9" s="18" t="s">
        <v>554</v>
      </c>
      <c r="B9" s="28">
        <v>28.70762527233116</v>
      </c>
      <c r="C9" s="29">
        <v>2295</v>
      </c>
      <c r="D9" s="28">
        <v>28.904500978473557</v>
      </c>
      <c r="E9" s="29">
        <v>2555</v>
      </c>
      <c r="F9" s="28">
        <v>32.269571377966592</v>
      </c>
      <c r="G9" s="29">
        <v>2823</v>
      </c>
      <c r="H9" s="28">
        <v>32.034596375617838</v>
      </c>
      <c r="I9" s="29">
        <v>2428</v>
      </c>
      <c r="J9" s="28">
        <v>31.425979262672836</v>
      </c>
      <c r="K9" s="29">
        <v>3472</v>
      </c>
      <c r="L9" s="28">
        <v>27.99716494845357</v>
      </c>
      <c r="M9" s="29">
        <v>3880</v>
      </c>
      <c r="N9" s="28">
        <v>24.133044733044741</v>
      </c>
      <c r="O9" s="29">
        <v>3465</v>
      </c>
      <c r="P9" s="28">
        <v>25.055014970059862</v>
      </c>
      <c r="Q9" s="29">
        <v>2672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27.766630316248662</v>
      </c>
      <c r="U9" s="29">
        <v>3668</v>
      </c>
      <c r="V9" s="28">
        <v>22.869928057553974</v>
      </c>
      <c r="W9" s="29">
        <v>3475</v>
      </c>
      <c r="X9" s="28">
        <v>26.863318112633216</v>
      </c>
      <c r="Y9" s="29">
        <v>3285</v>
      </c>
    </row>
    <row r="10" spans="1:25" ht="12" x14ac:dyDescent="0.2">
      <c r="A10" s="18" t="s">
        <v>555</v>
      </c>
      <c r="B10" s="28">
        <v>36</v>
      </c>
      <c r="C10" s="29">
        <v>7</v>
      </c>
      <c r="D10" s="28">
        <v>8.25</v>
      </c>
      <c r="E10" s="29">
        <v>8</v>
      </c>
      <c r="F10" s="28">
        <v>80</v>
      </c>
      <c r="G10" s="29">
        <v>10</v>
      </c>
      <c r="H10" s="28">
        <v>39.714285714285715</v>
      </c>
      <c r="I10" s="29">
        <v>14</v>
      </c>
      <c r="J10" s="28">
        <v>27.3448275862069</v>
      </c>
      <c r="K10" s="29">
        <v>29</v>
      </c>
      <c r="L10" s="28">
        <v>6.6585365853658542</v>
      </c>
      <c r="M10" s="29">
        <v>41</v>
      </c>
      <c r="N10" s="28">
        <v>9.6666666666666661</v>
      </c>
      <c r="O10" s="29">
        <v>3</v>
      </c>
      <c r="P10" s="28">
        <v>48.649350649350644</v>
      </c>
      <c r="Q10" s="29">
        <v>77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8.2857142857142847</v>
      </c>
      <c r="U10" s="29">
        <v>7</v>
      </c>
      <c r="V10" s="28">
        <v>43.25</v>
      </c>
      <c r="W10" s="29">
        <v>12</v>
      </c>
      <c r="X10" s="28">
        <v>13</v>
      </c>
      <c r="Y10" s="29">
        <v>3</v>
      </c>
    </row>
    <row r="11" spans="1:25" ht="12" x14ac:dyDescent="0.2">
      <c r="A11" s="18" t="s">
        <v>556</v>
      </c>
      <c r="B11" s="28">
        <v>47.747148288973357</v>
      </c>
      <c r="C11" s="29">
        <v>526</v>
      </c>
      <c r="D11" s="28">
        <v>46.164926931106436</v>
      </c>
      <c r="E11" s="29">
        <v>479</v>
      </c>
      <c r="F11" s="28">
        <v>37.537005163511189</v>
      </c>
      <c r="G11" s="29">
        <v>581</v>
      </c>
      <c r="H11" s="28">
        <v>39.480812641083538</v>
      </c>
      <c r="I11" s="29">
        <v>443</v>
      </c>
      <c r="J11" s="28">
        <v>46.368836291913205</v>
      </c>
      <c r="K11" s="29">
        <v>507</v>
      </c>
      <c r="L11" s="28">
        <v>63.43758765778405</v>
      </c>
      <c r="M11" s="29">
        <v>713</v>
      </c>
      <c r="N11" s="28">
        <v>31.492094861660107</v>
      </c>
      <c r="O11" s="29">
        <v>506</v>
      </c>
      <c r="P11" s="28">
        <v>43.078723404255278</v>
      </c>
      <c r="Q11" s="29">
        <v>470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49.906054279749476</v>
      </c>
      <c r="U11" s="29">
        <v>479</v>
      </c>
      <c r="V11" s="28">
        <v>56.519427402863009</v>
      </c>
      <c r="W11" s="29">
        <v>489</v>
      </c>
      <c r="X11" s="28">
        <v>54.395033860045153</v>
      </c>
      <c r="Y11" s="29">
        <v>443</v>
      </c>
    </row>
    <row r="12" spans="1:25" ht="12" x14ac:dyDescent="0.2">
      <c r="A12" s="18" t="s">
        <v>557</v>
      </c>
      <c r="B12" s="28">
        <v>50.175377468060503</v>
      </c>
      <c r="C12" s="29">
        <v>861</v>
      </c>
      <c r="D12" s="28">
        <v>49.073550212164058</v>
      </c>
      <c r="E12" s="29">
        <v>707</v>
      </c>
      <c r="F12" s="28">
        <v>62.439844760672656</v>
      </c>
      <c r="G12" s="29">
        <v>773</v>
      </c>
      <c r="H12" s="28">
        <v>60.591700133868805</v>
      </c>
      <c r="I12" s="29">
        <v>747</v>
      </c>
      <c r="J12" s="28">
        <v>81.018730489073931</v>
      </c>
      <c r="K12" s="29">
        <v>961</v>
      </c>
      <c r="L12" s="28">
        <v>82.828322017458746</v>
      </c>
      <c r="M12" s="29">
        <v>1031</v>
      </c>
      <c r="N12" s="28">
        <v>50.639274279615812</v>
      </c>
      <c r="O12" s="29">
        <v>937</v>
      </c>
      <c r="P12" s="28">
        <v>44.68512110726644</v>
      </c>
      <c r="Q12" s="29">
        <v>578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47.07652303120355</v>
      </c>
      <c r="U12" s="29">
        <v>1346</v>
      </c>
      <c r="V12" s="28">
        <v>67.991026919242373</v>
      </c>
      <c r="W12" s="29">
        <v>1003</v>
      </c>
      <c r="X12" s="28">
        <v>84.985365853658564</v>
      </c>
      <c r="Y12" s="29">
        <v>820</v>
      </c>
    </row>
    <row r="13" spans="1:25" ht="12" x14ac:dyDescent="0.2">
      <c r="A13" s="18" t="s">
        <v>558</v>
      </c>
      <c r="B13" s="28">
        <v>22.640591966173375</v>
      </c>
      <c r="C13" s="29">
        <v>3311</v>
      </c>
      <c r="D13" s="28">
        <v>21.511576971214048</v>
      </c>
      <c r="E13" s="29">
        <v>3196</v>
      </c>
      <c r="F13" s="28">
        <v>22.757550568024417</v>
      </c>
      <c r="G13" s="29">
        <v>3609</v>
      </c>
      <c r="H13" s="28">
        <v>20.130757341576501</v>
      </c>
      <c r="I13" s="29">
        <v>3235</v>
      </c>
      <c r="J13" s="28">
        <v>18.379652605459089</v>
      </c>
      <c r="K13" s="29">
        <v>4030</v>
      </c>
      <c r="L13" s="28">
        <v>20.391793845384008</v>
      </c>
      <c r="M13" s="29">
        <v>3997</v>
      </c>
      <c r="N13" s="28">
        <v>19.42445845900744</v>
      </c>
      <c r="O13" s="29">
        <v>3647</v>
      </c>
      <c r="P13" s="28">
        <v>21.525452976704017</v>
      </c>
      <c r="Q13" s="29">
        <v>3477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18.525718425501093</v>
      </c>
      <c r="U13" s="29">
        <v>4141</v>
      </c>
      <c r="V13" s="28">
        <v>17.111677715451371</v>
      </c>
      <c r="W13" s="29">
        <v>3922</v>
      </c>
      <c r="X13" s="28">
        <v>14.940129032258012</v>
      </c>
      <c r="Y13" s="29">
        <v>3875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1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1</v>
      </c>
      <c r="N14" s="28">
        <v>1</v>
      </c>
      <c r="O14" s="29">
        <v>4</v>
      </c>
      <c r="P14" s="28">
        <v>0</v>
      </c>
      <c r="Q14" s="29">
        <v>1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27.032958290714753</v>
      </c>
      <c r="C15" s="31">
        <v>9176</v>
      </c>
      <c r="D15" s="30">
        <v>27.032958290714753</v>
      </c>
      <c r="E15" s="31">
        <v>8874</v>
      </c>
      <c r="F15" s="30">
        <v>27.032958290714753</v>
      </c>
      <c r="G15" s="31">
        <v>9844</v>
      </c>
      <c r="H15" s="30">
        <v>27.032958290714753</v>
      </c>
      <c r="I15" s="31">
        <v>8652</v>
      </c>
      <c r="J15" s="30">
        <v>27.032958290714753</v>
      </c>
      <c r="K15" s="31">
        <v>11280</v>
      </c>
      <c r="L15" s="30">
        <v>27.032958290714753</v>
      </c>
      <c r="M15" s="31">
        <v>12285</v>
      </c>
      <c r="N15" s="30">
        <v>27.032958290714753</v>
      </c>
      <c r="O15" s="31">
        <v>11147</v>
      </c>
      <c r="P15" s="30">
        <v>27.032958290714753</v>
      </c>
      <c r="Q15" s="31">
        <v>8571</v>
      </c>
      <c r="R15" s="30" t="str">
        <f>IFERROR(VLOOKUP($B$1&amp;" ",[3]Dura!$F$2:$I$2848,3,FALSE),"")</f>
        <v/>
      </c>
      <c r="S15" s="31">
        <f>SUM(S5:S14)</f>
        <v>0</v>
      </c>
      <c r="T15" s="30">
        <v>27.032958290714753</v>
      </c>
      <c r="U15" s="31">
        <v>12957</v>
      </c>
      <c r="V15" s="30">
        <v>27.032958290714753</v>
      </c>
      <c r="W15" s="31">
        <v>11226</v>
      </c>
      <c r="X15" s="30">
        <v>27.032958290714753</v>
      </c>
      <c r="Y15" s="31">
        <v>10197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91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0.25</v>
      </c>
      <c r="C6" s="29">
        <v>4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1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1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59</v>
      </c>
      <c r="K8" s="29">
        <v>1</v>
      </c>
      <c r="L8" s="28">
        <v>0</v>
      </c>
      <c r="M8" s="29">
        <v>0</v>
      </c>
      <c r="N8" s="28">
        <v>0</v>
      </c>
      <c r="O8" s="29">
        <v>1</v>
      </c>
      <c r="P8" s="28">
        <v>90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2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8.1999999999999993</v>
      </c>
      <c r="C9" s="29">
        <v>15</v>
      </c>
      <c r="D9" s="28">
        <v>5.7647058823529402</v>
      </c>
      <c r="E9" s="29">
        <v>17</v>
      </c>
      <c r="F9" s="28">
        <v>13.590909090909097</v>
      </c>
      <c r="G9" s="29">
        <v>22</v>
      </c>
      <c r="H9" s="28">
        <v>7.0909090909090908</v>
      </c>
      <c r="I9" s="29">
        <v>11</v>
      </c>
      <c r="J9" s="28">
        <v>35.590909090909093</v>
      </c>
      <c r="K9" s="29">
        <v>22</v>
      </c>
      <c r="L9" s="28">
        <v>7.1212121212121211</v>
      </c>
      <c r="M9" s="29">
        <v>33</v>
      </c>
      <c r="N9" s="28">
        <v>12.13793103448276</v>
      </c>
      <c r="O9" s="29">
        <v>29</v>
      </c>
      <c r="P9" s="28">
        <v>5.2399999999999984</v>
      </c>
      <c r="Q9" s="29">
        <v>25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15</v>
      </c>
      <c r="U9" s="29">
        <v>16</v>
      </c>
      <c r="V9" s="28">
        <v>31.09090909090909</v>
      </c>
      <c r="W9" s="29">
        <v>11</v>
      </c>
      <c r="X9" s="28">
        <v>23.3</v>
      </c>
      <c r="Y9" s="29">
        <v>10</v>
      </c>
    </row>
    <row r="10" spans="1:25" ht="12" x14ac:dyDescent="0.2">
      <c r="A10" s="18" t="s">
        <v>555</v>
      </c>
      <c r="B10" s="28">
        <v>0</v>
      </c>
      <c r="C10" s="29">
        <v>8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4</v>
      </c>
      <c r="J10" s="28">
        <v>0</v>
      </c>
      <c r="K10" s="29">
        <v>10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0</v>
      </c>
      <c r="Y10" s="29">
        <v>2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3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1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0.36363636363636359</v>
      </c>
      <c r="C13" s="29">
        <v>11</v>
      </c>
      <c r="D13" s="28">
        <v>3.0526315789473686</v>
      </c>
      <c r="E13" s="29">
        <v>19</v>
      </c>
      <c r="F13" s="28">
        <v>26.25</v>
      </c>
      <c r="G13" s="29">
        <v>8</v>
      </c>
      <c r="H13" s="28">
        <v>25.714285714285715</v>
      </c>
      <c r="I13" s="29">
        <v>14</v>
      </c>
      <c r="J13" s="28">
        <v>0</v>
      </c>
      <c r="K13" s="29">
        <v>92</v>
      </c>
      <c r="L13" s="28">
        <v>2.8125</v>
      </c>
      <c r="M13" s="29">
        <v>32</v>
      </c>
      <c r="N13" s="28">
        <v>0</v>
      </c>
      <c r="O13" s="29">
        <v>19</v>
      </c>
      <c r="P13" s="28">
        <v>0.81818181818181812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22.5</v>
      </c>
      <c r="U13" s="29">
        <v>8</v>
      </c>
      <c r="V13" s="28">
        <v>2.6</v>
      </c>
      <c r="W13" s="29">
        <v>5</v>
      </c>
      <c r="X13" s="28">
        <v>0.14285714285714285</v>
      </c>
      <c r="Y13" s="29">
        <v>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6.3457943925233646</v>
      </c>
      <c r="C15" s="31">
        <v>40</v>
      </c>
      <c r="D15" s="30">
        <v>6.3457943925233646</v>
      </c>
      <c r="E15" s="31">
        <v>37</v>
      </c>
      <c r="F15" s="30">
        <v>6.3457943925233646</v>
      </c>
      <c r="G15" s="31">
        <v>30</v>
      </c>
      <c r="H15" s="30">
        <v>6.3457943925233646</v>
      </c>
      <c r="I15" s="31">
        <v>30</v>
      </c>
      <c r="J15" s="30">
        <v>6.3457943925233646</v>
      </c>
      <c r="K15" s="31">
        <v>127</v>
      </c>
      <c r="L15" s="30">
        <v>6.3457943925233646</v>
      </c>
      <c r="M15" s="31">
        <v>66</v>
      </c>
      <c r="N15" s="30">
        <v>6.3457943925233646</v>
      </c>
      <c r="O15" s="31">
        <v>50</v>
      </c>
      <c r="P15" s="30">
        <v>6.3457943925233646</v>
      </c>
      <c r="Q15" s="31">
        <v>37</v>
      </c>
      <c r="R15" s="30" t="str">
        <f>IFERROR(VLOOKUP($B$1&amp;" ",[3]Dura!$F$2:$I$2848,3,FALSE),"")</f>
        <v/>
      </c>
      <c r="S15" s="31">
        <f>SUM(S5:S14)</f>
        <v>0</v>
      </c>
      <c r="T15" s="30">
        <v>6.3457943925233646</v>
      </c>
      <c r="U15" s="31">
        <v>27</v>
      </c>
      <c r="V15" s="30">
        <v>6.3457943925233646</v>
      </c>
      <c r="W15" s="31">
        <v>20</v>
      </c>
      <c r="X15" s="30">
        <v>6.3457943925233646</v>
      </c>
      <c r="Y15" s="31">
        <v>19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93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7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361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360</v>
      </c>
      <c r="K13" s="29">
        <v>1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180</v>
      </c>
      <c r="C15" s="31">
        <v>0</v>
      </c>
      <c r="D15" s="30">
        <v>180</v>
      </c>
      <c r="E15" s="31">
        <v>0</v>
      </c>
      <c r="F15" s="30">
        <v>180</v>
      </c>
      <c r="G15" s="31">
        <v>1</v>
      </c>
      <c r="H15" s="30">
        <v>180</v>
      </c>
      <c r="I15" s="31">
        <v>0</v>
      </c>
      <c r="J15" s="30">
        <v>180</v>
      </c>
      <c r="K15" s="31">
        <v>1</v>
      </c>
      <c r="L15" s="30">
        <v>180</v>
      </c>
      <c r="M15" s="31">
        <v>0</v>
      </c>
      <c r="N15" s="30">
        <v>180</v>
      </c>
      <c r="O15" s="31">
        <v>2</v>
      </c>
      <c r="P15" s="30">
        <v>180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180</v>
      </c>
      <c r="U15" s="31">
        <v>0</v>
      </c>
      <c r="V15" s="30">
        <v>180</v>
      </c>
      <c r="W15" s="31">
        <v>0</v>
      </c>
      <c r="X15" s="30">
        <v>180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95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180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2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60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</v>
      </c>
      <c r="U9" s="29">
        <v>1</v>
      </c>
      <c r="V9" s="28">
        <v>0</v>
      </c>
      <c r="W9" s="29">
        <v>1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2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1</v>
      </c>
      <c r="F13" s="28">
        <v>0</v>
      </c>
      <c r="G13" s="29">
        <v>1</v>
      </c>
      <c r="H13" s="28">
        <v>0</v>
      </c>
      <c r="I13" s="29">
        <v>2</v>
      </c>
      <c r="J13" s="28">
        <v>0.25</v>
      </c>
      <c r="K13" s="29">
        <v>4</v>
      </c>
      <c r="L13" s="28">
        <v>0</v>
      </c>
      <c r="M13" s="29">
        <v>8</v>
      </c>
      <c r="N13" s="28">
        <v>30.5</v>
      </c>
      <c r="O13" s="29">
        <v>2</v>
      </c>
      <c r="P13" s="28">
        <v>0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3</v>
      </c>
      <c r="V13" s="28">
        <v>0</v>
      </c>
      <c r="W13" s="29">
        <v>3</v>
      </c>
      <c r="X13" s="28">
        <v>3.5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1</v>
      </c>
      <c r="D15" s="30">
        <v>0</v>
      </c>
      <c r="E15" s="31">
        <v>2</v>
      </c>
      <c r="F15" s="30">
        <v>0</v>
      </c>
      <c r="G15" s="31">
        <v>1</v>
      </c>
      <c r="H15" s="30">
        <v>0</v>
      </c>
      <c r="I15" s="31">
        <v>3</v>
      </c>
      <c r="J15" s="30">
        <v>0</v>
      </c>
      <c r="K15" s="31">
        <v>4</v>
      </c>
      <c r="L15" s="30">
        <v>0</v>
      </c>
      <c r="M15" s="31">
        <v>8</v>
      </c>
      <c r="N15" s="30">
        <v>0</v>
      </c>
      <c r="O15" s="31">
        <v>4</v>
      </c>
      <c r="P15" s="30">
        <v>0</v>
      </c>
      <c r="Q15" s="31">
        <v>8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4</v>
      </c>
      <c r="V15" s="30">
        <v>0</v>
      </c>
      <c r="W15" s="31">
        <v>4</v>
      </c>
      <c r="X15" s="30">
        <v>0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97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270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270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90</v>
      </c>
      <c r="C6" s="29">
        <v>2</v>
      </c>
      <c r="D6" s="28">
        <v>54</v>
      </c>
      <c r="E6" s="29">
        <v>3</v>
      </c>
      <c r="F6" s="28">
        <v>103.33333333333333</v>
      </c>
      <c r="G6" s="29">
        <v>6</v>
      </c>
      <c r="H6" s="28">
        <v>1</v>
      </c>
      <c r="I6" s="29">
        <v>1</v>
      </c>
      <c r="J6" s="28">
        <v>0</v>
      </c>
      <c r="K6" s="29">
        <v>1</v>
      </c>
      <c r="L6" s="28">
        <v>6.5</v>
      </c>
      <c r="M6" s="29">
        <v>4</v>
      </c>
      <c r="N6" s="28">
        <v>90.166666666666671</v>
      </c>
      <c r="O6" s="29">
        <v>6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242.8</v>
      </c>
      <c r="U6" s="29">
        <v>5</v>
      </c>
      <c r="V6" s="28">
        <v>61</v>
      </c>
      <c r="W6" s="29">
        <v>2</v>
      </c>
      <c r="X6" s="28">
        <v>11.4</v>
      </c>
      <c r="Y6" s="29">
        <v>5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6</v>
      </c>
      <c r="F7" s="28">
        <v>0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18</v>
      </c>
      <c r="M7" s="29">
        <v>10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2</v>
      </c>
      <c r="V7" s="28">
        <v>0</v>
      </c>
      <c r="W7" s="29">
        <v>13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61</v>
      </c>
      <c r="O8" s="29">
        <v>1</v>
      </c>
      <c r="P8" s="28">
        <v>110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180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75.000000000000014</v>
      </c>
      <c r="C9" s="29">
        <v>11</v>
      </c>
      <c r="D9" s="28">
        <v>90.36363636363636</v>
      </c>
      <c r="E9" s="29">
        <v>11</v>
      </c>
      <c r="F9" s="28">
        <v>101.83333333333336</v>
      </c>
      <c r="G9" s="29">
        <v>18</v>
      </c>
      <c r="H9" s="28">
        <v>46.75</v>
      </c>
      <c r="I9" s="29">
        <v>12</v>
      </c>
      <c r="J9" s="28">
        <v>57.153846153846168</v>
      </c>
      <c r="K9" s="29">
        <v>13</v>
      </c>
      <c r="L9" s="28">
        <v>47.363636363636367</v>
      </c>
      <c r="M9" s="29">
        <v>22</v>
      </c>
      <c r="N9" s="28">
        <v>79.75</v>
      </c>
      <c r="O9" s="29">
        <v>12</v>
      </c>
      <c r="P9" s="28">
        <v>94.571428571428584</v>
      </c>
      <c r="Q9" s="29">
        <v>14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84.818181818181827</v>
      </c>
      <c r="U9" s="29">
        <v>11</v>
      </c>
      <c r="V9" s="28">
        <v>56.84615384615384</v>
      </c>
      <c r="W9" s="29">
        <v>13</v>
      </c>
      <c r="X9" s="28">
        <v>14.875000000000004</v>
      </c>
      <c r="Y9" s="29">
        <v>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12.6</v>
      </c>
      <c r="C11" s="29">
        <v>5</v>
      </c>
      <c r="D11" s="28">
        <v>0</v>
      </c>
      <c r="E11" s="29">
        <v>0</v>
      </c>
      <c r="F11" s="28">
        <v>0</v>
      </c>
      <c r="G11" s="29">
        <v>2</v>
      </c>
      <c r="H11" s="28">
        <v>0</v>
      </c>
      <c r="I11" s="29">
        <v>1</v>
      </c>
      <c r="J11" s="28">
        <v>0</v>
      </c>
      <c r="K11" s="29">
        <v>1</v>
      </c>
      <c r="L11" s="28">
        <v>28.5</v>
      </c>
      <c r="M11" s="29">
        <v>4</v>
      </c>
      <c r="N11" s="28">
        <v>43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0</v>
      </c>
      <c r="X11" s="28">
        <v>45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0</v>
      </c>
      <c r="G12" s="29">
        <v>1</v>
      </c>
      <c r="H12" s="28">
        <v>10</v>
      </c>
      <c r="I12" s="29">
        <v>1</v>
      </c>
      <c r="J12" s="28">
        <v>74</v>
      </c>
      <c r="K12" s="29">
        <v>4</v>
      </c>
      <c r="L12" s="28">
        <v>0</v>
      </c>
      <c r="M12" s="29">
        <v>0</v>
      </c>
      <c r="N12" s="28">
        <v>360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7.75</v>
      </c>
      <c r="C13" s="29">
        <v>4</v>
      </c>
      <c r="D13" s="28">
        <v>48.2</v>
      </c>
      <c r="E13" s="29">
        <v>5</v>
      </c>
      <c r="F13" s="28">
        <v>0</v>
      </c>
      <c r="G13" s="29">
        <v>6</v>
      </c>
      <c r="H13" s="28">
        <v>0</v>
      </c>
      <c r="I13" s="29">
        <v>5</v>
      </c>
      <c r="J13" s="28">
        <v>66.285714285714278</v>
      </c>
      <c r="K13" s="29">
        <v>7</v>
      </c>
      <c r="L13" s="28">
        <v>27.545454545454543</v>
      </c>
      <c r="M13" s="29">
        <v>11</v>
      </c>
      <c r="N13" s="28">
        <v>27.75</v>
      </c>
      <c r="O13" s="29">
        <v>8</v>
      </c>
      <c r="P13" s="28">
        <v>7.6250000000000009</v>
      </c>
      <c r="Q13" s="29">
        <v>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35.666666666666664</v>
      </c>
      <c r="U13" s="29">
        <v>3</v>
      </c>
      <c r="V13" s="28">
        <v>8.6</v>
      </c>
      <c r="W13" s="29">
        <v>5</v>
      </c>
      <c r="X13" s="28">
        <v>4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26.930232558139533</v>
      </c>
      <c r="C15" s="31">
        <v>23</v>
      </c>
      <c r="D15" s="30">
        <v>26.930232558139533</v>
      </c>
      <c r="E15" s="31">
        <v>26</v>
      </c>
      <c r="F15" s="30">
        <v>26.930232558139533</v>
      </c>
      <c r="G15" s="31">
        <v>35</v>
      </c>
      <c r="H15" s="30">
        <v>26.930232558139533</v>
      </c>
      <c r="I15" s="31">
        <v>22</v>
      </c>
      <c r="J15" s="30">
        <v>26.930232558139533</v>
      </c>
      <c r="K15" s="31">
        <v>26</v>
      </c>
      <c r="L15" s="30">
        <v>26.930232558139533</v>
      </c>
      <c r="M15" s="31">
        <v>51</v>
      </c>
      <c r="N15" s="30">
        <v>26.930232558139533</v>
      </c>
      <c r="O15" s="31">
        <v>30</v>
      </c>
      <c r="P15" s="30">
        <v>26.930232558139533</v>
      </c>
      <c r="Q15" s="31">
        <v>25</v>
      </c>
      <c r="R15" s="30" t="str">
        <f>IFERROR(VLOOKUP($B$1&amp;" ",[3]Dura!$F$2:$I$2848,3,FALSE),"")</f>
        <v/>
      </c>
      <c r="S15" s="31">
        <f>SUM(S5:S14)</f>
        <v>0</v>
      </c>
      <c r="T15" s="30">
        <v>26.930232558139533</v>
      </c>
      <c r="U15" s="31">
        <v>23</v>
      </c>
      <c r="V15" s="30">
        <v>26.930232558139533</v>
      </c>
      <c r="W15" s="31">
        <v>34</v>
      </c>
      <c r="X15" s="30">
        <v>26.930232558139533</v>
      </c>
      <c r="Y15" s="31">
        <v>17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99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180</v>
      </c>
      <c r="C5" s="27">
        <v>1</v>
      </c>
      <c r="D5" s="26">
        <v>180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180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39</v>
      </c>
      <c r="C6" s="29">
        <v>9</v>
      </c>
      <c r="D6" s="28">
        <v>0.33333333333333337</v>
      </c>
      <c r="E6" s="29">
        <v>6</v>
      </c>
      <c r="F6" s="28">
        <v>0</v>
      </c>
      <c r="G6" s="29">
        <v>6</v>
      </c>
      <c r="H6" s="28">
        <v>97.75</v>
      </c>
      <c r="I6" s="29">
        <v>8</v>
      </c>
      <c r="J6" s="28">
        <v>11.833333333333334</v>
      </c>
      <c r="K6" s="29">
        <v>6</v>
      </c>
      <c r="L6" s="28">
        <v>63.571428571428569</v>
      </c>
      <c r="M6" s="29">
        <v>7</v>
      </c>
      <c r="N6" s="28">
        <v>19</v>
      </c>
      <c r="O6" s="29">
        <v>9</v>
      </c>
      <c r="P6" s="28">
        <v>38.5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127.99999999999999</v>
      </c>
      <c r="U6" s="29">
        <v>7</v>
      </c>
      <c r="V6" s="28">
        <v>0</v>
      </c>
      <c r="W6" s="29">
        <v>2</v>
      </c>
      <c r="X6" s="28">
        <v>2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2</v>
      </c>
      <c r="D7" s="28">
        <v>3.6</v>
      </c>
      <c r="E7" s="29">
        <v>5</v>
      </c>
      <c r="F7" s="28">
        <v>53.833333333333329</v>
      </c>
      <c r="G7" s="29">
        <v>6</v>
      </c>
      <c r="H7" s="28">
        <v>0</v>
      </c>
      <c r="I7" s="29">
        <v>2</v>
      </c>
      <c r="J7" s="28">
        <v>17.25</v>
      </c>
      <c r="K7" s="29">
        <v>4</v>
      </c>
      <c r="L7" s="28">
        <v>72</v>
      </c>
      <c r="M7" s="29">
        <v>5</v>
      </c>
      <c r="N7" s="28">
        <v>36</v>
      </c>
      <c r="O7" s="29">
        <v>2</v>
      </c>
      <c r="P7" s="28">
        <v>1.2</v>
      </c>
      <c r="Q7" s="29">
        <v>5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3</v>
      </c>
      <c r="V7" s="28">
        <v>30</v>
      </c>
      <c r="W7" s="29">
        <v>3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36</v>
      </c>
      <c r="C8" s="29">
        <v>5</v>
      </c>
      <c r="D8" s="28">
        <v>720</v>
      </c>
      <c r="E8" s="29">
        <v>2</v>
      </c>
      <c r="F8" s="28">
        <v>60</v>
      </c>
      <c r="G8" s="29">
        <v>3</v>
      </c>
      <c r="H8" s="28">
        <v>90</v>
      </c>
      <c r="I8" s="29">
        <v>2</v>
      </c>
      <c r="J8" s="28">
        <v>23.25</v>
      </c>
      <c r="K8" s="29">
        <v>4</v>
      </c>
      <c r="L8" s="28">
        <v>20.142857142857142</v>
      </c>
      <c r="M8" s="29">
        <v>7</v>
      </c>
      <c r="N8" s="28">
        <v>38</v>
      </c>
      <c r="O8" s="29">
        <v>3</v>
      </c>
      <c r="P8" s="28">
        <v>20.833333333333336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44</v>
      </c>
      <c r="U8" s="29">
        <v>4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27</v>
      </c>
      <c r="C9" s="29">
        <v>15</v>
      </c>
      <c r="D9" s="28">
        <v>20.62962962962963</v>
      </c>
      <c r="E9" s="29">
        <v>27</v>
      </c>
      <c r="F9" s="28">
        <v>34.285714285714292</v>
      </c>
      <c r="G9" s="29">
        <v>21</v>
      </c>
      <c r="H9" s="28">
        <v>29.444444444444443</v>
      </c>
      <c r="I9" s="29">
        <v>18</v>
      </c>
      <c r="J9" s="28">
        <v>46.833333333333329</v>
      </c>
      <c r="K9" s="29">
        <v>24</v>
      </c>
      <c r="L9" s="28">
        <v>46.541666666666664</v>
      </c>
      <c r="M9" s="29">
        <v>24</v>
      </c>
      <c r="N9" s="28">
        <v>16.285714285714285</v>
      </c>
      <c r="O9" s="29">
        <v>7</v>
      </c>
      <c r="P9" s="28">
        <v>62.53846153846154</v>
      </c>
      <c r="Q9" s="29">
        <v>13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49.947368421052644</v>
      </c>
      <c r="U9" s="29">
        <v>19</v>
      </c>
      <c r="V9" s="28">
        <v>18.952380952380949</v>
      </c>
      <c r="W9" s="29">
        <v>21</v>
      </c>
      <c r="X9" s="28">
        <v>32.583333333333329</v>
      </c>
      <c r="Y9" s="29">
        <v>12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17.142857142857142</v>
      </c>
      <c r="C11" s="29">
        <v>7</v>
      </c>
      <c r="D11" s="28">
        <v>95.2</v>
      </c>
      <c r="E11" s="29">
        <v>5</v>
      </c>
      <c r="F11" s="28">
        <v>84.166666666666671</v>
      </c>
      <c r="G11" s="29">
        <v>6</v>
      </c>
      <c r="H11" s="28">
        <v>22.5</v>
      </c>
      <c r="I11" s="29">
        <v>8</v>
      </c>
      <c r="J11" s="28">
        <v>143.79999999999998</v>
      </c>
      <c r="K11" s="29">
        <v>10</v>
      </c>
      <c r="L11" s="28">
        <v>290</v>
      </c>
      <c r="M11" s="29">
        <v>9</v>
      </c>
      <c r="N11" s="28">
        <v>246.33333333333334</v>
      </c>
      <c r="O11" s="29">
        <v>6</v>
      </c>
      <c r="P11" s="28">
        <v>9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20.625</v>
      </c>
      <c r="U11" s="29">
        <v>16</v>
      </c>
      <c r="V11" s="28">
        <v>85</v>
      </c>
      <c r="W11" s="29">
        <v>12</v>
      </c>
      <c r="X11" s="28">
        <v>37.5</v>
      </c>
      <c r="Y11" s="29">
        <v>8</v>
      </c>
    </row>
    <row r="12" spans="1:25" ht="12" x14ac:dyDescent="0.2">
      <c r="A12" s="18" t="s">
        <v>557</v>
      </c>
      <c r="B12" s="28">
        <v>53.565217391304351</v>
      </c>
      <c r="C12" s="29">
        <v>23</v>
      </c>
      <c r="D12" s="28">
        <v>188.75</v>
      </c>
      <c r="E12" s="29">
        <v>12</v>
      </c>
      <c r="F12" s="28">
        <v>141.07692307692309</v>
      </c>
      <c r="G12" s="29">
        <v>13</v>
      </c>
      <c r="H12" s="28">
        <v>95.090909090909093</v>
      </c>
      <c r="I12" s="29">
        <v>11</v>
      </c>
      <c r="J12" s="28">
        <v>97.235294117647058</v>
      </c>
      <c r="K12" s="29">
        <v>17</v>
      </c>
      <c r="L12" s="28">
        <v>52.384615384615394</v>
      </c>
      <c r="M12" s="29">
        <v>26</v>
      </c>
      <c r="N12" s="28">
        <v>19.481481481481481</v>
      </c>
      <c r="O12" s="29">
        <v>27</v>
      </c>
      <c r="P12" s="28">
        <v>26.595238095238095</v>
      </c>
      <c r="Q12" s="29">
        <v>42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124.89473684210527</v>
      </c>
      <c r="U12" s="29">
        <v>19</v>
      </c>
      <c r="V12" s="28">
        <v>38.55555555555555</v>
      </c>
      <c r="W12" s="29">
        <v>18</v>
      </c>
      <c r="X12" s="28">
        <v>37.600000000000009</v>
      </c>
      <c r="Y12" s="29">
        <v>20</v>
      </c>
    </row>
    <row r="13" spans="1:25" ht="12" x14ac:dyDescent="0.2">
      <c r="A13" s="18" t="s">
        <v>558</v>
      </c>
      <c r="B13" s="28">
        <v>14.071428571428573</v>
      </c>
      <c r="C13" s="29">
        <v>14</v>
      </c>
      <c r="D13" s="28">
        <v>44.842105263157904</v>
      </c>
      <c r="E13" s="29">
        <v>19</v>
      </c>
      <c r="F13" s="28">
        <v>71.617647058823522</v>
      </c>
      <c r="G13" s="29">
        <v>34</v>
      </c>
      <c r="H13" s="28">
        <v>118.8</v>
      </c>
      <c r="I13" s="29">
        <v>25</v>
      </c>
      <c r="J13" s="28">
        <v>37.533333333333339</v>
      </c>
      <c r="K13" s="29">
        <v>30</v>
      </c>
      <c r="L13" s="28">
        <v>15.439024390243899</v>
      </c>
      <c r="M13" s="29">
        <v>41</v>
      </c>
      <c r="N13" s="28">
        <v>32.090909090909079</v>
      </c>
      <c r="O13" s="29">
        <v>44</v>
      </c>
      <c r="P13" s="28">
        <v>19.171428571428578</v>
      </c>
      <c r="Q13" s="29">
        <v>35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28.491228070175449</v>
      </c>
      <c r="U13" s="29">
        <v>57</v>
      </c>
      <c r="V13" s="28">
        <v>5.4193548387096762</v>
      </c>
      <c r="W13" s="29">
        <v>31</v>
      </c>
      <c r="X13" s="28">
        <v>76.434782608695642</v>
      </c>
      <c r="Y13" s="29">
        <v>46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46.606741573033702</v>
      </c>
      <c r="C15" s="31">
        <v>77</v>
      </c>
      <c r="D15" s="30">
        <v>46.606741573033702</v>
      </c>
      <c r="E15" s="31">
        <v>77</v>
      </c>
      <c r="F15" s="30">
        <v>46.606741573033702</v>
      </c>
      <c r="G15" s="31">
        <v>89</v>
      </c>
      <c r="H15" s="30">
        <v>46.606741573033702</v>
      </c>
      <c r="I15" s="31">
        <v>74</v>
      </c>
      <c r="J15" s="30">
        <v>46.606741573033702</v>
      </c>
      <c r="K15" s="31">
        <v>95</v>
      </c>
      <c r="L15" s="30">
        <v>46.606741573033702</v>
      </c>
      <c r="M15" s="31">
        <v>119</v>
      </c>
      <c r="N15" s="30">
        <v>46.606741573033702</v>
      </c>
      <c r="O15" s="31">
        <v>99</v>
      </c>
      <c r="P15" s="30">
        <v>46.606741573033702</v>
      </c>
      <c r="Q15" s="31">
        <v>107</v>
      </c>
      <c r="R15" s="30" t="str">
        <f>IFERROR(VLOOKUP($B$1&amp;" ",[3]Dura!$F$2:$I$2848,3,FALSE),"")</f>
        <v/>
      </c>
      <c r="S15" s="31">
        <f>SUM(S5:S14)</f>
        <v>0</v>
      </c>
      <c r="T15" s="30">
        <v>46.606741573033702</v>
      </c>
      <c r="U15" s="31">
        <v>126</v>
      </c>
      <c r="V15" s="30">
        <v>46.606741573033702</v>
      </c>
      <c r="W15" s="31">
        <v>88</v>
      </c>
      <c r="X15" s="30">
        <v>46.606741573033702</v>
      </c>
      <c r="Y15" s="31">
        <v>89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101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181</v>
      </c>
      <c r="E6" s="29">
        <v>1</v>
      </c>
      <c r="F6" s="28">
        <v>0</v>
      </c>
      <c r="G6" s="29">
        <v>0</v>
      </c>
      <c r="H6" s="28">
        <v>0</v>
      </c>
      <c r="I6" s="29">
        <v>1</v>
      </c>
      <c r="J6" s="28">
        <v>1</v>
      </c>
      <c r="K6" s="29">
        <v>5</v>
      </c>
      <c r="L6" s="28">
        <v>0</v>
      </c>
      <c r="M6" s="29">
        <v>1</v>
      </c>
      <c r="N6" s="28">
        <v>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180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2</v>
      </c>
      <c r="H7" s="28">
        <v>1.625</v>
      </c>
      <c r="I7" s="29">
        <v>8</v>
      </c>
      <c r="J7" s="28">
        <v>38.375</v>
      </c>
      <c r="K7" s="29">
        <v>8</v>
      </c>
      <c r="L7" s="28">
        <v>22.181818181818183</v>
      </c>
      <c r="M7" s="29">
        <v>11</v>
      </c>
      <c r="N7" s="28">
        <v>5.4285714285714288</v>
      </c>
      <c r="O7" s="29">
        <v>7</v>
      </c>
      <c r="P7" s="28">
        <v>1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42.8</v>
      </c>
      <c r="U7" s="29">
        <v>5</v>
      </c>
      <c r="V7" s="28">
        <v>233.25</v>
      </c>
      <c r="W7" s="29">
        <v>4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705.5</v>
      </c>
      <c r="G8" s="29">
        <v>2</v>
      </c>
      <c r="H8" s="28">
        <v>45</v>
      </c>
      <c r="I8" s="29">
        <v>2</v>
      </c>
      <c r="J8" s="28">
        <v>225</v>
      </c>
      <c r="K8" s="29">
        <v>2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30</v>
      </c>
      <c r="U8" s="29">
        <v>3</v>
      </c>
      <c r="V8" s="28">
        <v>186</v>
      </c>
      <c r="W8" s="29">
        <v>3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26.727272727272727</v>
      </c>
      <c r="C9" s="29">
        <v>11</v>
      </c>
      <c r="D9" s="28">
        <v>63</v>
      </c>
      <c r="E9" s="29">
        <v>3</v>
      </c>
      <c r="F9" s="28">
        <v>116</v>
      </c>
      <c r="G9" s="29">
        <v>2</v>
      </c>
      <c r="H9" s="28">
        <v>15.333333333333332</v>
      </c>
      <c r="I9" s="29">
        <v>6</v>
      </c>
      <c r="J9" s="28">
        <v>29.25</v>
      </c>
      <c r="K9" s="29">
        <v>12</v>
      </c>
      <c r="L9" s="28">
        <v>44.250000000000007</v>
      </c>
      <c r="M9" s="29">
        <v>16</v>
      </c>
      <c r="N9" s="28">
        <v>33</v>
      </c>
      <c r="O9" s="29">
        <v>16</v>
      </c>
      <c r="P9" s="28">
        <v>30.5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23.666666666666668</v>
      </c>
      <c r="U9" s="29">
        <v>12</v>
      </c>
      <c r="V9" s="28">
        <v>33.909090909090914</v>
      </c>
      <c r="W9" s="29">
        <v>11</v>
      </c>
      <c r="X9" s="28">
        <v>67.2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86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0</v>
      </c>
      <c r="E11" s="29">
        <v>0</v>
      </c>
      <c r="F11" s="28">
        <v>0</v>
      </c>
      <c r="G11" s="29">
        <v>2</v>
      </c>
      <c r="H11" s="28">
        <v>0</v>
      </c>
      <c r="I11" s="29">
        <v>10</v>
      </c>
      <c r="J11" s="28">
        <v>0</v>
      </c>
      <c r="K11" s="29">
        <v>0</v>
      </c>
      <c r="L11" s="28">
        <v>0</v>
      </c>
      <c r="M11" s="29">
        <v>3</v>
      </c>
      <c r="N11" s="28">
        <v>0</v>
      </c>
      <c r="O11" s="29">
        <v>1</v>
      </c>
      <c r="P11" s="28">
        <v>0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19.600000000000001</v>
      </c>
      <c r="U11" s="29">
        <v>5</v>
      </c>
      <c r="V11" s="28">
        <v>0</v>
      </c>
      <c r="W11" s="29">
        <v>3</v>
      </c>
      <c r="X11" s="28">
        <v>0</v>
      </c>
      <c r="Y11" s="29">
        <v>10</v>
      </c>
    </row>
    <row r="12" spans="1:25" ht="12" x14ac:dyDescent="0.2">
      <c r="A12" s="18" t="s">
        <v>557</v>
      </c>
      <c r="B12" s="28">
        <v>21.176470588235293</v>
      </c>
      <c r="C12" s="29">
        <v>17</v>
      </c>
      <c r="D12" s="28">
        <v>0</v>
      </c>
      <c r="E12" s="29">
        <v>4</v>
      </c>
      <c r="F12" s="28">
        <v>0</v>
      </c>
      <c r="G12" s="29">
        <v>5</v>
      </c>
      <c r="H12" s="28">
        <v>59.999999999999993</v>
      </c>
      <c r="I12" s="29">
        <v>21</v>
      </c>
      <c r="J12" s="28">
        <v>21.666666666666668</v>
      </c>
      <c r="K12" s="29">
        <v>3</v>
      </c>
      <c r="L12" s="28">
        <v>148.70000000000002</v>
      </c>
      <c r="M12" s="29">
        <v>10</v>
      </c>
      <c r="N12" s="28">
        <v>71.125</v>
      </c>
      <c r="O12" s="29">
        <v>8</v>
      </c>
      <c r="P12" s="28">
        <v>5.1333333333333337</v>
      </c>
      <c r="Q12" s="29">
        <v>15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4.25</v>
      </c>
      <c r="U12" s="29">
        <v>4</v>
      </c>
      <c r="V12" s="28">
        <v>0</v>
      </c>
      <c r="W12" s="29">
        <v>2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23.8</v>
      </c>
      <c r="C13" s="29">
        <v>35</v>
      </c>
      <c r="D13" s="28">
        <v>35.400000000000006</v>
      </c>
      <c r="E13" s="29">
        <v>15</v>
      </c>
      <c r="F13" s="28">
        <v>17.736842105263158</v>
      </c>
      <c r="G13" s="29">
        <v>19</v>
      </c>
      <c r="H13" s="28">
        <v>21.368421052631582</v>
      </c>
      <c r="I13" s="29">
        <v>57</v>
      </c>
      <c r="J13" s="28">
        <v>10.840000000000002</v>
      </c>
      <c r="K13" s="29">
        <v>25</v>
      </c>
      <c r="L13" s="28">
        <v>27.090909090909097</v>
      </c>
      <c r="M13" s="29">
        <v>77</v>
      </c>
      <c r="N13" s="28">
        <v>32.714285714285715</v>
      </c>
      <c r="O13" s="29">
        <v>28</v>
      </c>
      <c r="P13" s="28">
        <v>48.358208955223887</v>
      </c>
      <c r="Q13" s="29">
        <v>67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14.918918918918921</v>
      </c>
      <c r="U13" s="29">
        <v>37</v>
      </c>
      <c r="V13" s="28">
        <v>34</v>
      </c>
      <c r="W13" s="29">
        <v>18</v>
      </c>
      <c r="X13" s="28">
        <v>13</v>
      </c>
      <c r="Y13" s="29">
        <v>38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47.471698113207538</v>
      </c>
      <c r="C15" s="31">
        <v>68</v>
      </c>
      <c r="D15" s="30">
        <v>47.471698113207538</v>
      </c>
      <c r="E15" s="31">
        <v>25</v>
      </c>
      <c r="F15" s="30">
        <v>47.471698113207538</v>
      </c>
      <c r="G15" s="31">
        <v>32</v>
      </c>
      <c r="H15" s="30">
        <v>47.471698113207538</v>
      </c>
      <c r="I15" s="31">
        <v>105</v>
      </c>
      <c r="J15" s="30">
        <v>47.471698113207538</v>
      </c>
      <c r="K15" s="31">
        <v>55</v>
      </c>
      <c r="L15" s="30">
        <v>47.471698113207538</v>
      </c>
      <c r="M15" s="31">
        <v>119</v>
      </c>
      <c r="N15" s="30">
        <v>47.471698113207538</v>
      </c>
      <c r="O15" s="31">
        <v>61</v>
      </c>
      <c r="P15" s="30">
        <v>47.471698113207538</v>
      </c>
      <c r="Q15" s="31">
        <v>93</v>
      </c>
      <c r="R15" s="30" t="str">
        <f>IFERROR(VLOOKUP($B$1&amp;" ",[3]Dura!$F$2:$I$2848,3,FALSE),"")</f>
        <v/>
      </c>
      <c r="S15" s="31">
        <f>SUM(S5:S14)</f>
        <v>0</v>
      </c>
      <c r="T15" s="30">
        <v>47.471698113207538</v>
      </c>
      <c r="U15" s="31">
        <v>66</v>
      </c>
      <c r="V15" s="30">
        <v>47.471698113207538</v>
      </c>
      <c r="W15" s="31">
        <v>42</v>
      </c>
      <c r="X15" s="30">
        <v>47.471698113207538</v>
      </c>
      <c r="Y15" s="31">
        <v>56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103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0.5</v>
      </c>
      <c r="U6" s="29">
        <v>2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3</v>
      </c>
      <c r="G7" s="29">
        <v>1</v>
      </c>
      <c r="H7" s="28">
        <v>1.6</v>
      </c>
      <c r="I7" s="29">
        <v>5</v>
      </c>
      <c r="J7" s="28">
        <v>1</v>
      </c>
      <c r="K7" s="29">
        <v>2</v>
      </c>
      <c r="L7" s="28">
        <v>0</v>
      </c>
      <c r="M7" s="29">
        <v>0</v>
      </c>
      <c r="N7" s="28">
        <v>9.1666666666666679</v>
      </c>
      <c r="O7" s="29">
        <v>6</v>
      </c>
      <c r="P7" s="28">
        <v>1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</v>
      </c>
      <c r="U7" s="29">
        <v>2</v>
      </c>
      <c r="V7" s="28">
        <v>2.5</v>
      </c>
      <c r="W7" s="29">
        <v>2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115.64285714285714</v>
      </c>
      <c r="C8" s="29">
        <v>14</v>
      </c>
      <c r="D8" s="28">
        <v>93.166666666666671</v>
      </c>
      <c r="E8" s="29">
        <v>6</v>
      </c>
      <c r="F8" s="28">
        <v>32</v>
      </c>
      <c r="G8" s="29">
        <v>9</v>
      </c>
      <c r="H8" s="28">
        <v>0</v>
      </c>
      <c r="I8" s="29">
        <v>1</v>
      </c>
      <c r="J8" s="28">
        <v>90.944444444444457</v>
      </c>
      <c r="K8" s="29">
        <v>18</v>
      </c>
      <c r="L8" s="28">
        <v>49.5</v>
      </c>
      <c r="M8" s="29">
        <v>12</v>
      </c>
      <c r="N8" s="28">
        <v>0</v>
      </c>
      <c r="O8" s="29">
        <v>10</v>
      </c>
      <c r="P8" s="28">
        <v>44.666666666666664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10</v>
      </c>
      <c r="V8" s="28">
        <v>63.588235294117659</v>
      </c>
      <c r="W8" s="29">
        <v>17</v>
      </c>
      <c r="X8" s="28">
        <v>30</v>
      </c>
      <c r="Y8" s="29">
        <v>24</v>
      </c>
    </row>
    <row r="9" spans="1:25" ht="12" x14ac:dyDescent="0.2">
      <c r="A9" s="18" t="s">
        <v>554</v>
      </c>
      <c r="B9" s="28">
        <v>1</v>
      </c>
      <c r="C9" s="29">
        <v>11</v>
      </c>
      <c r="D9" s="28">
        <v>1.1428571428571428</v>
      </c>
      <c r="E9" s="29">
        <v>7</v>
      </c>
      <c r="F9" s="28">
        <v>11.76470588235294</v>
      </c>
      <c r="G9" s="29">
        <v>17</v>
      </c>
      <c r="H9" s="28">
        <v>2.4</v>
      </c>
      <c r="I9" s="29">
        <v>10</v>
      </c>
      <c r="J9" s="28">
        <v>1.5</v>
      </c>
      <c r="K9" s="29">
        <v>24</v>
      </c>
      <c r="L9" s="28">
        <v>25.700000000000003</v>
      </c>
      <c r="M9" s="29">
        <v>10</v>
      </c>
      <c r="N9" s="28">
        <v>19</v>
      </c>
      <c r="O9" s="29">
        <v>14</v>
      </c>
      <c r="P9" s="28">
        <v>20.545454545454547</v>
      </c>
      <c r="Q9" s="29">
        <v>11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26.571428571428573</v>
      </c>
      <c r="U9" s="29">
        <v>7</v>
      </c>
      <c r="V9" s="28">
        <v>37.800000000000004</v>
      </c>
      <c r="W9" s="29">
        <v>20</v>
      </c>
      <c r="X9" s="28">
        <v>0.875</v>
      </c>
      <c r="Y9" s="29">
        <v>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360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2</v>
      </c>
      <c r="D13" s="28">
        <v>45</v>
      </c>
      <c r="E13" s="29">
        <v>2</v>
      </c>
      <c r="F13" s="28">
        <v>0</v>
      </c>
      <c r="G13" s="29">
        <v>1</v>
      </c>
      <c r="H13" s="28">
        <v>1.7000000000000002</v>
      </c>
      <c r="I13" s="29">
        <v>10</v>
      </c>
      <c r="J13" s="28">
        <v>0</v>
      </c>
      <c r="K13" s="29">
        <v>1</v>
      </c>
      <c r="L13" s="28">
        <v>28</v>
      </c>
      <c r="M13" s="29">
        <v>4</v>
      </c>
      <c r="N13" s="28">
        <v>0</v>
      </c>
      <c r="O13" s="29">
        <v>0</v>
      </c>
      <c r="P13" s="28">
        <v>0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0.33333333333333331</v>
      </c>
      <c r="U13" s="29">
        <v>3</v>
      </c>
      <c r="V13" s="28">
        <v>0</v>
      </c>
      <c r="W13" s="29">
        <v>0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41.125</v>
      </c>
      <c r="C15" s="31">
        <v>28</v>
      </c>
      <c r="D15" s="30">
        <v>41.125</v>
      </c>
      <c r="E15" s="31">
        <v>16</v>
      </c>
      <c r="F15" s="30">
        <v>41.125</v>
      </c>
      <c r="G15" s="31">
        <v>28</v>
      </c>
      <c r="H15" s="30">
        <v>41.125</v>
      </c>
      <c r="I15" s="31">
        <v>26</v>
      </c>
      <c r="J15" s="30">
        <v>41.125</v>
      </c>
      <c r="K15" s="31">
        <v>45</v>
      </c>
      <c r="L15" s="30">
        <v>41.125</v>
      </c>
      <c r="M15" s="31">
        <v>26</v>
      </c>
      <c r="N15" s="30">
        <v>41.125</v>
      </c>
      <c r="O15" s="31">
        <v>30</v>
      </c>
      <c r="P15" s="30">
        <v>41.125</v>
      </c>
      <c r="Q15" s="31">
        <v>18</v>
      </c>
      <c r="R15" s="30" t="str">
        <f>IFERROR(VLOOKUP($B$1&amp;" ",[3]Dura!$F$2:$I$2848,3,FALSE),"")</f>
        <v/>
      </c>
      <c r="S15" s="31">
        <f>SUM(S5:S14)</f>
        <v>0</v>
      </c>
      <c r="T15" s="30">
        <v>41.125</v>
      </c>
      <c r="U15" s="31">
        <v>25</v>
      </c>
      <c r="V15" s="30">
        <v>41.125</v>
      </c>
      <c r="W15" s="31">
        <v>40</v>
      </c>
      <c r="X15" s="30">
        <v>41.125</v>
      </c>
      <c r="Y15" s="31">
        <v>35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105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1064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180</v>
      </c>
      <c r="C6" s="29">
        <v>3</v>
      </c>
      <c r="D6" s="28">
        <v>0</v>
      </c>
      <c r="E6" s="29">
        <v>2</v>
      </c>
      <c r="F6" s="28">
        <v>0</v>
      </c>
      <c r="G6" s="29">
        <v>2</v>
      </c>
      <c r="H6" s="28">
        <v>0</v>
      </c>
      <c r="I6" s="29">
        <v>0</v>
      </c>
      <c r="J6" s="28">
        <v>180</v>
      </c>
      <c r="K6" s="29">
        <v>1</v>
      </c>
      <c r="L6" s="28">
        <v>90</v>
      </c>
      <c r="M6" s="29">
        <v>2</v>
      </c>
      <c r="N6" s="28">
        <v>240</v>
      </c>
      <c r="O6" s="29">
        <v>3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90</v>
      </c>
      <c r="U6" s="29">
        <v>2</v>
      </c>
      <c r="V6" s="28">
        <v>120</v>
      </c>
      <c r="W6" s="29">
        <v>3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180</v>
      </c>
      <c r="E7" s="29">
        <v>1</v>
      </c>
      <c r="F7" s="28">
        <v>0</v>
      </c>
      <c r="G7" s="29">
        <v>1</v>
      </c>
      <c r="H7" s="28">
        <v>0</v>
      </c>
      <c r="I7" s="29">
        <v>3</v>
      </c>
      <c r="J7" s="28">
        <v>0</v>
      </c>
      <c r="K7" s="29">
        <v>1</v>
      </c>
      <c r="L7" s="28">
        <v>126.87499999999997</v>
      </c>
      <c r="M7" s="29">
        <v>8</v>
      </c>
      <c r="N7" s="28">
        <v>360</v>
      </c>
      <c r="O7" s="29">
        <v>2</v>
      </c>
      <c r="P7" s="28">
        <v>180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60</v>
      </c>
      <c r="U7" s="29">
        <v>3</v>
      </c>
      <c r="V7" s="28">
        <v>0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5.5</v>
      </c>
      <c r="C8" s="29">
        <v>2</v>
      </c>
      <c r="D8" s="28">
        <v>140</v>
      </c>
      <c r="E8" s="29">
        <v>3</v>
      </c>
      <c r="F8" s="28">
        <v>30.25</v>
      </c>
      <c r="G8" s="29">
        <v>4</v>
      </c>
      <c r="H8" s="28">
        <v>180</v>
      </c>
      <c r="I8" s="29">
        <v>3</v>
      </c>
      <c r="J8" s="28">
        <v>104.5</v>
      </c>
      <c r="K8" s="29">
        <v>4</v>
      </c>
      <c r="L8" s="28">
        <v>146</v>
      </c>
      <c r="M8" s="29">
        <v>3</v>
      </c>
      <c r="N8" s="28">
        <v>135</v>
      </c>
      <c r="O8" s="29">
        <v>2</v>
      </c>
      <c r="P8" s="28">
        <v>3.5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51.857142857142854</v>
      </c>
      <c r="U8" s="29">
        <v>7</v>
      </c>
      <c r="V8" s="28">
        <v>202.5</v>
      </c>
      <c r="W8" s="29">
        <v>4</v>
      </c>
      <c r="X8" s="28">
        <v>0</v>
      </c>
      <c r="Y8" s="29">
        <v>3</v>
      </c>
    </row>
    <row r="9" spans="1:25" ht="12" x14ac:dyDescent="0.2">
      <c r="A9" s="18" t="s">
        <v>554</v>
      </c>
      <c r="B9" s="28">
        <v>90</v>
      </c>
      <c r="C9" s="29">
        <v>4</v>
      </c>
      <c r="D9" s="28">
        <v>25.714285714285712</v>
      </c>
      <c r="E9" s="29">
        <v>14</v>
      </c>
      <c r="F9" s="28">
        <v>118.16666666666667</v>
      </c>
      <c r="G9" s="29">
        <v>6</v>
      </c>
      <c r="H9" s="28">
        <v>106</v>
      </c>
      <c r="I9" s="29">
        <v>5</v>
      </c>
      <c r="J9" s="28">
        <v>24.333333333333332</v>
      </c>
      <c r="K9" s="29">
        <v>6</v>
      </c>
      <c r="L9" s="28">
        <v>120</v>
      </c>
      <c r="M9" s="29">
        <v>3</v>
      </c>
      <c r="N9" s="28">
        <v>40.999999999999993</v>
      </c>
      <c r="O9" s="29">
        <v>7</v>
      </c>
      <c r="P9" s="28">
        <v>90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30</v>
      </c>
      <c r="U9" s="29">
        <v>1</v>
      </c>
      <c r="V9" s="28">
        <v>180</v>
      </c>
      <c r="W9" s="29">
        <v>2</v>
      </c>
      <c r="X9" s="28">
        <v>93.2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120</v>
      </c>
      <c r="C11" s="29">
        <v>3</v>
      </c>
      <c r="D11" s="28">
        <v>7.666666666666667</v>
      </c>
      <c r="E11" s="29">
        <v>3</v>
      </c>
      <c r="F11" s="28">
        <v>56.857142857142854</v>
      </c>
      <c r="G11" s="29">
        <v>7</v>
      </c>
      <c r="H11" s="28">
        <v>95.5</v>
      </c>
      <c r="I11" s="29">
        <v>2</v>
      </c>
      <c r="J11" s="28">
        <v>0</v>
      </c>
      <c r="K11" s="29">
        <v>1</v>
      </c>
      <c r="L11" s="28">
        <v>234.57142857142856</v>
      </c>
      <c r="M11" s="29">
        <v>7</v>
      </c>
      <c r="N11" s="28">
        <v>90</v>
      </c>
      <c r="O11" s="29">
        <v>4</v>
      </c>
      <c r="P11" s="28">
        <v>180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125.63636363636363</v>
      </c>
      <c r="U11" s="29">
        <v>11</v>
      </c>
      <c r="V11" s="28">
        <v>60</v>
      </c>
      <c r="W11" s="29">
        <v>6</v>
      </c>
      <c r="X11" s="28">
        <v>63.666666666666664</v>
      </c>
      <c r="Y11" s="29">
        <v>3</v>
      </c>
    </row>
    <row r="12" spans="1:25" ht="12" x14ac:dyDescent="0.2">
      <c r="A12" s="18" t="s">
        <v>557</v>
      </c>
      <c r="B12" s="28">
        <v>2.3000000000000003</v>
      </c>
      <c r="C12" s="29">
        <v>10</v>
      </c>
      <c r="D12" s="28">
        <v>23.5</v>
      </c>
      <c r="E12" s="29">
        <v>8</v>
      </c>
      <c r="F12" s="28">
        <v>352.5</v>
      </c>
      <c r="G12" s="29">
        <v>4</v>
      </c>
      <c r="H12" s="28">
        <v>0</v>
      </c>
      <c r="I12" s="29">
        <v>5</v>
      </c>
      <c r="J12" s="28">
        <v>68.571428571428569</v>
      </c>
      <c r="K12" s="29">
        <v>21</v>
      </c>
      <c r="L12" s="28">
        <v>30.615384615384613</v>
      </c>
      <c r="M12" s="29">
        <v>13</v>
      </c>
      <c r="N12" s="28">
        <v>86.08695652173914</v>
      </c>
      <c r="O12" s="29">
        <v>23</v>
      </c>
      <c r="P12" s="28">
        <v>179.62499999999997</v>
      </c>
      <c r="Q12" s="29">
        <v>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22.5</v>
      </c>
      <c r="U12" s="29">
        <v>8</v>
      </c>
      <c r="V12" s="28">
        <v>28</v>
      </c>
      <c r="W12" s="29">
        <v>8</v>
      </c>
      <c r="X12" s="28">
        <v>96.2</v>
      </c>
      <c r="Y12" s="29">
        <v>5</v>
      </c>
    </row>
    <row r="13" spans="1:25" ht="12" x14ac:dyDescent="0.2">
      <c r="A13" s="18" t="s">
        <v>558</v>
      </c>
      <c r="B13" s="28">
        <v>52.875000000000007</v>
      </c>
      <c r="C13" s="29">
        <v>16</v>
      </c>
      <c r="D13" s="28">
        <v>129.43750000000003</v>
      </c>
      <c r="E13" s="29">
        <v>16</v>
      </c>
      <c r="F13" s="28">
        <v>30.045454545454547</v>
      </c>
      <c r="G13" s="29">
        <v>22</v>
      </c>
      <c r="H13" s="28">
        <v>50.6</v>
      </c>
      <c r="I13" s="29">
        <v>10</v>
      </c>
      <c r="J13" s="28">
        <v>26.758620689655171</v>
      </c>
      <c r="K13" s="29">
        <v>29</v>
      </c>
      <c r="L13" s="28">
        <v>53.074074074074076</v>
      </c>
      <c r="M13" s="29">
        <v>27</v>
      </c>
      <c r="N13" s="28">
        <v>46.842105263157897</v>
      </c>
      <c r="O13" s="29">
        <v>19</v>
      </c>
      <c r="P13" s="28">
        <v>15.833333333333332</v>
      </c>
      <c r="Q13" s="29">
        <v>18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28.666666666666668</v>
      </c>
      <c r="U13" s="29">
        <v>18</v>
      </c>
      <c r="V13" s="28">
        <v>48.181818181818187</v>
      </c>
      <c r="W13" s="29">
        <v>22</v>
      </c>
      <c r="X13" s="28">
        <v>16.083333333333332</v>
      </c>
      <c r="Y13" s="29">
        <v>24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38.127659574468076</v>
      </c>
      <c r="C15" s="31">
        <v>38</v>
      </c>
      <c r="D15" s="30">
        <v>38.127659574468076</v>
      </c>
      <c r="E15" s="31">
        <v>47</v>
      </c>
      <c r="F15" s="30">
        <v>38.127659574468076</v>
      </c>
      <c r="G15" s="31">
        <v>46</v>
      </c>
      <c r="H15" s="30">
        <v>38.127659574468076</v>
      </c>
      <c r="I15" s="31">
        <v>28</v>
      </c>
      <c r="J15" s="30">
        <v>38.127659574468076</v>
      </c>
      <c r="K15" s="31">
        <v>64</v>
      </c>
      <c r="L15" s="30">
        <v>38.127659574468076</v>
      </c>
      <c r="M15" s="31">
        <v>63</v>
      </c>
      <c r="N15" s="30">
        <v>38.127659574468076</v>
      </c>
      <c r="O15" s="31">
        <v>60</v>
      </c>
      <c r="P15" s="30">
        <v>38.127659574468076</v>
      </c>
      <c r="Q15" s="31">
        <v>37</v>
      </c>
      <c r="R15" s="30" t="str">
        <f>IFERROR(VLOOKUP($B$1&amp;" ",[3]Dura!$F$2:$I$2848,3,FALSE),"")</f>
        <v/>
      </c>
      <c r="S15" s="31">
        <f>SUM(S5:S14)</f>
        <v>0</v>
      </c>
      <c r="T15" s="30">
        <v>38.127659574468076</v>
      </c>
      <c r="U15" s="31">
        <v>51</v>
      </c>
      <c r="V15" s="30">
        <v>38.127659574468076</v>
      </c>
      <c r="W15" s="31">
        <v>47</v>
      </c>
      <c r="X15" s="30">
        <v>38.127659574468076</v>
      </c>
      <c r="Y15" s="31">
        <v>41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107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361</v>
      </c>
      <c r="E6" s="29">
        <v>1</v>
      </c>
      <c r="F6" s="28">
        <v>180</v>
      </c>
      <c r="G6" s="29">
        <v>1</v>
      </c>
      <c r="H6" s="28">
        <v>0</v>
      </c>
      <c r="I6" s="29">
        <v>0</v>
      </c>
      <c r="J6" s="28">
        <v>0</v>
      </c>
      <c r="K6" s="29">
        <v>0</v>
      </c>
      <c r="L6" s="28">
        <v>90.5</v>
      </c>
      <c r="M6" s="29">
        <v>4</v>
      </c>
      <c r="N6" s="28">
        <v>0.5</v>
      </c>
      <c r="O6" s="29">
        <v>4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134.66666666666666</v>
      </c>
      <c r="U6" s="29">
        <v>3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1</v>
      </c>
      <c r="F7" s="28">
        <v>0</v>
      </c>
      <c r="G7" s="29">
        <v>1</v>
      </c>
      <c r="H7" s="28">
        <v>0</v>
      </c>
      <c r="I7" s="29">
        <v>1</v>
      </c>
      <c r="J7" s="28">
        <v>0</v>
      </c>
      <c r="K7" s="29">
        <v>1</v>
      </c>
      <c r="L7" s="28">
        <v>0</v>
      </c>
      <c r="M7" s="29">
        <v>2</v>
      </c>
      <c r="N7" s="28">
        <v>48.8</v>
      </c>
      <c r="O7" s="29">
        <v>5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181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48.5</v>
      </c>
      <c r="E8" s="29">
        <v>2</v>
      </c>
      <c r="F8" s="28">
        <v>0</v>
      </c>
      <c r="G8" s="29">
        <v>0</v>
      </c>
      <c r="H8" s="28">
        <v>175</v>
      </c>
      <c r="I8" s="29">
        <v>1</v>
      </c>
      <c r="J8" s="28">
        <v>45</v>
      </c>
      <c r="K8" s="29">
        <v>2</v>
      </c>
      <c r="L8" s="28">
        <v>0</v>
      </c>
      <c r="M8" s="29">
        <v>0</v>
      </c>
      <c r="N8" s="28">
        <v>1425</v>
      </c>
      <c r="O8" s="29">
        <v>1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191.25</v>
      </c>
      <c r="U8" s="29">
        <v>4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0.33333333333333331</v>
      </c>
      <c r="C9" s="29">
        <v>3</v>
      </c>
      <c r="D9" s="28">
        <v>0.47619047619047611</v>
      </c>
      <c r="E9" s="29">
        <v>63</v>
      </c>
      <c r="F9" s="28">
        <v>0.67264573991031396</v>
      </c>
      <c r="G9" s="29">
        <v>223</v>
      </c>
      <c r="H9" s="28">
        <v>10</v>
      </c>
      <c r="I9" s="29">
        <v>3</v>
      </c>
      <c r="J9" s="28">
        <v>12</v>
      </c>
      <c r="K9" s="29">
        <v>6</v>
      </c>
      <c r="L9" s="28">
        <v>0</v>
      </c>
      <c r="M9" s="29">
        <v>0</v>
      </c>
      <c r="N9" s="28">
        <v>6</v>
      </c>
      <c r="O9" s="29">
        <v>2</v>
      </c>
      <c r="P9" s="28">
        <v>7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6.25</v>
      </c>
      <c r="U9" s="29">
        <v>4</v>
      </c>
      <c r="V9" s="28">
        <v>0</v>
      </c>
      <c r="W9" s="29">
        <v>1</v>
      </c>
      <c r="X9" s="28">
        <v>15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33.333333333333329</v>
      </c>
      <c r="C11" s="29">
        <v>6</v>
      </c>
      <c r="D11" s="28">
        <v>240</v>
      </c>
      <c r="E11" s="29">
        <v>2</v>
      </c>
      <c r="F11" s="28">
        <v>73.222222222222229</v>
      </c>
      <c r="G11" s="29">
        <v>9</v>
      </c>
      <c r="H11" s="28">
        <v>0</v>
      </c>
      <c r="I11" s="29">
        <v>0</v>
      </c>
      <c r="J11" s="28">
        <v>0</v>
      </c>
      <c r="K11" s="29">
        <v>0</v>
      </c>
      <c r="L11" s="28">
        <v>24.222222222222221</v>
      </c>
      <c r="M11" s="29">
        <v>9</v>
      </c>
      <c r="N11" s="28">
        <v>4.5</v>
      </c>
      <c r="O11" s="29">
        <v>4</v>
      </c>
      <c r="P11" s="28">
        <v>20.5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30.5</v>
      </c>
      <c r="U11" s="29">
        <v>2</v>
      </c>
      <c r="V11" s="28">
        <v>30</v>
      </c>
      <c r="W11" s="29">
        <v>1</v>
      </c>
      <c r="X11" s="28">
        <v>20</v>
      </c>
      <c r="Y11" s="29">
        <v>6</v>
      </c>
    </row>
    <row r="12" spans="1:25" ht="12" x14ac:dyDescent="0.2">
      <c r="A12" s="18" t="s">
        <v>557</v>
      </c>
      <c r="B12" s="28">
        <v>143.66666666666666</v>
      </c>
      <c r="C12" s="29">
        <v>3</v>
      </c>
      <c r="D12" s="28">
        <v>127.5</v>
      </c>
      <c r="E12" s="29">
        <v>2</v>
      </c>
      <c r="F12" s="28">
        <v>360.4</v>
      </c>
      <c r="G12" s="29">
        <v>5</v>
      </c>
      <c r="H12" s="28">
        <v>715</v>
      </c>
      <c r="I12" s="29">
        <v>2</v>
      </c>
      <c r="J12" s="28">
        <v>15</v>
      </c>
      <c r="K12" s="29">
        <v>2</v>
      </c>
      <c r="L12" s="28">
        <v>0</v>
      </c>
      <c r="M12" s="29">
        <v>2</v>
      </c>
      <c r="N12" s="28">
        <v>0</v>
      </c>
      <c r="O12" s="29">
        <v>0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</v>
      </c>
      <c r="U12" s="29">
        <v>1</v>
      </c>
      <c r="V12" s="28">
        <v>95.5</v>
      </c>
      <c r="W12" s="29">
        <v>2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13.733333333333331</v>
      </c>
      <c r="C13" s="29">
        <v>15</v>
      </c>
      <c r="D13" s="28">
        <v>9</v>
      </c>
      <c r="E13" s="29">
        <v>13</v>
      </c>
      <c r="F13" s="28">
        <v>24.090909090909093</v>
      </c>
      <c r="G13" s="29">
        <v>11</v>
      </c>
      <c r="H13" s="28">
        <v>5.8888888888888893</v>
      </c>
      <c r="I13" s="29">
        <v>18</v>
      </c>
      <c r="J13" s="28">
        <v>24.777777777777779</v>
      </c>
      <c r="K13" s="29">
        <v>9</v>
      </c>
      <c r="L13" s="28">
        <v>7.8928571428571441</v>
      </c>
      <c r="M13" s="29">
        <v>28</v>
      </c>
      <c r="N13" s="28">
        <v>6</v>
      </c>
      <c r="O13" s="29">
        <v>12</v>
      </c>
      <c r="P13" s="28">
        <v>33.368421052631575</v>
      </c>
      <c r="Q13" s="29">
        <v>19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4.1666666666666661</v>
      </c>
      <c r="U13" s="29">
        <v>12</v>
      </c>
      <c r="V13" s="28">
        <v>23</v>
      </c>
      <c r="W13" s="29">
        <v>20</v>
      </c>
      <c r="X13" s="28">
        <v>99.181818181818173</v>
      </c>
      <c r="Y13" s="29">
        <v>11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3.6666666666666665</v>
      </c>
      <c r="C15" s="31">
        <v>29</v>
      </c>
      <c r="D15" s="30">
        <v>3.6666666666666665</v>
      </c>
      <c r="E15" s="31">
        <v>84</v>
      </c>
      <c r="F15" s="30">
        <v>3.6666666666666665</v>
      </c>
      <c r="G15" s="31">
        <v>250</v>
      </c>
      <c r="H15" s="30">
        <v>3.6666666666666665</v>
      </c>
      <c r="I15" s="31">
        <v>25</v>
      </c>
      <c r="J15" s="30">
        <v>3.6666666666666665</v>
      </c>
      <c r="K15" s="31">
        <v>20</v>
      </c>
      <c r="L15" s="30">
        <v>3.6666666666666665</v>
      </c>
      <c r="M15" s="31">
        <v>45</v>
      </c>
      <c r="N15" s="30">
        <v>3.6666666666666665</v>
      </c>
      <c r="O15" s="31">
        <v>28</v>
      </c>
      <c r="P15" s="30">
        <v>3.6666666666666665</v>
      </c>
      <c r="Q15" s="31">
        <v>26</v>
      </c>
      <c r="R15" s="30" t="str">
        <f>IFERROR(VLOOKUP($B$1&amp;" ",[3]Dura!$F$2:$I$2848,3,FALSE),"")</f>
        <v/>
      </c>
      <c r="S15" s="31">
        <f>SUM(S5:S14)</f>
        <v>0</v>
      </c>
      <c r="T15" s="30">
        <v>3.6666666666666665</v>
      </c>
      <c r="U15" s="31">
        <v>26</v>
      </c>
      <c r="V15" s="30">
        <v>3.6666666666666665</v>
      </c>
      <c r="W15" s="31">
        <v>26</v>
      </c>
      <c r="X15" s="30">
        <v>3.6666666666666665</v>
      </c>
      <c r="Y15" s="31">
        <v>19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109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1</v>
      </c>
      <c r="M6" s="29">
        <v>1</v>
      </c>
      <c r="N6" s="28">
        <v>1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136</v>
      </c>
      <c r="U6" s="29">
        <v>2</v>
      </c>
      <c r="V6" s="28">
        <v>0</v>
      </c>
      <c r="W6" s="29">
        <v>0</v>
      </c>
      <c r="X6" s="28">
        <v>90</v>
      </c>
      <c r="Y6" s="29">
        <v>1</v>
      </c>
    </row>
    <row r="7" spans="1:25" ht="12" x14ac:dyDescent="0.2">
      <c r="A7" s="18" t="s">
        <v>552</v>
      </c>
      <c r="B7" s="28">
        <v>180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27</v>
      </c>
      <c r="M7" s="29">
        <v>3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1</v>
      </c>
      <c r="N8" s="28">
        <v>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38</v>
      </c>
      <c r="C9" s="29">
        <v>1</v>
      </c>
      <c r="D9" s="28">
        <v>1</v>
      </c>
      <c r="E9" s="29">
        <v>1</v>
      </c>
      <c r="F9" s="28">
        <v>0</v>
      </c>
      <c r="G9" s="29">
        <v>2</v>
      </c>
      <c r="H9" s="28">
        <v>0</v>
      </c>
      <c r="I9" s="29">
        <v>1</v>
      </c>
      <c r="J9" s="28">
        <v>0</v>
      </c>
      <c r="K9" s="29">
        <v>0</v>
      </c>
      <c r="L9" s="28">
        <v>0.5</v>
      </c>
      <c r="M9" s="29">
        <v>2</v>
      </c>
      <c r="N9" s="28">
        <v>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60</v>
      </c>
      <c r="U9" s="29">
        <v>3</v>
      </c>
      <c r="V9" s="28">
        <v>37.6</v>
      </c>
      <c r="W9" s="29">
        <v>5</v>
      </c>
      <c r="X9" s="28">
        <v>0.33333333333333331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1440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81</v>
      </c>
      <c r="Y11" s="29">
        <v>1</v>
      </c>
    </row>
    <row r="12" spans="1:25" ht="12" x14ac:dyDescent="0.2">
      <c r="A12" s="18" t="s">
        <v>557</v>
      </c>
      <c r="B12" s="28">
        <v>82.5</v>
      </c>
      <c r="C12" s="29">
        <v>2</v>
      </c>
      <c r="D12" s="28">
        <v>480</v>
      </c>
      <c r="E12" s="29">
        <v>3</v>
      </c>
      <c r="F12" s="28">
        <v>0</v>
      </c>
      <c r="G12" s="29">
        <v>2</v>
      </c>
      <c r="H12" s="28">
        <v>0</v>
      </c>
      <c r="I12" s="29">
        <v>0</v>
      </c>
      <c r="J12" s="28">
        <v>0</v>
      </c>
      <c r="K12" s="29">
        <v>1</v>
      </c>
      <c r="L12" s="28">
        <v>0</v>
      </c>
      <c r="M12" s="29">
        <v>0</v>
      </c>
      <c r="N12" s="28">
        <v>90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1</v>
      </c>
      <c r="F13" s="28">
        <v>0</v>
      </c>
      <c r="G13" s="29">
        <v>0</v>
      </c>
      <c r="H13" s="28">
        <v>84.5</v>
      </c>
      <c r="I13" s="29">
        <v>2</v>
      </c>
      <c r="J13" s="28">
        <v>0</v>
      </c>
      <c r="K13" s="29">
        <v>0</v>
      </c>
      <c r="L13" s="28">
        <v>39</v>
      </c>
      <c r="M13" s="29">
        <v>1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</v>
      </c>
      <c r="C15" s="31">
        <v>4</v>
      </c>
      <c r="D15" s="30">
        <v>1</v>
      </c>
      <c r="E15" s="31">
        <v>6</v>
      </c>
      <c r="F15" s="30">
        <v>1</v>
      </c>
      <c r="G15" s="31">
        <v>4</v>
      </c>
      <c r="H15" s="30">
        <v>1</v>
      </c>
      <c r="I15" s="31">
        <v>3</v>
      </c>
      <c r="J15" s="30">
        <v>1</v>
      </c>
      <c r="K15" s="31">
        <v>1</v>
      </c>
      <c r="L15" s="30">
        <v>1</v>
      </c>
      <c r="M15" s="31">
        <v>8</v>
      </c>
      <c r="N15" s="30">
        <v>1</v>
      </c>
      <c r="O15" s="31">
        <v>5</v>
      </c>
      <c r="P15" s="30">
        <v>1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1</v>
      </c>
      <c r="U15" s="31">
        <v>6</v>
      </c>
      <c r="V15" s="30">
        <v>1</v>
      </c>
      <c r="W15" s="31">
        <v>6</v>
      </c>
      <c r="X15" s="30">
        <v>1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111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61.833333333333336</v>
      </c>
      <c r="C6" s="29">
        <v>6</v>
      </c>
      <c r="D6" s="28">
        <v>163.66666666666666</v>
      </c>
      <c r="E6" s="29">
        <v>3</v>
      </c>
      <c r="F6" s="28">
        <v>2.1111111111111112</v>
      </c>
      <c r="G6" s="29">
        <v>9</v>
      </c>
      <c r="H6" s="28">
        <v>44.4</v>
      </c>
      <c r="I6" s="29">
        <v>5</v>
      </c>
      <c r="J6" s="28">
        <v>0</v>
      </c>
      <c r="K6" s="29">
        <v>1</v>
      </c>
      <c r="L6" s="28">
        <v>14.2</v>
      </c>
      <c r="M6" s="29">
        <v>10</v>
      </c>
      <c r="N6" s="28">
        <v>5.75</v>
      </c>
      <c r="O6" s="29">
        <v>8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34.545454545454547</v>
      </c>
      <c r="U6" s="29">
        <v>11</v>
      </c>
      <c r="V6" s="28">
        <v>50.25</v>
      </c>
      <c r="W6" s="29">
        <v>4</v>
      </c>
      <c r="X6" s="28">
        <v>9.5</v>
      </c>
      <c r="Y6" s="29">
        <v>4</v>
      </c>
    </row>
    <row r="7" spans="1:25" ht="12" x14ac:dyDescent="0.2">
      <c r="A7" s="18" t="s">
        <v>552</v>
      </c>
      <c r="B7" s="28">
        <v>2</v>
      </c>
      <c r="C7" s="29">
        <v>1</v>
      </c>
      <c r="D7" s="28">
        <v>0</v>
      </c>
      <c r="E7" s="29">
        <v>0</v>
      </c>
      <c r="F7" s="28">
        <v>1.5</v>
      </c>
      <c r="G7" s="29">
        <v>2</v>
      </c>
      <c r="H7" s="28">
        <v>29.5</v>
      </c>
      <c r="I7" s="29">
        <v>2</v>
      </c>
      <c r="J7" s="28">
        <v>0</v>
      </c>
      <c r="K7" s="29">
        <v>0</v>
      </c>
      <c r="L7" s="28">
        <v>22.5</v>
      </c>
      <c r="M7" s="29">
        <v>4</v>
      </c>
      <c r="N7" s="28">
        <v>5.6666666666666661</v>
      </c>
      <c r="O7" s="29">
        <v>6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1</v>
      </c>
      <c r="X7" s="28">
        <v>67.666666666666671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2</v>
      </c>
      <c r="J8" s="28">
        <v>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5</v>
      </c>
      <c r="D9" s="28">
        <v>48.06666666666667</v>
      </c>
      <c r="E9" s="29">
        <v>15</v>
      </c>
      <c r="F9" s="28">
        <v>8.5555555555555554</v>
      </c>
      <c r="G9" s="29">
        <v>9</v>
      </c>
      <c r="H9" s="28">
        <v>180</v>
      </c>
      <c r="I9" s="29">
        <v>5</v>
      </c>
      <c r="J9" s="28">
        <v>48.75</v>
      </c>
      <c r="K9" s="29">
        <v>12</v>
      </c>
      <c r="L9" s="28">
        <v>11.523809523809526</v>
      </c>
      <c r="M9" s="29">
        <v>21</v>
      </c>
      <c r="N9" s="28">
        <v>61.2</v>
      </c>
      <c r="O9" s="29">
        <v>5</v>
      </c>
      <c r="P9" s="28">
        <v>6</v>
      </c>
      <c r="Q9" s="29">
        <v>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52.230769230769226</v>
      </c>
      <c r="U9" s="29">
        <v>13</v>
      </c>
      <c r="V9" s="28">
        <v>18</v>
      </c>
      <c r="W9" s="29">
        <v>10</v>
      </c>
      <c r="X9" s="28">
        <v>8.8181818181818183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7</v>
      </c>
      <c r="D11" s="28">
        <v>0</v>
      </c>
      <c r="E11" s="29">
        <v>5</v>
      </c>
      <c r="F11" s="28">
        <v>94</v>
      </c>
      <c r="G11" s="29">
        <v>3</v>
      </c>
      <c r="H11" s="28">
        <v>0</v>
      </c>
      <c r="I11" s="29">
        <v>2</v>
      </c>
      <c r="J11" s="28">
        <v>0</v>
      </c>
      <c r="K11" s="29">
        <v>5</v>
      </c>
      <c r="L11" s="28">
        <v>70</v>
      </c>
      <c r="M11" s="29">
        <v>3</v>
      </c>
      <c r="N11" s="28">
        <v>30.166666666666668</v>
      </c>
      <c r="O11" s="29">
        <v>6</v>
      </c>
      <c r="P11" s="28">
        <v>41.333333333333336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4</v>
      </c>
      <c r="V11" s="28">
        <v>30</v>
      </c>
      <c r="W11" s="29">
        <v>1</v>
      </c>
      <c r="X11" s="28">
        <v>8.6666666666666661</v>
      </c>
      <c r="Y11" s="29">
        <v>3</v>
      </c>
    </row>
    <row r="12" spans="1:25" ht="12" x14ac:dyDescent="0.2">
      <c r="A12" s="18" t="s">
        <v>557</v>
      </c>
      <c r="B12" s="28">
        <v>22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30</v>
      </c>
      <c r="K12" s="29">
        <v>1</v>
      </c>
      <c r="L12" s="28">
        <v>180</v>
      </c>
      <c r="M12" s="29">
        <v>2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0.5</v>
      </c>
      <c r="C13" s="29">
        <v>8</v>
      </c>
      <c r="D13" s="28">
        <v>0.16666666666666669</v>
      </c>
      <c r="E13" s="29">
        <v>6</v>
      </c>
      <c r="F13" s="28">
        <v>6</v>
      </c>
      <c r="G13" s="29">
        <v>1</v>
      </c>
      <c r="H13" s="28">
        <v>16.5</v>
      </c>
      <c r="I13" s="29">
        <v>6</v>
      </c>
      <c r="J13" s="28">
        <v>30.666666666666668</v>
      </c>
      <c r="K13" s="29">
        <v>6</v>
      </c>
      <c r="L13" s="28">
        <v>0</v>
      </c>
      <c r="M13" s="29">
        <v>1</v>
      </c>
      <c r="N13" s="28">
        <v>0</v>
      </c>
      <c r="O13" s="29">
        <v>5</v>
      </c>
      <c r="P13" s="28">
        <v>1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13.571428571428571</v>
      </c>
      <c r="U13" s="29">
        <v>7</v>
      </c>
      <c r="V13" s="28">
        <v>1.1428571428571428</v>
      </c>
      <c r="W13" s="29">
        <v>7</v>
      </c>
      <c r="X13" s="28">
        <v>20.785714285714288</v>
      </c>
      <c r="Y13" s="29">
        <v>14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24.913043478260867</v>
      </c>
      <c r="C15" s="31">
        <v>29</v>
      </c>
      <c r="D15" s="30">
        <v>24.913043478260867</v>
      </c>
      <c r="E15" s="31">
        <v>29</v>
      </c>
      <c r="F15" s="30">
        <v>24.913043478260867</v>
      </c>
      <c r="G15" s="31">
        <v>24</v>
      </c>
      <c r="H15" s="30">
        <v>24.913043478260867</v>
      </c>
      <c r="I15" s="31">
        <v>22</v>
      </c>
      <c r="J15" s="30">
        <v>24.913043478260867</v>
      </c>
      <c r="K15" s="31">
        <v>26</v>
      </c>
      <c r="L15" s="30">
        <v>24.913043478260867</v>
      </c>
      <c r="M15" s="31">
        <v>41</v>
      </c>
      <c r="N15" s="30">
        <v>24.913043478260867</v>
      </c>
      <c r="O15" s="31">
        <v>30</v>
      </c>
      <c r="P15" s="30">
        <v>24.913043478260867</v>
      </c>
      <c r="Q15" s="31">
        <v>16</v>
      </c>
      <c r="R15" s="30" t="str">
        <f>IFERROR(VLOOKUP($B$1&amp;" ",[3]Dura!$F$2:$I$2848,3,FALSE),"")</f>
        <v/>
      </c>
      <c r="S15" s="31">
        <f>SUM(S5:S14)</f>
        <v>0</v>
      </c>
      <c r="T15" s="30">
        <v>24.913043478260867</v>
      </c>
      <c r="U15" s="31">
        <v>36</v>
      </c>
      <c r="V15" s="30">
        <v>24.913043478260867</v>
      </c>
      <c r="W15" s="31">
        <v>24</v>
      </c>
      <c r="X15" s="30">
        <v>24.913043478260867</v>
      </c>
      <c r="Y15" s="31">
        <v>35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113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1</v>
      </c>
      <c r="J6" s="28">
        <v>0.5</v>
      </c>
      <c r="K6" s="29">
        <v>2</v>
      </c>
      <c r="L6" s="28">
        <v>1.5</v>
      </c>
      <c r="M6" s="29">
        <v>2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1</v>
      </c>
      <c r="I7" s="29">
        <v>1</v>
      </c>
      <c r="J7" s="28">
        <v>0</v>
      </c>
      <c r="K7" s="29">
        <v>0</v>
      </c>
      <c r="L7" s="28">
        <v>26</v>
      </c>
      <c r="M7" s="29">
        <v>3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65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178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48</v>
      </c>
      <c r="C9" s="29">
        <v>2</v>
      </c>
      <c r="D9" s="28">
        <v>0.5</v>
      </c>
      <c r="E9" s="29">
        <v>2</v>
      </c>
      <c r="F9" s="28">
        <v>0.33333333333333331</v>
      </c>
      <c r="G9" s="29">
        <v>3</v>
      </c>
      <c r="H9" s="28">
        <v>0</v>
      </c>
      <c r="I9" s="29">
        <v>0</v>
      </c>
      <c r="J9" s="28">
        <v>0.5</v>
      </c>
      <c r="K9" s="29">
        <v>2</v>
      </c>
      <c r="L9" s="28">
        <v>4</v>
      </c>
      <c r="M9" s="29">
        <v>1</v>
      </c>
      <c r="N9" s="28">
        <v>0</v>
      </c>
      <c r="O9" s="29">
        <v>0</v>
      </c>
      <c r="P9" s="28">
        <v>45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1</v>
      </c>
      <c r="V9" s="28">
        <v>0.33333333333333331</v>
      </c>
      <c r="W9" s="29">
        <v>3</v>
      </c>
      <c r="X9" s="28">
        <v>0.66666666666666663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2</v>
      </c>
      <c r="D12" s="28">
        <v>0</v>
      </c>
      <c r="E12" s="29">
        <v>3</v>
      </c>
      <c r="F12" s="28">
        <v>0</v>
      </c>
      <c r="G12" s="29">
        <v>5</v>
      </c>
      <c r="H12" s="28">
        <v>0</v>
      </c>
      <c r="I12" s="29">
        <v>1</v>
      </c>
      <c r="J12" s="28">
        <v>0</v>
      </c>
      <c r="K12" s="29">
        <v>4</v>
      </c>
      <c r="L12" s="28">
        <v>0</v>
      </c>
      <c r="M12" s="29">
        <v>4</v>
      </c>
      <c r="N12" s="28">
        <v>0</v>
      </c>
      <c r="O12" s="29">
        <v>4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2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90</v>
      </c>
      <c r="E13" s="29">
        <v>1</v>
      </c>
      <c r="F13" s="28">
        <v>0</v>
      </c>
      <c r="G13" s="29">
        <v>0</v>
      </c>
      <c r="H13" s="28">
        <v>1.6666666666666667</v>
      </c>
      <c r="I13" s="29">
        <v>6</v>
      </c>
      <c r="J13" s="28">
        <v>2.5</v>
      </c>
      <c r="K13" s="29">
        <v>2</v>
      </c>
      <c r="L13" s="28">
        <v>95</v>
      </c>
      <c r="M13" s="29">
        <v>1</v>
      </c>
      <c r="N13" s="28">
        <v>13</v>
      </c>
      <c r="O13" s="29">
        <v>2</v>
      </c>
      <c r="P13" s="28">
        <v>16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80</v>
      </c>
      <c r="U13" s="29">
        <v>1</v>
      </c>
      <c r="V13" s="28">
        <v>0</v>
      </c>
      <c r="W13" s="29">
        <v>1</v>
      </c>
      <c r="X13" s="28">
        <v>180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5</v>
      </c>
      <c r="D15" s="30">
        <v>0</v>
      </c>
      <c r="E15" s="31">
        <v>7</v>
      </c>
      <c r="F15" s="30">
        <v>0</v>
      </c>
      <c r="G15" s="31">
        <v>8</v>
      </c>
      <c r="H15" s="30">
        <v>0</v>
      </c>
      <c r="I15" s="31">
        <v>9</v>
      </c>
      <c r="J15" s="30">
        <v>0</v>
      </c>
      <c r="K15" s="31">
        <v>11</v>
      </c>
      <c r="L15" s="30">
        <v>0</v>
      </c>
      <c r="M15" s="31">
        <v>11</v>
      </c>
      <c r="N15" s="30">
        <v>0</v>
      </c>
      <c r="O15" s="31">
        <v>7</v>
      </c>
      <c r="P15" s="30">
        <v>0</v>
      </c>
      <c r="Q15" s="31">
        <v>5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3</v>
      </c>
      <c r="V15" s="30">
        <v>0</v>
      </c>
      <c r="W15" s="31">
        <v>5</v>
      </c>
      <c r="X15" s="30">
        <v>0</v>
      </c>
      <c r="Y15" s="31">
        <v>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115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1</v>
      </c>
      <c r="F6" s="28">
        <v>0</v>
      </c>
      <c r="G6" s="29">
        <v>0</v>
      </c>
      <c r="H6" s="28">
        <v>160</v>
      </c>
      <c r="I6" s="29">
        <v>2</v>
      </c>
      <c r="J6" s="28">
        <v>0</v>
      </c>
      <c r="K6" s="29">
        <v>0</v>
      </c>
      <c r="L6" s="28">
        <v>1.3333333333333333</v>
      </c>
      <c r="M6" s="29">
        <v>3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360</v>
      </c>
      <c r="U6" s="29">
        <v>1</v>
      </c>
      <c r="V6" s="28">
        <v>261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180</v>
      </c>
      <c r="I7" s="29">
        <v>1</v>
      </c>
      <c r="J7" s="28">
        <v>180</v>
      </c>
      <c r="K7" s="29">
        <v>1</v>
      </c>
      <c r="L7" s="28">
        <v>180</v>
      </c>
      <c r="M7" s="29">
        <v>1</v>
      </c>
      <c r="N7" s="28">
        <v>270</v>
      </c>
      <c r="O7" s="29">
        <v>2</v>
      </c>
      <c r="P7" s="28">
        <v>33.5</v>
      </c>
      <c r="Q7" s="29">
        <v>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30</v>
      </c>
      <c r="G8" s="29">
        <v>3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56</v>
      </c>
      <c r="O8" s="29">
        <v>2</v>
      </c>
      <c r="P8" s="28">
        <v>66.666666666666671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0</v>
      </c>
      <c r="G9" s="29">
        <v>16</v>
      </c>
      <c r="H9" s="28">
        <v>0</v>
      </c>
      <c r="I9" s="29">
        <v>0</v>
      </c>
      <c r="J9" s="28">
        <v>0.14285714285714288</v>
      </c>
      <c r="K9" s="29">
        <v>7</v>
      </c>
      <c r="L9" s="28">
        <v>26.5</v>
      </c>
      <c r="M9" s="29">
        <v>2</v>
      </c>
      <c r="N9" s="28">
        <v>0</v>
      </c>
      <c r="O9" s="29">
        <v>0</v>
      </c>
      <c r="P9" s="28">
        <v>17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2</v>
      </c>
      <c r="W9" s="29">
        <v>1</v>
      </c>
      <c r="X9" s="28">
        <v>3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106.66666666666667</v>
      </c>
      <c r="C12" s="29">
        <v>3</v>
      </c>
      <c r="D12" s="28">
        <v>94.5</v>
      </c>
      <c r="E12" s="29">
        <v>2</v>
      </c>
      <c r="F12" s="28">
        <v>10.333333333333334</v>
      </c>
      <c r="G12" s="29">
        <v>3</v>
      </c>
      <c r="H12" s="28">
        <v>0</v>
      </c>
      <c r="I12" s="29">
        <v>0</v>
      </c>
      <c r="J12" s="28">
        <v>0</v>
      </c>
      <c r="K12" s="29">
        <v>1</v>
      </c>
      <c r="L12" s="28">
        <v>74</v>
      </c>
      <c r="M12" s="29">
        <v>3</v>
      </c>
      <c r="N12" s="28">
        <v>59.75</v>
      </c>
      <c r="O12" s="29">
        <v>4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656.6</v>
      </c>
      <c r="U12" s="29">
        <v>5</v>
      </c>
      <c r="V12" s="28">
        <v>17.333333333333332</v>
      </c>
      <c r="W12" s="29">
        <v>3</v>
      </c>
      <c r="X12" s="28">
        <v>60</v>
      </c>
      <c r="Y12" s="29">
        <v>1</v>
      </c>
    </row>
    <row r="13" spans="1:25" ht="12" x14ac:dyDescent="0.2">
      <c r="A13" s="18" t="s">
        <v>558</v>
      </c>
      <c r="B13" s="28">
        <v>80</v>
      </c>
      <c r="C13" s="29">
        <v>3</v>
      </c>
      <c r="D13" s="28">
        <v>45</v>
      </c>
      <c r="E13" s="29">
        <v>4</v>
      </c>
      <c r="F13" s="28">
        <v>28.400000000000002</v>
      </c>
      <c r="G13" s="29">
        <v>10</v>
      </c>
      <c r="H13" s="28">
        <v>45</v>
      </c>
      <c r="I13" s="29">
        <v>4</v>
      </c>
      <c r="J13" s="28">
        <v>36.4</v>
      </c>
      <c r="K13" s="29">
        <v>5</v>
      </c>
      <c r="L13" s="28">
        <v>7.5</v>
      </c>
      <c r="M13" s="29">
        <v>4</v>
      </c>
      <c r="N13" s="28">
        <v>34.6</v>
      </c>
      <c r="O13" s="29">
        <v>5</v>
      </c>
      <c r="P13" s="28">
        <v>52.5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19.8</v>
      </c>
      <c r="U13" s="29">
        <v>5</v>
      </c>
      <c r="V13" s="28">
        <v>0</v>
      </c>
      <c r="W13" s="29">
        <v>3</v>
      </c>
      <c r="X13" s="28">
        <v>43</v>
      </c>
      <c r="Y13" s="29">
        <v>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30.818181818181817</v>
      </c>
      <c r="C15" s="31">
        <v>8</v>
      </c>
      <c r="D15" s="30">
        <v>30.818181818181817</v>
      </c>
      <c r="E15" s="31">
        <v>7</v>
      </c>
      <c r="F15" s="30">
        <v>30.818181818181817</v>
      </c>
      <c r="G15" s="31">
        <v>32</v>
      </c>
      <c r="H15" s="30">
        <v>30.818181818181817</v>
      </c>
      <c r="I15" s="31">
        <v>8</v>
      </c>
      <c r="J15" s="30">
        <v>30.818181818181817</v>
      </c>
      <c r="K15" s="31">
        <v>14</v>
      </c>
      <c r="L15" s="30">
        <v>30.818181818181817</v>
      </c>
      <c r="M15" s="31">
        <v>14</v>
      </c>
      <c r="N15" s="30">
        <v>30.818181818181817</v>
      </c>
      <c r="O15" s="31">
        <v>14</v>
      </c>
      <c r="P15" s="30">
        <v>30.818181818181817</v>
      </c>
      <c r="Q15" s="31">
        <v>13</v>
      </c>
      <c r="R15" s="30" t="str">
        <f>IFERROR(VLOOKUP($B$1&amp;" ",[3]Dura!$F$2:$I$2848,3,FALSE),"")</f>
        <v/>
      </c>
      <c r="S15" s="31">
        <f>SUM(S5:S14)</f>
        <v>0</v>
      </c>
      <c r="T15" s="30">
        <v>30.818181818181817</v>
      </c>
      <c r="U15" s="31">
        <v>12</v>
      </c>
      <c r="V15" s="30">
        <v>30.818181818181817</v>
      </c>
      <c r="W15" s="31">
        <v>9</v>
      </c>
      <c r="X15" s="30">
        <v>30.818181818181817</v>
      </c>
      <c r="Y15" s="31">
        <v>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117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1</v>
      </c>
      <c r="G6" s="29">
        <v>1</v>
      </c>
      <c r="H6" s="28">
        <v>1</v>
      </c>
      <c r="I6" s="29">
        <v>1</v>
      </c>
      <c r="J6" s="28">
        <v>0</v>
      </c>
      <c r="K6" s="29">
        <v>0</v>
      </c>
      <c r="L6" s="28">
        <v>1</v>
      </c>
      <c r="M6" s="29">
        <v>1</v>
      </c>
      <c r="N6" s="28">
        <v>1.3333333333333333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0.5</v>
      </c>
      <c r="U6" s="29">
        <v>2</v>
      </c>
      <c r="V6" s="28">
        <v>0</v>
      </c>
      <c r="W6" s="29">
        <v>1</v>
      </c>
      <c r="X6" s="28">
        <v>180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3</v>
      </c>
      <c r="D7" s="28">
        <v>0</v>
      </c>
      <c r="E7" s="29">
        <v>0</v>
      </c>
      <c r="F7" s="28">
        <v>1</v>
      </c>
      <c r="G7" s="29">
        <v>3</v>
      </c>
      <c r="H7" s="28">
        <v>0</v>
      </c>
      <c r="I7" s="29">
        <v>1</v>
      </c>
      <c r="J7" s="28">
        <v>0</v>
      </c>
      <c r="K7" s="29">
        <v>0</v>
      </c>
      <c r="L7" s="28">
        <v>180.5</v>
      </c>
      <c r="M7" s="29">
        <v>2</v>
      </c>
      <c r="N7" s="28">
        <v>23.444444444444443</v>
      </c>
      <c r="O7" s="29">
        <v>9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180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2</v>
      </c>
      <c r="V8" s="28">
        <v>94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1</v>
      </c>
      <c r="F9" s="28">
        <v>0</v>
      </c>
      <c r="G9" s="29">
        <v>2</v>
      </c>
      <c r="H9" s="28">
        <v>0</v>
      </c>
      <c r="I9" s="29">
        <v>0</v>
      </c>
      <c r="J9" s="28">
        <v>0</v>
      </c>
      <c r="K9" s="29">
        <v>1</v>
      </c>
      <c r="L9" s="28">
        <v>0</v>
      </c>
      <c r="M9" s="29">
        <v>0</v>
      </c>
      <c r="N9" s="28">
        <v>137.33333333333334</v>
      </c>
      <c r="O9" s="29">
        <v>3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1.153846153846154</v>
      </c>
      <c r="U9" s="29">
        <v>13</v>
      </c>
      <c r="V9" s="28">
        <v>16.833333333333336</v>
      </c>
      <c r="W9" s="29">
        <v>6</v>
      </c>
      <c r="X9" s="28">
        <v>2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60</v>
      </c>
      <c r="C11" s="29">
        <v>3</v>
      </c>
      <c r="D11" s="28">
        <v>90</v>
      </c>
      <c r="E11" s="29">
        <v>1</v>
      </c>
      <c r="F11" s="28">
        <v>134</v>
      </c>
      <c r="G11" s="29">
        <v>2</v>
      </c>
      <c r="H11" s="28">
        <v>0</v>
      </c>
      <c r="I11" s="29">
        <v>1</v>
      </c>
      <c r="J11" s="28">
        <v>0</v>
      </c>
      <c r="K11" s="29">
        <v>1</v>
      </c>
      <c r="L11" s="28">
        <v>53</v>
      </c>
      <c r="M11" s="29">
        <v>2</v>
      </c>
      <c r="N11" s="28">
        <v>140</v>
      </c>
      <c r="O11" s="29">
        <v>3</v>
      </c>
      <c r="P11" s="28">
        <v>24.75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3.6666666666666665</v>
      </c>
      <c r="Y11" s="29">
        <v>3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91</v>
      </c>
      <c r="E12" s="29">
        <v>1</v>
      </c>
      <c r="F12" s="28">
        <v>0</v>
      </c>
      <c r="G12" s="29">
        <v>4</v>
      </c>
      <c r="H12" s="28">
        <v>31</v>
      </c>
      <c r="I12" s="29">
        <v>1</v>
      </c>
      <c r="J12" s="28">
        <v>7</v>
      </c>
      <c r="K12" s="29">
        <v>3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12.359550561797755</v>
      </c>
      <c r="C13" s="29">
        <v>89</v>
      </c>
      <c r="D13" s="28">
        <v>12.707070707070708</v>
      </c>
      <c r="E13" s="29">
        <v>99</v>
      </c>
      <c r="F13" s="28">
        <v>8.7142857142857135</v>
      </c>
      <c r="G13" s="29">
        <v>28</v>
      </c>
      <c r="H13" s="28">
        <v>3.2</v>
      </c>
      <c r="I13" s="29">
        <v>10</v>
      </c>
      <c r="J13" s="28">
        <v>7.48780487804878</v>
      </c>
      <c r="K13" s="29">
        <v>41</v>
      </c>
      <c r="L13" s="28">
        <v>10.453333333333333</v>
      </c>
      <c r="M13" s="29">
        <v>75</v>
      </c>
      <c r="N13" s="28">
        <v>20.659574468085108</v>
      </c>
      <c r="O13" s="29">
        <v>47</v>
      </c>
      <c r="P13" s="28">
        <v>12.2</v>
      </c>
      <c r="Q13" s="29">
        <v>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11.593749999999998</v>
      </c>
      <c r="U13" s="29">
        <v>64</v>
      </c>
      <c r="V13" s="28">
        <v>4.8904109589041092</v>
      </c>
      <c r="W13" s="29">
        <v>73</v>
      </c>
      <c r="X13" s="28">
        <v>7.9375000000000009</v>
      </c>
      <c r="Y13" s="29">
        <v>32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4.125</v>
      </c>
      <c r="C15" s="31">
        <v>96</v>
      </c>
      <c r="D15" s="30">
        <v>4.125</v>
      </c>
      <c r="E15" s="31">
        <v>102</v>
      </c>
      <c r="F15" s="30">
        <v>4.125</v>
      </c>
      <c r="G15" s="31">
        <v>40</v>
      </c>
      <c r="H15" s="30">
        <v>4.125</v>
      </c>
      <c r="I15" s="31">
        <v>14</v>
      </c>
      <c r="J15" s="30">
        <v>4.125</v>
      </c>
      <c r="K15" s="31">
        <v>46</v>
      </c>
      <c r="L15" s="30">
        <v>4.125</v>
      </c>
      <c r="M15" s="31">
        <v>80</v>
      </c>
      <c r="N15" s="30">
        <v>4.125</v>
      </c>
      <c r="O15" s="31">
        <v>65</v>
      </c>
      <c r="P15" s="30">
        <v>4.125</v>
      </c>
      <c r="Q15" s="31">
        <v>9</v>
      </c>
      <c r="R15" s="30" t="str">
        <f>IFERROR(VLOOKUP($B$1&amp;" ",[3]Dura!$F$2:$I$2848,3,FALSE),"")</f>
        <v/>
      </c>
      <c r="S15" s="31">
        <f>SUM(S5:S14)</f>
        <v>0</v>
      </c>
      <c r="T15" s="30">
        <v>4.125</v>
      </c>
      <c r="U15" s="31">
        <v>82</v>
      </c>
      <c r="V15" s="30">
        <v>4.125</v>
      </c>
      <c r="W15" s="31">
        <v>82</v>
      </c>
      <c r="X15" s="30">
        <v>4.125</v>
      </c>
      <c r="Y15" s="31">
        <v>43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119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3</v>
      </c>
      <c r="D5" s="26">
        <v>0</v>
      </c>
      <c r="E5" s="27">
        <v>3</v>
      </c>
      <c r="F5" s="26">
        <v>0</v>
      </c>
      <c r="G5" s="27">
        <v>1</v>
      </c>
      <c r="H5" s="26">
        <v>0</v>
      </c>
      <c r="I5" s="27">
        <v>3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3</v>
      </c>
    </row>
    <row r="6" spans="1:25" ht="12" x14ac:dyDescent="0.2">
      <c r="A6" s="18" t="s">
        <v>551</v>
      </c>
      <c r="B6" s="28">
        <v>42.74285714285714</v>
      </c>
      <c r="C6" s="29">
        <v>35</v>
      </c>
      <c r="D6" s="28">
        <v>82.347826086956516</v>
      </c>
      <c r="E6" s="29">
        <v>23</v>
      </c>
      <c r="F6" s="28">
        <v>11.863636363636362</v>
      </c>
      <c r="G6" s="29">
        <v>22</v>
      </c>
      <c r="H6" s="28">
        <v>59.719999999999992</v>
      </c>
      <c r="I6" s="29">
        <v>25</v>
      </c>
      <c r="J6" s="28">
        <v>92.304347826086925</v>
      </c>
      <c r="K6" s="29">
        <v>23</v>
      </c>
      <c r="L6" s="28">
        <v>16.119999999999997</v>
      </c>
      <c r="M6" s="29">
        <v>25</v>
      </c>
      <c r="N6" s="28">
        <v>60.909090909090907</v>
      </c>
      <c r="O6" s="29">
        <v>22</v>
      </c>
      <c r="P6" s="28">
        <v>83.350000000000023</v>
      </c>
      <c r="Q6" s="29">
        <v>20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214.37500000000003</v>
      </c>
      <c r="U6" s="29">
        <v>24</v>
      </c>
      <c r="V6" s="28">
        <v>158.85714285714286</v>
      </c>
      <c r="W6" s="29">
        <v>35</v>
      </c>
      <c r="X6" s="28">
        <v>99.285714285714278</v>
      </c>
      <c r="Y6" s="29">
        <v>28</v>
      </c>
    </row>
    <row r="7" spans="1:25" ht="12" x14ac:dyDescent="0.2">
      <c r="A7" s="18" t="s">
        <v>552</v>
      </c>
      <c r="B7" s="28">
        <v>42.793103448275872</v>
      </c>
      <c r="C7" s="29">
        <v>29</v>
      </c>
      <c r="D7" s="28">
        <v>119.64705882352942</v>
      </c>
      <c r="E7" s="29">
        <v>17</v>
      </c>
      <c r="F7" s="28">
        <v>9.629629629629628</v>
      </c>
      <c r="G7" s="29">
        <v>54</v>
      </c>
      <c r="H7" s="28">
        <v>27.749999999999996</v>
      </c>
      <c r="I7" s="29">
        <v>56</v>
      </c>
      <c r="J7" s="28">
        <v>26.825000000000003</v>
      </c>
      <c r="K7" s="29">
        <v>80</v>
      </c>
      <c r="L7" s="28">
        <v>51.772727272727273</v>
      </c>
      <c r="M7" s="29">
        <v>66</v>
      </c>
      <c r="N7" s="28">
        <v>12.436619718309862</v>
      </c>
      <c r="O7" s="29">
        <v>71</v>
      </c>
      <c r="P7" s="28">
        <v>13.062500000000004</v>
      </c>
      <c r="Q7" s="29">
        <v>80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42.679487179487175</v>
      </c>
      <c r="U7" s="29">
        <v>78</v>
      </c>
      <c r="V7" s="28">
        <v>40.942307692307693</v>
      </c>
      <c r="W7" s="29">
        <v>52</v>
      </c>
      <c r="X7" s="28">
        <v>14.315789473684209</v>
      </c>
      <c r="Y7" s="29">
        <v>57</v>
      </c>
    </row>
    <row r="8" spans="1:25" ht="12" x14ac:dyDescent="0.2">
      <c r="A8" s="18" t="s">
        <v>553</v>
      </c>
      <c r="B8" s="28">
        <v>41.1875</v>
      </c>
      <c r="C8" s="29">
        <v>16</v>
      </c>
      <c r="D8" s="28">
        <v>6.1111111111111107</v>
      </c>
      <c r="E8" s="29">
        <v>36</v>
      </c>
      <c r="F8" s="28">
        <v>45.500000000000007</v>
      </c>
      <c r="G8" s="29">
        <v>12</v>
      </c>
      <c r="H8" s="28">
        <v>25.000000000000004</v>
      </c>
      <c r="I8" s="29">
        <v>15</v>
      </c>
      <c r="J8" s="28">
        <v>33.041666666666671</v>
      </c>
      <c r="K8" s="29">
        <v>24</v>
      </c>
      <c r="L8" s="28">
        <v>18.999999999999996</v>
      </c>
      <c r="M8" s="29">
        <v>39</v>
      </c>
      <c r="N8" s="28">
        <v>82.933333333333337</v>
      </c>
      <c r="O8" s="29">
        <v>15</v>
      </c>
      <c r="P8" s="28">
        <v>106.5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34.095238095238088</v>
      </c>
      <c r="U8" s="29">
        <v>21</v>
      </c>
      <c r="V8" s="28">
        <v>134.9</v>
      </c>
      <c r="W8" s="29">
        <v>10</v>
      </c>
      <c r="X8" s="28">
        <v>102.40000000000002</v>
      </c>
      <c r="Y8" s="29">
        <v>20</v>
      </c>
    </row>
    <row r="9" spans="1:25" ht="12" x14ac:dyDescent="0.2">
      <c r="A9" s="18" t="s">
        <v>554</v>
      </c>
      <c r="B9" s="28">
        <v>30.387096774193552</v>
      </c>
      <c r="C9" s="29">
        <v>62</v>
      </c>
      <c r="D9" s="28">
        <v>33.543859649122801</v>
      </c>
      <c r="E9" s="29">
        <v>57</v>
      </c>
      <c r="F9" s="28">
        <v>21.743902439024396</v>
      </c>
      <c r="G9" s="29">
        <v>82</v>
      </c>
      <c r="H9" s="28">
        <v>27.518518518518515</v>
      </c>
      <c r="I9" s="29">
        <v>54</v>
      </c>
      <c r="J9" s="28">
        <v>30.987500000000004</v>
      </c>
      <c r="K9" s="29">
        <v>80</v>
      </c>
      <c r="L9" s="28">
        <v>36.486111111111107</v>
      </c>
      <c r="M9" s="29">
        <v>72</v>
      </c>
      <c r="N9" s="28">
        <v>26.333333333333329</v>
      </c>
      <c r="O9" s="29">
        <v>45</v>
      </c>
      <c r="P9" s="28">
        <v>26.000000000000004</v>
      </c>
      <c r="Q9" s="29">
        <v>25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16.730158730158731</v>
      </c>
      <c r="U9" s="29">
        <v>63</v>
      </c>
      <c r="V9" s="28">
        <v>8.5961538461538449</v>
      </c>
      <c r="W9" s="29">
        <v>52</v>
      </c>
      <c r="X9" s="28">
        <v>51.041666666666671</v>
      </c>
      <c r="Y9" s="29">
        <v>48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47</v>
      </c>
      <c r="E10" s="29">
        <v>1</v>
      </c>
      <c r="F10" s="28">
        <v>177</v>
      </c>
      <c r="G10" s="29">
        <v>1</v>
      </c>
      <c r="H10" s="28">
        <v>0</v>
      </c>
      <c r="I10" s="29">
        <v>1</v>
      </c>
      <c r="J10" s="28">
        <v>0</v>
      </c>
      <c r="K10" s="29">
        <v>3</v>
      </c>
      <c r="L10" s="28">
        <v>38</v>
      </c>
      <c r="M10" s="29">
        <v>1</v>
      </c>
      <c r="N10" s="28">
        <v>80</v>
      </c>
      <c r="O10" s="29">
        <v>1</v>
      </c>
      <c r="P10" s="28">
        <v>57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69.058823529411768</v>
      </c>
      <c r="C11" s="29">
        <v>17</v>
      </c>
      <c r="D11" s="28">
        <v>88.25</v>
      </c>
      <c r="E11" s="29">
        <v>36</v>
      </c>
      <c r="F11" s="28">
        <v>77.758620689655174</v>
      </c>
      <c r="G11" s="29">
        <v>29</v>
      </c>
      <c r="H11" s="28">
        <v>16.035714285714281</v>
      </c>
      <c r="I11" s="29">
        <v>28</v>
      </c>
      <c r="J11" s="28">
        <v>78.827586206896555</v>
      </c>
      <c r="K11" s="29">
        <v>29</v>
      </c>
      <c r="L11" s="28">
        <v>88.965517241379303</v>
      </c>
      <c r="M11" s="29">
        <v>58</v>
      </c>
      <c r="N11" s="28">
        <v>106.46874999999997</v>
      </c>
      <c r="O11" s="29">
        <v>32</v>
      </c>
      <c r="P11" s="28">
        <v>18.366666666666671</v>
      </c>
      <c r="Q11" s="29">
        <v>30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147.26315789473685</v>
      </c>
      <c r="U11" s="29">
        <v>38</v>
      </c>
      <c r="V11" s="28">
        <v>100.85416666666669</v>
      </c>
      <c r="W11" s="29">
        <v>48</v>
      </c>
      <c r="X11" s="28">
        <v>31.793103448275858</v>
      </c>
      <c r="Y11" s="29">
        <v>29</v>
      </c>
    </row>
    <row r="12" spans="1:25" ht="12" x14ac:dyDescent="0.2">
      <c r="A12" s="18" t="s">
        <v>557</v>
      </c>
      <c r="B12" s="28">
        <v>34.53125</v>
      </c>
      <c r="C12" s="29">
        <v>32</v>
      </c>
      <c r="D12" s="28">
        <v>79.761904761904759</v>
      </c>
      <c r="E12" s="29">
        <v>42</v>
      </c>
      <c r="F12" s="28">
        <v>22.962962962962965</v>
      </c>
      <c r="G12" s="29">
        <v>54</v>
      </c>
      <c r="H12" s="28">
        <v>25.796296296296305</v>
      </c>
      <c r="I12" s="29">
        <v>54</v>
      </c>
      <c r="J12" s="28">
        <v>16.250000000000004</v>
      </c>
      <c r="K12" s="29">
        <v>60</v>
      </c>
      <c r="L12" s="28">
        <v>71.90000000000002</v>
      </c>
      <c r="M12" s="29">
        <v>70</v>
      </c>
      <c r="N12" s="28">
        <v>22.090909090909097</v>
      </c>
      <c r="O12" s="29">
        <v>55</v>
      </c>
      <c r="P12" s="28">
        <v>46.790697674418617</v>
      </c>
      <c r="Q12" s="29">
        <v>43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42.8888888888889</v>
      </c>
      <c r="U12" s="29">
        <v>54</v>
      </c>
      <c r="V12" s="28">
        <v>62.641509433962277</v>
      </c>
      <c r="W12" s="29">
        <v>53</v>
      </c>
      <c r="X12" s="28">
        <v>17.708333333333336</v>
      </c>
      <c r="Y12" s="29">
        <v>48</v>
      </c>
    </row>
    <row r="13" spans="1:25" ht="12" x14ac:dyDescent="0.2">
      <c r="A13" s="18" t="s">
        <v>558</v>
      </c>
      <c r="B13" s="28">
        <v>54.120000000000019</v>
      </c>
      <c r="C13" s="29">
        <v>100</v>
      </c>
      <c r="D13" s="28">
        <v>17.200000000000003</v>
      </c>
      <c r="E13" s="29">
        <v>45</v>
      </c>
      <c r="F13" s="28">
        <v>25.383561643835613</v>
      </c>
      <c r="G13" s="29">
        <v>73</v>
      </c>
      <c r="H13" s="28">
        <v>12.499999999999998</v>
      </c>
      <c r="I13" s="29">
        <v>64</v>
      </c>
      <c r="J13" s="28">
        <v>50.051948051948052</v>
      </c>
      <c r="K13" s="29">
        <v>77</v>
      </c>
      <c r="L13" s="28">
        <v>30.802631578947377</v>
      </c>
      <c r="M13" s="29">
        <v>76</v>
      </c>
      <c r="N13" s="28">
        <v>19.49549549549549</v>
      </c>
      <c r="O13" s="29">
        <v>111</v>
      </c>
      <c r="P13" s="28">
        <v>26.154545454545453</v>
      </c>
      <c r="Q13" s="29">
        <v>110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32.173469387755112</v>
      </c>
      <c r="U13" s="29">
        <v>98</v>
      </c>
      <c r="V13" s="28">
        <v>18.696428571428569</v>
      </c>
      <c r="W13" s="29">
        <v>56</v>
      </c>
      <c r="X13" s="28">
        <v>11.77049180327869</v>
      </c>
      <c r="Y13" s="29">
        <v>61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26.052208835341361</v>
      </c>
      <c r="C15" s="31">
        <v>294</v>
      </c>
      <c r="D15" s="30">
        <v>26.052208835341361</v>
      </c>
      <c r="E15" s="31">
        <v>260</v>
      </c>
      <c r="F15" s="30">
        <v>26.052208835341361</v>
      </c>
      <c r="G15" s="31">
        <v>328</v>
      </c>
      <c r="H15" s="30">
        <v>26.052208835341361</v>
      </c>
      <c r="I15" s="31">
        <v>300</v>
      </c>
      <c r="J15" s="30">
        <v>26.052208835341361</v>
      </c>
      <c r="K15" s="31">
        <v>377</v>
      </c>
      <c r="L15" s="30">
        <v>26.052208835341361</v>
      </c>
      <c r="M15" s="31">
        <v>407</v>
      </c>
      <c r="N15" s="30">
        <v>26.052208835341361</v>
      </c>
      <c r="O15" s="31">
        <v>352</v>
      </c>
      <c r="P15" s="30">
        <v>26.052208835341361</v>
      </c>
      <c r="Q15" s="31">
        <v>315</v>
      </c>
      <c r="R15" s="30" t="str">
        <f>IFERROR(VLOOKUP($B$1&amp;" ",[3]Dura!$F$2:$I$2848,3,FALSE),"")</f>
        <v/>
      </c>
      <c r="S15" s="31">
        <f>SUM(S5:S14)</f>
        <v>0</v>
      </c>
      <c r="T15" s="30">
        <v>26.052208835341361</v>
      </c>
      <c r="U15" s="31">
        <v>376</v>
      </c>
      <c r="V15" s="30">
        <v>26.052208835341361</v>
      </c>
      <c r="W15" s="31">
        <v>306</v>
      </c>
      <c r="X15" s="30">
        <v>26.052208835341361</v>
      </c>
      <c r="Y15" s="31">
        <v>294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121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596</v>
      </c>
      <c r="E5" s="27">
        <v>3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4</v>
      </c>
      <c r="W5" s="27">
        <v>3</v>
      </c>
      <c r="X5" s="26">
        <v>0</v>
      </c>
      <c r="Y5" s="27">
        <v>2</v>
      </c>
    </row>
    <row r="6" spans="1:25" ht="12" x14ac:dyDescent="0.2">
      <c r="A6" s="18" t="s">
        <v>551</v>
      </c>
      <c r="B6" s="28">
        <v>1</v>
      </c>
      <c r="C6" s="29">
        <v>2</v>
      </c>
      <c r="D6" s="28">
        <v>92.5</v>
      </c>
      <c r="E6" s="29">
        <v>2</v>
      </c>
      <c r="F6" s="28">
        <v>60.499999999999993</v>
      </c>
      <c r="G6" s="29">
        <v>6</v>
      </c>
      <c r="H6" s="28">
        <v>124</v>
      </c>
      <c r="I6" s="29">
        <v>1</v>
      </c>
      <c r="J6" s="28">
        <v>2</v>
      </c>
      <c r="K6" s="29">
        <v>6</v>
      </c>
      <c r="L6" s="28">
        <v>120.33333333333333</v>
      </c>
      <c r="M6" s="29">
        <v>3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38</v>
      </c>
      <c r="U6" s="29">
        <v>5</v>
      </c>
      <c r="V6" s="28">
        <v>0</v>
      </c>
      <c r="W6" s="29">
        <v>2</v>
      </c>
      <c r="X6" s="28">
        <v>180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69.5</v>
      </c>
      <c r="E7" s="29">
        <v>2</v>
      </c>
      <c r="F7" s="28">
        <v>180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26</v>
      </c>
      <c r="M7" s="29">
        <v>9</v>
      </c>
      <c r="N7" s="28">
        <v>12</v>
      </c>
      <c r="O7" s="29">
        <v>1</v>
      </c>
      <c r="P7" s="28">
        <v>0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0.25</v>
      </c>
      <c r="U7" s="29">
        <v>4</v>
      </c>
      <c r="V7" s="28">
        <v>0</v>
      </c>
      <c r="W7" s="29">
        <v>3</v>
      </c>
      <c r="X7" s="28">
        <v>60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90</v>
      </c>
      <c r="E8" s="29">
        <v>2</v>
      </c>
      <c r="F8" s="28">
        <v>0</v>
      </c>
      <c r="G8" s="29">
        <v>0</v>
      </c>
      <c r="H8" s="28">
        <v>90</v>
      </c>
      <c r="I8" s="29">
        <v>2</v>
      </c>
      <c r="J8" s="28">
        <v>0</v>
      </c>
      <c r="K8" s="29">
        <v>0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117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60.333333333333336</v>
      </c>
      <c r="C9" s="29">
        <v>3</v>
      </c>
      <c r="D9" s="28">
        <v>32.799999999999997</v>
      </c>
      <c r="E9" s="29">
        <v>5</v>
      </c>
      <c r="F9" s="28">
        <v>45.75</v>
      </c>
      <c r="G9" s="29">
        <v>4</v>
      </c>
      <c r="H9" s="28">
        <v>0</v>
      </c>
      <c r="I9" s="29">
        <v>0</v>
      </c>
      <c r="J9" s="28">
        <v>33.250000000000007</v>
      </c>
      <c r="K9" s="29">
        <v>12</v>
      </c>
      <c r="L9" s="28">
        <v>53.5</v>
      </c>
      <c r="M9" s="29">
        <v>6</v>
      </c>
      <c r="N9" s="28">
        <v>13.111111111111111</v>
      </c>
      <c r="O9" s="29">
        <v>9</v>
      </c>
      <c r="P9" s="28">
        <v>48.333333333333336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81.428571428571431</v>
      </c>
      <c r="U9" s="29">
        <v>7</v>
      </c>
      <c r="V9" s="28">
        <v>27.2</v>
      </c>
      <c r="W9" s="29">
        <v>10</v>
      </c>
      <c r="X9" s="28">
        <v>5.2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36</v>
      </c>
      <c r="C11" s="29">
        <v>5</v>
      </c>
      <c r="D11" s="28">
        <v>16.25</v>
      </c>
      <c r="E11" s="29">
        <v>8</v>
      </c>
      <c r="F11" s="28">
        <v>0</v>
      </c>
      <c r="G11" s="29">
        <v>4</v>
      </c>
      <c r="H11" s="28">
        <v>196.71428571428569</v>
      </c>
      <c r="I11" s="29">
        <v>7</v>
      </c>
      <c r="J11" s="28">
        <v>203</v>
      </c>
      <c r="K11" s="29">
        <v>9</v>
      </c>
      <c r="L11" s="28">
        <v>70</v>
      </c>
      <c r="M11" s="29">
        <v>9</v>
      </c>
      <c r="N11" s="28">
        <v>49.285714285714285</v>
      </c>
      <c r="O11" s="29">
        <v>7</v>
      </c>
      <c r="P11" s="28">
        <v>244.28571428571428</v>
      </c>
      <c r="Q11" s="29">
        <v>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61</v>
      </c>
      <c r="U11" s="29">
        <v>3</v>
      </c>
      <c r="V11" s="28">
        <v>9.8333333333333339</v>
      </c>
      <c r="W11" s="29">
        <v>6</v>
      </c>
      <c r="X11" s="28">
        <v>27.222222222222221</v>
      </c>
      <c r="Y11" s="29">
        <v>9</v>
      </c>
    </row>
    <row r="12" spans="1:25" ht="12" x14ac:dyDescent="0.2">
      <c r="A12" s="18" t="s">
        <v>557</v>
      </c>
      <c r="B12" s="28">
        <v>105</v>
      </c>
      <c r="C12" s="29">
        <v>2</v>
      </c>
      <c r="D12" s="28">
        <v>15</v>
      </c>
      <c r="E12" s="29">
        <v>2</v>
      </c>
      <c r="F12" s="28">
        <v>15</v>
      </c>
      <c r="G12" s="29">
        <v>2</v>
      </c>
      <c r="H12" s="28">
        <v>20</v>
      </c>
      <c r="I12" s="29">
        <v>3</v>
      </c>
      <c r="J12" s="28">
        <v>112.5</v>
      </c>
      <c r="K12" s="29">
        <v>4</v>
      </c>
      <c r="L12" s="28">
        <v>30</v>
      </c>
      <c r="M12" s="29">
        <v>1</v>
      </c>
      <c r="N12" s="28">
        <v>0</v>
      </c>
      <c r="O12" s="29">
        <v>0</v>
      </c>
      <c r="P12" s="28">
        <v>2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45</v>
      </c>
      <c r="U12" s="29">
        <v>2</v>
      </c>
      <c r="V12" s="28">
        <v>30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16</v>
      </c>
      <c r="C13" s="29">
        <v>2</v>
      </c>
      <c r="D13" s="28">
        <v>0</v>
      </c>
      <c r="E13" s="29">
        <v>5</v>
      </c>
      <c r="F13" s="28">
        <v>1.1666666666666665</v>
      </c>
      <c r="G13" s="29">
        <v>6</v>
      </c>
      <c r="H13" s="28">
        <v>90</v>
      </c>
      <c r="I13" s="29">
        <v>2</v>
      </c>
      <c r="J13" s="28">
        <v>68.833333333333329</v>
      </c>
      <c r="K13" s="29">
        <v>6</v>
      </c>
      <c r="L13" s="28">
        <v>83.428571428571431</v>
      </c>
      <c r="M13" s="29">
        <v>7</v>
      </c>
      <c r="N13" s="28">
        <v>96.5</v>
      </c>
      <c r="O13" s="29">
        <v>4</v>
      </c>
      <c r="P13" s="28">
        <v>31.2</v>
      </c>
      <c r="Q13" s="29">
        <v>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60.833333333333336</v>
      </c>
      <c r="U13" s="29">
        <v>6</v>
      </c>
      <c r="V13" s="28">
        <v>91.25</v>
      </c>
      <c r="W13" s="29">
        <v>4</v>
      </c>
      <c r="X13" s="28">
        <v>114.24999999999999</v>
      </c>
      <c r="Y13" s="29">
        <v>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54.269230769230774</v>
      </c>
      <c r="C15" s="31">
        <v>15</v>
      </c>
      <c r="D15" s="30">
        <v>54.269230769230774</v>
      </c>
      <c r="E15" s="31">
        <v>29</v>
      </c>
      <c r="F15" s="30">
        <v>54.269230769230774</v>
      </c>
      <c r="G15" s="31">
        <v>23</v>
      </c>
      <c r="H15" s="30">
        <v>54.269230769230774</v>
      </c>
      <c r="I15" s="31">
        <v>15</v>
      </c>
      <c r="J15" s="30">
        <v>54.269230769230774</v>
      </c>
      <c r="K15" s="31">
        <v>37</v>
      </c>
      <c r="L15" s="30">
        <v>54.269230769230774</v>
      </c>
      <c r="M15" s="31">
        <v>37</v>
      </c>
      <c r="N15" s="30">
        <v>54.269230769230774</v>
      </c>
      <c r="O15" s="31">
        <v>21</v>
      </c>
      <c r="P15" s="30">
        <v>54.269230769230774</v>
      </c>
      <c r="Q15" s="31">
        <v>19</v>
      </c>
      <c r="R15" s="30" t="str">
        <f>IFERROR(VLOOKUP($B$1&amp;" ",[3]Dura!$F$2:$I$2848,3,FALSE),"")</f>
        <v/>
      </c>
      <c r="S15" s="31">
        <f>SUM(S5:S14)</f>
        <v>0</v>
      </c>
      <c r="T15" s="30">
        <v>54.269230769230774</v>
      </c>
      <c r="U15" s="31">
        <v>27</v>
      </c>
      <c r="V15" s="30">
        <v>54.269230769230774</v>
      </c>
      <c r="W15" s="31">
        <v>30</v>
      </c>
      <c r="X15" s="30">
        <v>54.269230769230774</v>
      </c>
      <c r="Y15" s="31">
        <v>29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123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108</v>
      </c>
      <c r="C6" s="29">
        <v>5</v>
      </c>
      <c r="D6" s="28">
        <v>0</v>
      </c>
      <c r="E6" s="29">
        <v>1</v>
      </c>
      <c r="F6" s="28">
        <v>41</v>
      </c>
      <c r="G6" s="29">
        <v>1</v>
      </c>
      <c r="H6" s="28">
        <v>0</v>
      </c>
      <c r="I6" s="29">
        <v>0</v>
      </c>
      <c r="J6" s="28">
        <v>336</v>
      </c>
      <c r="K6" s="29">
        <v>1</v>
      </c>
      <c r="L6" s="28">
        <v>31</v>
      </c>
      <c r="M6" s="29">
        <v>3</v>
      </c>
      <c r="N6" s="28">
        <v>254.8</v>
      </c>
      <c r="O6" s="29">
        <v>5</v>
      </c>
      <c r="P6" s="28">
        <v>180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1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162.66666666666666</v>
      </c>
      <c r="E7" s="29">
        <v>3</v>
      </c>
      <c r="F7" s="28">
        <v>1</v>
      </c>
      <c r="G7" s="29">
        <v>1</v>
      </c>
      <c r="H7" s="28">
        <v>120.33333333333333</v>
      </c>
      <c r="I7" s="29">
        <v>3</v>
      </c>
      <c r="J7" s="28">
        <v>120.33333333333333</v>
      </c>
      <c r="K7" s="29">
        <v>3</v>
      </c>
      <c r="L7" s="28">
        <v>187.5</v>
      </c>
      <c r="M7" s="29">
        <v>2</v>
      </c>
      <c r="N7" s="28">
        <v>10.388888888888889</v>
      </c>
      <c r="O7" s="29">
        <v>18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144.4</v>
      </c>
      <c r="U7" s="29">
        <v>5</v>
      </c>
      <c r="V7" s="28">
        <v>268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30</v>
      </c>
      <c r="E8" s="29">
        <v>3</v>
      </c>
      <c r="F8" s="28">
        <v>200.5</v>
      </c>
      <c r="G8" s="29">
        <v>2</v>
      </c>
      <c r="H8" s="28">
        <v>0</v>
      </c>
      <c r="I8" s="29">
        <v>0</v>
      </c>
      <c r="J8" s="28">
        <v>360</v>
      </c>
      <c r="K8" s="29">
        <v>1</v>
      </c>
      <c r="L8" s="28">
        <v>111.75</v>
      </c>
      <c r="M8" s="29">
        <v>4</v>
      </c>
      <c r="N8" s="28">
        <v>31</v>
      </c>
      <c r="O8" s="29">
        <v>2</v>
      </c>
      <c r="P8" s="28">
        <v>47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134.33333333333334</v>
      </c>
      <c r="U8" s="29">
        <v>3</v>
      </c>
      <c r="V8" s="28">
        <v>0</v>
      </c>
      <c r="W8" s="29">
        <v>0</v>
      </c>
      <c r="X8" s="28">
        <v>6</v>
      </c>
      <c r="Y8" s="29">
        <v>2</v>
      </c>
    </row>
    <row r="9" spans="1:25" ht="12" x14ac:dyDescent="0.2">
      <c r="A9" s="18" t="s">
        <v>554</v>
      </c>
      <c r="B9" s="28">
        <v>3</v>
      </c>
      <c r="C9" s="29">
        <v>5</v>
      </c>
      <c r="D9" s="28">
        <v>197.5</v>
      </c>
      <c r="E9" s="29">
        <v>2</v>
      </c>
      <c r="F9" s="28">
        <v>0.66666666666666674</v>
      </c>
      <c r="G9" s="29">
        <v>6</v>
      </c>
      <c r="H9" s="28">
        <v>4.8571428571428568</v>
      </c>
      <c r="I9" s="29">
        <v>7</v>
      </c>
      <c r="J9" s="28">
        <v>2.5714285714285716</v>
      </c>
      <c r="K9" s="29">
        <v>7</v>
      </c>
      <c r="L9" s="28">
        <v>8.6</v>
      </c>
      <c r="M9" s="29">
        <v>10</v>
      </c>
      <c r="N9" s="28">
        <v>68.222222222222214</v>
      </c>
      <c r="O9" s="29">
        <v>9</v>
      </c>
      <c r="P9" s="28">
        <v>19.5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7.4</v>
      </c>
      <c r="U9" s="29">
        <v>5</v>
      </c>
      <c r="V9" s="28">
        <v>6.5</v>
      </c>
      <c r="W9" s="29">
        <v>6</v>
      </c>
      <c r="X9" s="28">
        <v>19.333333333333332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2</v>
      </c>
      <c r="F11" s="28">
        <v>58</v>
      </c>
      <c r="G11" s="29">
        <v>1</v>
      </c>
      <c r="H11" s="28">
        <v>0</v>
      </c>
      <c r="I11" s="29">
        <v>2</v>
      </c>
      <c r="J11" s="28">
        <v>0</v>
      </c>
      <c r="K11" s="29">
        <v>3</v>
      </c>
      <c r="L11" s="28">
        <v>112.54545454545455</v>
      </c>
      <c r="M11" s="29">
        <v>11</v>
      </c>
      <c r="N11" s="28">
        <v>0</v>
      </c>
      <c r="O11" s="29">
        <v>0</v>
      </c>
      <c r="P11" s="28">
        <v>0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14</v>
      </c>
      <c r="V11" s="28">
        <v>0</v>
      </c>
      <c r="W11" s="29">
        <v>3</v>
      </c>
      <c r="X11" s="28">
        <v>90</v>
      </c>
      <c r="Y11" s="29">
        <v>2</v>
      </c>
    </row>
    <row r="12" spans="1:25" ht="12" x14ac:dyDescent="0.2">
      <c r="A12" s="18" t="s">
        <v>557</v>
      </c>
      <c r="B12" s="28">
        <v>138.4722222222222</v>
      </c>
      <c r="C12" s="29">
        <v>36</v>
      </c>
      <c r="D12" s="28">
        <v>11.5</v>
      </c>
      <c r="E12" s="29">
        <v>10</v>
      </c>
      <c r="F12" s="28">
        <v>19.444444444444443</v>
      </c>
      <c r="G12" s="29">
        <v>18</v>
      </c>
      <c r="H12" s="28">
        <v>8.7500000000000018</v>
      </c>
      <c r="I12" s="29">
        <v>12</v>
      </c>
      <c r="J12" s="28">
        <v>8.8181818181818183</v>
      </c>
      <c r="K12" s="29">
        <v>22</v>
      </c>
      <c r="L12" s="28">
        <v>54.571428571428577</v>
      </c>
      <c r="M12" s="29">
        <v>21</v>
      </c>
      <c r="N12" s="28">
        <v>50.037037037037038</v>
      </c>
      <c r="O12" s="29">
        <v>27</v>
      </c>
      <c r="P12" s="28">
        <v>11</v>
      </c>
      <c r="Q12" s="29">
        <v>17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18.421052631578949</v>
      </c>
      <c r="U12" s="29">
        <v>19</v>
      </c>
      <c r="V12" s="28">
        <v>18.111111111111111</v>
      </c>
      <c r="W12" s="29">
        <v>9</v>
      </c>
      <c r="X12" s="28">
        <v>18.631578947368421</v>
      </c>
      <c r="Y12" s="29">
        <v>19</v>
      </c>
    </row>
    <row r="13" spans="1:25" ht="12" x14ac:dyDescent="0.2">
      <c r="A13" s="18" t="s">
        <v>558</v>
      </c>
      <c r="B13" s="28">
        <v>0</v>
      </c>
      <c r="C13" s="29">
        <v>4</v>
      </c>
      <c r="D13" s="28">
        <v>7.5</v>
      </c>
      <c r="E13" s="29">
        <v>4</v>
      </c>
      <c r="F13" s="28">
        <v>5</v>
      </c>
      <c r="G13" s="29">
        <v>6</v>
      </c>
      <c r="H13" s="28">
        <v>0</v>
      </c>
      <c r="I13" s="29">
        <v>6</v>
      </c>
      <c r="J13" s="28">
        <v>8.9090909090909101</v>
      </c>
      <c r="K13" s="29">
        <v>11</v>
      </c>
      <c r="L13" s="28">
        <v>0</v>
      </c>
      <c r="M13" s="29">
        <v>6</v>
      </c>
      <c r="N13" s="28">
        <v>112.5</v>
      </c>
      <c r="O13" s="29">
        <v>4</v>
      </c>
      <c r="P13" s="28">
        <v>0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10.555555555555555</v>
      </c>
      <c r="U13" s="29">
        <v>9</v>
      </c>
      <c r="V13" s="28">
        <v>0.2857142857142857</v>
      </c>
      <c r="W13" s="29">
        <v>14</v>
      </c>
      <c r="X13" s="28">
        <v>0.4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13.16</v>
      </c>
      <c r="C15" s="31">
        <v>52</v>
      </c>
      <c r="D15" s="30">
        <v>13.16</v>
      </c>
      <c r="E15" s="31">
        <v>25</v>
      </c>
      <c r="F15" s="30">
        <v>13.16</v>
      </c>
      <c r="G15" s="31">
        <v>35</v>
      </c>
      <c r="H15" s="30">
        <v>13.16</v>
      </c>
      <c r="I15" s="31">
        <v>30</v>
      </c>
      <c r="J15" s="30">
        <v>13.16</v>
      </c>
      <c r="K15" s="31">
        <v>48</v>
      </c>
      <c r="L15" s="30">
        <v>13.16</v>
      </c>
      <c r="M15" s="31">
        <v>57</v>
      </c>
      <c r="N15" s="30">
        <v>13.16</v>
      </c>
      <c r="O15" s="31">
        <v>65</v>
      </c>
      <c r="P15" s="30">
        <v>13.16</v>
      </c>
      <c r="Q15" s="31">
        <v>31</v>
      </c>
      <c r="R15" s="30" t="str">
        <f>IFERROR(VLOOKUP($B$1&amp;" ",[3]Dura!$F$2:$I$2848,3,FALSE),"")</f>
        <v/>
      </c>
      <c r="S15" s="31">
        <f>SUM(S5:S14)</f>
        <v>0</v>
      </c>
      <c r="T15" s="30">
        <v>13.16</v>
      </c>
      <c r="U15" s="31">
        <v>56</v>
      </c>
      <c r="V15" s="30">
        <v>13.16</v>
      </c>
      <c r="W15" s="31">
        <v>36</v>
      </c>
      <c r="X15" s="30">
        <v>13.16</v>
      </c>
      <c r="Y15" s="31">
        <v>32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125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30.25</v>
      </c>
      <c r="G7" s="29">
        <v>4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60</v>
      </c>
      <c r="E8" s="29">
        <v>3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180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1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161.25</v>
      </c>
      <c r="E9" s="29">
        <v>4</v>
      </c>
      <c r="F9" s="28">
        <v>58</v>
      </c>
      <c r="G9" s="29">
        <v>2</v>
      </c>
      <c r="H9" s="28">
        <v>0</v>
      </c>
      <c r="I9" s="29">
        <v>0</v>
      </c>
      <c r="J9" s="28">
        <v>90</v>
      </c>
      <c r="K9" s="29">
        <v>1</v>
      </c>
      <c r="L9" s="28">
        <v>145.5</v>
      </c>
      <c r="M9" s="29">
        <v>2</v>
      </c>
      <c r="N9" s="28">
        <v>90</v>
      </c>
      <c r="O9" s="29">
        <v>1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180.5</v>
      </c>
      <c r="U9" s="29">
        <v>2</v>
      </c>
      <c r="V9" s="28">
        <v>90</v>
      </c>
      <c r="W9" s="29">
        <v>1</v>
      </c>
      <c r="X9" s="28">
        <v>60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60</v>
      </c>
      <c r="E13" s="29">
        <v>1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2</v>
      </c>
      <c r="L13" s="28">
        <v>15</v>
      </c>
      <c r="M13" s="29">
        <v>2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12</v>
      </c>
      <c r="W13" s="29">
        <v>1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8.3571428571428559</v>
      </c>
      <c r="C15" s="31">
        <v>1</v>
      </c>
      <c r="D15" s="30">
        <v>8.3571428571428559</v>
      </c>
      <c r="E15" s="31">
        <v>8</v>
      </c>
      <c r="F15" s="30">
        <v>8.3571428571428559</v>
      </c>
      <c r="G15" s="31">
        <v>7</v>
      </c>
      <c r="H15" s="30">
        <v>8.3571428571428559</v>
      </c>
      <c r="I15" s="31">
        <v>1</v>
      </c>
      <c r="J15" s="30">
        <v>8.3571428571428559</v>
      </c>
      <c r="K15" s="31">
        <v>3</v>
      </c>
      <c r="L15" s="30">
        <v>8.3571428571428559</v>
      </c>
      <c r="M15" s="31">
        <v>4</v>
      </c>
      <c r="N15" s="30">
        <v>8.3571428571428559</v>
      </c>
      <c r="O15" s="31">
        <v>2</v>
      </c>
      <c r="P15" s="30">
        <v>8.3571428571428559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8.3571428571428559</v>
      </c>
      <c r="U15" s="31">
        <v>3</v>
      </c>
      <c r="V15" s="30">
        <v>8.3571428571428559</v>
      </c>
      <c r="W15" s="31">
        <v>2</v>
      </c>
      <c r="X15" s="30">
        <v>8.3571428571428559</v>
      </c>
      <c r="Y15" s="31">
        <v>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127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200</v>
      </c>
      <c r="C6" s="29">
        <v>12</v>
      </c>
      <c r="D6" s="28">
        <v>88.2</v>
      </c>
      <c r="E6" s="29">
        <v>5</v>
      </c>
      <c r="F6" s="28">
        <v>106.85714285714285</v>
      </c>
      <c r="G6" s="29">
        <v>7</v>
      </c>
      <c r="H6" s="28">
        <v>191.5</v>
      </c>
      <c r="I6" s="29">
        <v>4</v>
      </c>
      <c r="J6" s="28">
        <v>147.83333333333334</v>
      </c>
      <c r="K6" s="29">
        <v>6</v>
      </c>
      <c r="L6" s="28">
        <v>125</v>
      </c>
      <c r="M6" s="29">
        <v>7</v>
      </c>
      <c r="N6" s="28">
        <v>71.333333333333329</v>
      </c>
      <c r="O6" s="29">
        <v>3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188</v>
      </c>
      <c r="U6" s="29">
        <v>10</v>
      </c>
      <c r="V6" s="28">
        <v>13.625</v>
      </c>
      <c r="W6" s="29">
        <v>8</v>
      </c>
      <c r="X6" s="28">
        <v>4.5555555555555554</v>
      </c>
      <c r="Y6" s="29">
        <v>9</v>
      </c>
    </row>
    <row r="7" spans="1:25" ht="12" x14ac:dyDescent="0.2">
      <c r="A7" s="18" t="s">
        <v>552</v>
      </c>
      <c r="B7" s="28">
        <v>154.80000000000001</v>
      </c>
      <c r="C7" s="29">
        <v>5</v>
      </c>
      <c r="D7" s="28">
        <v>5.25</v>
      </c>
      <c r="E7" s="29">
        <v>4</v>
      </c>
      <c r="F7" s="28">
        <v>68.571428571428569</v>
      </c>
      <c r="G7" s="29">
        <v>7</v>
      </c>
      <c r="H7" s="28">
        <v>118.33333333333333</v>
      </c>
      <c r="I7" s="29">
        <v>6</v>
      </c>
      <c r="J7" s="28">
        <v>151</v>
      </c>
      <c r="K7" s="29">
        <v>6</v>
      </c>
      <c r="L7" s="28">
        <v>121.75</v>
      </c>
      <c r="M7" s="29">
        <v>4</v>
      </c>
      <c r="N7" s="28">
        <v>30.175000000000001</v>
      </c>
      <c r="O7" s="29">
        <v>40</v>
      </c>
      <c r="P7" s="28">
        <v>10.666666666666666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53</v>
      </c>
      <c r="U7" s="29">
        <v>7</v>
      </c>
      <c r="V7" s="28">
        <v>197.66666666666666</v>
      </c>
      <c r="W7" s="29">
        <v>3</v>
      </c>
      <c r="X7" s="28">
        <v>19</v>
      </c>
      <c r="Y7" s="29">
        <v>5</v>
      </c>
    </row>
    <row r="8" spans="1:25" ht="12" x14ac:dyDescent="0.2">
      <c r="A8" s="18" t="s">
        <v>553</v>
      </c>
      <c r="B8" s="28">
        <v>65.25</v>
      </c>
      <c r="C8" s="29">
        <v>4</v>
      </c>
      <c r="D8" s="28">
        <v>17</v>
      </c>
      <c r="E8" s="29">
        <v>4</v>
      </c>
      <c r="F8" s="28">
        <v>61.142857142857139</v>
      </c>
      <c r="G8" s="29">
        <v>7</v>
      </c>
      <c r="H8" s="28">
        <v>54</v>
      </c>
      <c r="I8" s="29">
        <v>4</v>
      </c>
      <c r="J8" s="28">
        <v>1</v>
      </c>
      <c r="K8" s="29">
        <v>6</v>
      </c>
      <c r="L8" s="28">
        <v>183</v>
      </c>
      <c r="M8" s="29">
        <v>4</v>
      </c>
      <c r="N8" s="28">
        <v>79</v>
      </c>
      <c r="O8" s="29">
        <v>1</v>
      </c>
      <c r="P8" s="28">
        <v>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26</v>
      </c>
      <c r="U8" s="29">
        <v>1</v>
      </c>
      <c r="V8" s="28">
        <v>1.75</v>
      </c>
      <c r="W8" s="29">
        <v>8</v>
      </c>
      <c r="X8" s="28">
        <v>3.8333333333333335</v>
      </c>
      <c r="Y8" s="29">
        <v>6</v>
      </c>
    </row>
    <row r="9" spans="1:25" ht="12" x14ac:dyDescent="0.2">
      <c r="A9" s="18" t="s">
        <v>554</v>
      </c>
      <c r="B9" s="28">
        <v>120.82352941176471</v>
      </c>
      <c r="C9" s="29">
        <v>34</v>
      </c>
      <c r="D9" s="28">
        <v>11</v>
      </c>
      <c r="E9" s="29">
        <v>10</v>
      </c>
      <c r="F9" s="28">
        <v>65.347826086956516</v>
      </c>
      <c r="G9" s="29">
        <v>23</v>
      </c>
      <c r="H9" s="28">
        <v>68.571428571428569</v>
      </c>
      <c r="I9" s="29">
        <v>21</v>
      </c>
      <c r="J9" s="28">
        <v>20.416666666666664</v>
      </c>
      <c r="K9" s="29">
        <v>24</v>
      </c>
      <c r="L9" s="28">
        <v>19.576923076923077</v>
      </c>
      <c r="M9" s="29">
        <v>26</v>
      </c>
      <c r="N9" s="28">
        <v>65</v>
      </c>
      <c r="O9" s="29">
        <v>13</v>
      </c>
      <c r="P9" s="28">
        <v>45.428571428571431</v>
      </c>
      <c r="Q9" s="29">
        <v>14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52.166666666666671</v>
      </c>
      <c r="U9" s="29">
        <v>42</v>
      </c>
      <c r="V9" s="28">
        <v>45.307692307692292</v>
      </c>
      <c r="W9" s="29">
        <v>26</v>
      </c>
      <c r="X9" s="28">
        <v>25.032258064516128</v>
      </c>
      <c r="Y9" s="29">
        <v>31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2</v>
      </c>
      <c r="I10" s="29">
        <v>3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210.16666666666666</v>
      </c>
      <c r="C11" s="29">
        <v>6</v>
      </c>
      <c r="D11" s="28">
        <v>179.1</v>
      </c>
      <c r="E11" s="29">
        <v>10</v>
      </c>
      <c r="F11" s="28">
        <v>139.67391304347825</v>
      </c>
      <c r="G11" s="29">
        <v>46</v>
      </c>
      <c r="H11" s="28">
        <v>146.75</v>
      </c>
      <c r="I11" s="29">
        <v>8</v>
      </c>
      <c r="J11" s="28">
        <v>104.76</v>
      </c>
      <c r="K11" s="29">
        <v>25</v>
      </c>
      <c r="L11" s="28">
        <v>203.38461538461536</v>
      </c>
      <c r="M11" s="29">
        <v>26</v>
      </c>
      <c r="N11" s="28">
        <v>121.50000000000001</v>
      </c>
      <c r="O11" s="29">
        <v>12</v>
      </c>
      <c r="P11" s="28">
        <v>154.12499999999997</v>
      </c>
      <c r="Q11" s="29">
        <v>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86.64705882352942</v>
      </c>
      <c r="U11" s="29">
        <v>17</v>
      </c>
      <c r="V11" s="28">
        <v>30.333333333333336</v>
      </c>
      <c r="W11" s="29">
        <v>6</v>
      </c>
      <c r="X11" s="28">
        <v>120.66666666666667</v>
      </c>
      <c r="Y11" s="29">
        <v>3</v>
      </c>
    </row>
    <row r="12" spans="1:25" ht="12" x14ac:dyDescent="0.2">
      <c r="A12" s="18" t="s">
        <v>557</v>
      </c>
      <c r="B12" s="28">
        <v>16.111111111111111</v>
      </c>
      <c r="C12" s="29">
        <v>18</v>
      </c>
      <c r="D12" s="28">
        <v>0</v>
      </c>
      <c r="E12" s="29">
        <v>3</v>
      </c>
      <c r="F12" s="28">
        <v>63.333333333333336</v>
      </c>
      <c r="G12" s="29">
        <v>3</v>
      </c>
      <c r="H12" s="28">
        <v>59.5</v>
      </c>
      <c r="I12" s="29">
        <v>4</v>
      </c>
      <c r="J12" s="28">
        <v>0</v>
      </c>
      <c r="K12" s="29">
        <v>1</v>
      </c>
      <c r="L12" s="28">
        <v>360</v>
      </c>
      <c r="M12" s="29">
        <v>1</v>
      </c>
      <c r="N12" s="28">
        <v>14</v>
      </c>
      <c r="O12" s="29">
        <v>1</v>
      </c>
      <c r="P12" s="28">
        <v>75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73.833333333333329</v>
      </c>
      <c r="U12" s="29">
        <v>6</v>
      </c>
      <c r="V12" s="28">
        <v>70</v>
      </c>
      <c r="W12" s="29">
        <v>3</v>
      </c>
      <c r="X12" s="28">
        <v>0</v>
      </c>
      <c r="Y12" s="29">
        <v>2</v>
      </c>
    </row>
    <row r="13" spans="1:25" ht="12" x14ac:dyDescent="0.2">
      <c r="A13" s="18" t="s">
        <v>558</v>
      </c>
      <c r="B13" s="28">
        <v>44.344827586206897</v>
      </c>
      <c r="C13" s="29">
        <v>29</v>
      </c>
      <c r="D13" s="28">
        <v>26.157894736842113</v>
      </c>
      <c r="E13" s="29">
        <v>19</v>
      </c>
      <c r="F13" s="28">
        <v>16.777777777777782</v>
      </c>
      <c r="G13" s="29">
        <v>18</v>
      </c>
      <c r="H13" s="28">
        <v>31.879999999999995</v>
      </c>
      <c r="I13" s="29">
        <v>25</v>
      </c>
      <c r="J13" s="28">
        <v>24.322580645161295</v>
      </c>
      <c r="K13" s="29">
        <v>31</v>
      </c>
      <c r="L13" s="28">
        <v>30.000000000000004</v>
      </c>
      <c r="M13" s="29">
        <v>23</v>
      </c>
      <c r="N13" s="28">
        <v>22.500000000000004</v>
      </c>
      <c r="O13" s="29">
        <v>28</v>
      </c>
      <c r="P13" s="28">
        <v>3</v>
      </c>
      <c r="Q13" s="29">
        <v>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27.812499999999996</v>
      </c>
      <c r="U13" s="29">
        <v>16</v>
      </c>
      <c r="V13" s="28">
        <v>102.19047619047618</v>
      </c>
      <c r="W13" s="29">
        <v>21</v>
      </c>
      <c r="X13" s="28">
        <v>30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79.855421686746951</v>
      </c>
      <c r="C15" s="31">
        <v>108</v>
      </c>
      <c r="D15" s="30">
        <v>79.855421686746951</v>
      </c>
      <c r="E15" s="31">
        <v>55</v>
      </c>
      <c r="F15" s="30">
        <v>79.855421686746951</v>
      </c>
      <c r="G15" s="31">
        <v>112</v>
      </c>
      <c r="H15" s="30">
        <v>79.855421686746951</v>
      </c>
      <c r="I15" s="31">
        <v>75</v>
      </c>
      <c r="J15" s="30">
        <v>79.855421686746951</v>
      </c>
      <c r="K15" s="31">
        <v>100</v>
      </c>
      <c r="L15" s="30">
        <v>79.855421686746951</v>
      </c>
      <c r="M15" s="31">
        <v>91</v>
      </c>
      <c r="N15" s="30">
        <v>79.855421686746951</v>
      </c>
      <c r="O15" s="31">
        <v>100</v>
      </c>
      <c r="P15" s="30">
        <v>79.855421686746951</v>
      </c>
      <c r="Q15" s="31">
        <v>37</v>
      </c>
      <c r="R15" s="30" t="str">
        <f>IFERROR(VLOOKUP($B$1&amp;" ",[3]Dura!$F$2:$I$2848,3,FALSE),"")</f>
        <v/>
      </c>
      <c r="S15" s="31">
        <f>SUM(S5:S14)</f>
        <v>0</v>
      </c>
      <c r="T15" s="30">
        <v>79.855421686746951</v>
      </c>
      <c r="U15" s="31">
        <v>99</v>
      </c>
      <c r="V15" s="30">
        <v>79.855421686746951</v>
      </c>
      <c r="W15" s="31">
        <v>75</v>
      </c>
      <c r="X15" s="30">
        <v>79.855421686746951</v>
      </c>
      <c r="Y15" s="31">
        <v>59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129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81.400000000000006</v>
      </c>
      <c r="C6" s="29">
        <v>5</v>
      </c>
      <c r="D6" s="28">
        <v>171</v>
      </c>
      <c r="E6" s="29">
        <v>2</v>
      </c>
      <c r="F6" s="28">
        <v>3.5</v>
      </c>
      <c r="G6" s="29">
        <v>2</v>
      </c>
      <c r="H6" s="28">
        <v>45.5</v>
      </c>
      <c r="I6" s="29">
        <v>4</v>
      </c>
      <c r="J6" s="28">
        <v>0</v>
      </c>
      <c r="K6" s="29">
        <v>1</v>
      </c>
      <c r="L6" s="28">
        <v>31.000000000000004</v>
      </c>
      <c r="M6" s="29">
        <v>6</v>
      </c>
      <c r="N6" s="28">
        <v>3</v>
      </c>
      <c r="O6" s="29">
        <v>4</v>
      </c>
      <c r="P6" s="28">
        <v>720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0.25</v>
      </c>
      <c r="U6" s="29">
        <v>4</v>
      </c>
      <c r="V6" s="28">
        <v>180</v>
      </c>
      <c r="W6" s="29">
        <v>2</v>
      </c>
      <c r="X6" s="28">
        <v>36.4</v>
      </c>
      <c r="Y6" s="29">
        <v>5</v>
      </c>
    </row>
    <row r="7" spans="1:25" ht="12" x14ac:dyDescent="0.2">
      <c r="A7" s="18" t="s">
        <v>552</v>
      </c>
      <c r="B7" s="28">
        <v>291.16666666666663</v>
      </c>
      <c r="C7" s="29">
        <v>6</v>
      </c>
      <c r="D7" s="28">
        <v>5.2727272727272734</v>
      </c>
      <c r="E7" s="29">
        <v>11</v>
      </c>
      <c r="F7" s="28">
        <v>69.142857142857139</v>
      </c>
      <c r="G7" s="29">
        <v>7</v>
      </c>
      <c r="H7" s="28">
        <v>288</v>
      </c>
      <c r="I7" s="29">
        <v>6</v>
      </c>
      <c r="J7" s="28">
        <v>243.66666666666666</v>
      </c>
      <c r="K7" s="29">
        <v>6</v>
      </c>
      <c r="L7" s="28">
        <v>98.181818181818187</v>
      </c>
      <c r="M7" s="29">
        <v>11</v>
      </c>
      <c r="N7" s="28">
        <v>36.705882352941167</v>
      </c>
      <c r="O7" s="29">
        <v>17</v>
      </c>
      <c r="P7" s="28">
        <v>0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70.909090909090907</v>
      </c>
      <c r="U7" s="29">
        <v>11</v>
      </c>
      <c r="V7" s="28">
        <v>222.5</v>
      </c>
      <c r="W7" s="29">
        <v>2</v>
      </c>
      <c r="X7" s="28">
        <v>360</v>
      </c>
      <c r="Y7" s="29">
        <v>1</v>
      </c>
    </row>
    <row r="8" spans="1:25" ht="12" x14ac:dyDescent="0.2">
      <c r="A8" s="18" t="s">
        <v>553</v>
      </c>
      <c r="B8" s="28">
        <v>90</v>
      </c>
      <c r="C8" s="29">
        <v>4</v>
      </c>
      <c r="D8" s="28">
        <v>270</v>
      </c>
      <c r="E8" s="29">
        <v>2</v>
      </c>
      <c r="F8" s="28">
        <v>180</v>
      </c>
      <c r="G8" s="29">
        <v>1</v>
      </c>
      <c r="H8" s="28">
        <v>0</v>
      </c>
      <c r="I8" s="29">
        <v>0</v>
      </c>
      <c r="J8" s="28">
        <v>120</v>
      </c>
      <c r="K8" s="29">
        <v>3</v>
      </c>
      <c r="L8" s="28">
        <v>0</v>
      </c>
      <c r="M8" s="29">
        <v>0</v>
      </c>
      <c r="N8" s="28">
        <v>0</v>
      </c>
      <c r="O8" s="29">
        <v>1</v>
      </c>
      <c r="P8" s="28">
        <v>0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</v>
      </c>
      <c r="U8" s="29">
        <v>3</v>
      </c>
      <c r="V8" s="28">
        <v>37.5</v>
      </c>
      <c r="W8" s="29">
        <v>4</v>
      </c>
      <c r="X8" s="28">
        <v>11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2</v>
      </c>
      <c r="D9" s="28">
        <v>51.428571428571431</v>
      </c>
      <c r="E9" s="29">
        <v>7</v>
      </c>
      <c r="F9" s="28">
        <v>11.5</v>
      </c>
      <c r="G9" s="29">
        <v>10</v>
      </c>
      <c r="H9" s="28">
        <v>19.263157894736839</v>
      </c>
      <c r="I9" s="29">
        <v>19</v>
      </c>
      <c r="J9" s="28">
        <v>32.81818181818182</v>
      </c>
      <c r="K9" s="29">
        <v>11</v>
      </c>
      <c r="L9" s="28">
        <v>0</v>
      </c>
      <c r="M9" s="29">
        <v>6</v>
      </c>
      <c r="N9" s="28">
        <v>12.999999999999998</v>
      </c>
      <c r="O9" s="29">
        <v>17</v>
      </c>
      <c r="P9" s="28">
        <v>120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3.3333333333333335</v>
      </c>
      <c r="U9" s="29">
        <v>6</v>
      </c>
      <c r="V9" s="28">
        <v>157.5</v>
      </c>
      <c r="W9" s="29">
        <v>4</v>
      </c>
      <c r="X9" s="28">
        <v>2.4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72</v>
      </c>
      <c r="C11" s="29">
        <v>10</v>
      </c>
      <c r="D11" s="28">
        <v>0</v>
      </c>
      <c r="E11" s="29">
        <v>1</v>
      </c>
      <c r="F11" s="28">
        <v>173.66666666666669</v>
      </c>
      <c r="G11" s="29">
        <v>12</v>
      </c>
      <c r="H11" s="28">
        <v>10.5</v>
      </c>
      <c r="I11" s="29">
        <v>4</v>
      </c>
      <c r="J11" s="28">
        <v>135</v>
      </c>
      <c r="K11" s="29">
        <v>4</v>
      </c>
      <c r="L11" s="28">
        <v>131</v>
      </c>
      <c r="M11" s="29">
        <v>11</v>
      </c>
      <c r="N11" s="28">
        <v>120</v>
      </c>
      <c r="O11" s="29">
        <v>3</v>
      </c>
      <c r="P11" s="28">
        <v>0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</v>
      </c>
      <c r="U11" s="29">
        <v>5</v>
      </c>
      <c r="V11" s="28">
        <v>45</v>
      </c>
      <c r="W11" s="29">
        <v>4</v>
      </c>
      <c r="X11" s="28">
        <v>38.571428571428569</v>
      </c>
      <c r="Y11" s="29">
        <v>7</v>
      </c>
    </row>
    <row r="12" spans="1:25" ht="12" x14ac:dyDescent="0.2">
      <c r="A12" s="18" t="s">
        <v>557</v>
      </c>
      <c r="B12" s="28">
        <v>11.09090909090909</v>
      </c>
      <c r="C12" s="29">
        <v>22</v>
      </c>
      <c r="D12" s="28">
        <v>7.315789473684208</v>
      </c>
      <c r="E12" s="29">
        <v>19</v>
      </c>
      <c r="F12" s="28">
        <v>10.166666666666668</v>
      </c>
      <c r="G12" s="29">
        <v>18</v>
      </c>
      <c r="H12" s="28">
        <v>21.884615384615387</v>
      </c>
      <c r="I12" s="29">
        <v>26</v>
      </c>
      <c r="J12" s="28">
        <v>13.84848484848485</v>
      </c>
      <c r="K12" s="29">
        <v>33</v>
      </c>
      <c r="L12" s="28">
        <v>46.774193548387103</v>
      </c>
      <c r="M12" s="29">
        <v>31</v>
      </c>
      <c r="N12" s="28">
        <v>24.303030303030308</v>
      </c>
      <c r="O12" s="29">
        <v>33</v>
      </c>
      <c r="P12" s="28">
        <v>22.243902439024389</v>
      </c>
      <c r="Q12" s="29">
        <v>41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26.09302325581395</v>
      </c>
      <c r="U12" s="29">
        <v>43</v>
      </c>
      <c r="V12" s="28">
        <v>21.13513513513513</v>
      </c>
      <c r="W12" s="29">
        <v>37</v>
      </c>
      <c r="X12" s="28">
        <v>22.344827586206897</v>
      </c>
      <c r="Y12" s="29">
        <v>29</v>
      </c>
    </row>
    <row r="13" spans="1:25" ht="12" x14ac:dyDescent="0.2">
      <c r="A13" s="18" t="s">
        <v>558</v>
      </c>
      <c r="B13" s="28">
        <v>21.545454545454543</v>
      </c>
      <c r="C13" s="29">
        <v>11</v>
      </c>
      <c r="D13" s="28">
        <v>29.176470588235297</v>
      </c>
      <c r="E13" s="29">
        <v>17</v>
      </c>
      <c r="F13" s="28">
        <v>30.785714285714285</v>
      </c>
      <c r="G13" s="29">
        <v>14</v>
      </c>
      <c r="H13" s="28">
        <v>41.142857142857139</v>
      </c>
      <c r="I13" s="29">
        <v>14</v>
      </c>
      <c r="J13" s="28">
        <v>48.083333333333336</v>
      </c>
      <c r="K13" s="29">
        <v>12</v>
      </c>
      <c r="L13" s="28">
        <v>69.769230769230759</v>
      </c>
      <c r="M13" s="29">
        <v>13</v>
      </c>
      <c r="N13" s="28">
        <v>16.777777777777782</v>
      </c>
      <c r="O13" s="29">
        <v>18</v>
      </c>
      <c r="P13" s="28">
        <v>62.333333333333336</v>
      </c>
      <c r="Q13" s="29">
        <v>12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69</v>
      </c>
      <c r="U13" s="29">
        <v>8</v>
      </c>
      <c r="V13" s="28">
        <v>72.090909090909093</v>
      </c>
      <c r="W13" s="29">
        <v>22</v>
      </c>
      <c r="X13" s="28">
        <v>4.2727272727272725</v>
      </c>
      <c r="Y13" s="29">
        <v>11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66.333333333333329</v>
      </c>
      <c r="C15" s="31">
        <v>60</v>
      </c>
      <c r="D15" s="30">
        <v>66.333333333333329</v>
      </c>
      <c r="E15" s="31">
        <v>59</v>
      </c>
      <c r="F15" s="30">
        <v>66.333333333333329</v>
      </c>
      <c r="G15" s="31">
        <v>64</v>
      </c>
      <c r="H15" s="30">
        <v>66.333333333333329</v>
      </c>
      <c r="I15" s="31">
        <v>73</v>
      </c>
      <c r="J15" s="30">
        <v>66.333333333333329</v>
      </c>
      <c r="K15" s="31">
        <v>70</v>
      </c>
      <c r="L15" s="30">
        <v>66.333333333333329</v>
      </c>
      <c r="M15" s="31">
        <v>78</v>
      </c>
      <c r="N15" s="30">
        <v>66.333333333333329</v>
      </c>
      <c r="O15" s="31">
        <v>93</v>
      </c>
      <c r="P15" s="30">
        <v>66.333333333333329</v>
      </c>
      <c r="Q15" s="31">
        <v>65</v>
      </c>
      <c r="R15" s="30" t="str">
        <f>IFERROR(VLOOKUP($B$1&amp;" ",[3]Dura!$F$2:$I$2848,3,FALSE),"")</f>
        <v/>
      </c>
      <c r="S15" s="31">
        <f>SUM(S5:S14)</f>
        <v>0</v>
      </c>
      <c r="T15" s="30">
        <v>66.333333333333329</v>
      </c>
      <c r="U15" s="31">
        <v>80</v>
      </c>
      <c r="V15" s="30">
        <v>66.333333333333329</v>
      </c>
      <c r="W15" s="31">
        <v>75</v>
      </c>
      <c r="X15" s="30">
        <v>66.333333333333329</v>
      </c>
      <c r="Y15" s="31">
        <v>59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131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86.5</v>
      </c>
      <c r="C6" s="29">
        <v>2</v>
      </c>
      <c r="D6" s="28">
        <v>1</v>
      </c>
      <c r="E6" s="29">
        <v>1</v>
      </c>
      <c r="F6" s="28">
        <v>7.5</v>
      </c>
      <c r="G6" s="29">
        <v>2</v>
      </c>
      <c r="H6" s="28">
        <v>0</v>
      </c>
      <c r="I6" s="29">
        <v>0</v>
      </c>
      <c r="J6" s="28">
        <v>1</v>
      </c>
      <c r="K6" s="29">
        <v>3</v>
      </c>
      <c r="L6" s="28">
        <v>14</v>
      </c>
      <c r="M6" s="29">
        <v>4</v>
      </c>
      <c r="N6" s="28">
        <v>0.75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1</v>
      </c>
      <c r="W6" s="29">
        <v>2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20.8</v>
      </c>
      <c r="M7" s="29">
        <v>5</v>
      </c>
      <c r="N7" s="28">
        <v>8.5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9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180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360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2.3333333333333335</v>
      </c>
      <c r="C9" s="29">
        <v>3</v>
      </c>
      <c r="D9" s="28">
        <v>0</v>
      </c>
      <c r="E9" s="29">
        <v>0</v>
      </c>
      <c r="F9" s="28">
        <v>0</v>
      </c>
      <c r="G9" s="29">
        <v>0</v>
      </c>
      <c r="H9" s="28">
        <v>87</v>
      </c>
      <c r="I9" s="29">
        <v>2</v>
      </c>
      <c r="J9" s="28">
        <v>0</v>
      </c>
      <c r="K9" s="29">
        <v>4</v>
      </c>
      <c r="L9" s="28">
        <v>15.5</v>
      </c>
      <c r="M9" s="29">
        <v>12</v>
      </c>
      <c r="N9" s="28">
        <v>1.5</v>
      </c>
      <c r="O9" s="29">
        <v>2</v>
      </c>
      <c r="P9" s="28">
        <v>90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</v>
      </c>
      <c r="U9" s="29">
        <v>5</v>
      </c>
      <c r="V9" s="28">
        <v>0.33333333333333331</v>
      </c>
      <c r="W9" s="29">
        <v>3</v>
      </c>
      <c r="X9" s="28">
        <v>0</v>
      </c>
      <c r="Y9" s="29">
        <v>4</v>
      </c>
    </row>
    <row r="10" spans="1:25" ht="12" x14ac:dyDescent="0.2">
      <c r="A10" s="18" t="s">
        <v>555</v>
      </c>
      <c r="B10" s="28">
        <v>30</v>
      </c>
      <c r="C10" s="29">
        <v>1</v>
      </c>
      <c r="D10" s="28">
        <v>0</v>
      </c>
      <c r="E10" s="29">
        <v>3</v>
      </c>
      <c r="F10" s="28">
        <v>0</v>
      </c>
      <c r="G10" s="29">
        <v>0</v>
      </c>
      <c r="H10" s="28">
        <v>30</v>
      </c>
      <c r="I10" s="29">
        <v>1</v>
      </c>
      <c r="J10" s="28">
        <v>0</v>
      </c>
      <c r="K10" s="29">
        <v>1</v>
      </c>
      <c r="L10" s="28">
        <v>0</v>
      </c>
      <c r="M10" s="29">
        <v>2</v>
      </c>
      <c r="N10" s="28">
        <v>0</v>
      </c>
      <c r="O10" s="29">
        <v>0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3</v>
      </c>
      <c r="D11" s="28">
        <v>0</v>
      </c>
      <c r="E11" s="29">
        <v>0</v>
      </c>
      <c r="F11" s="28">
        <v>0</v>
      </c>
      <c r="G11" s="29">
        <v>3</v>
      </c>
      <c r="H11" s="28">
        <v>0</v>
      </c>
      <c r="I11" s="29">
        <v>1</v>
      </c>
      <c r="J11" s="28">
        <v>0</v>
      </c>
      <c r="K11" s="29">
        <v>1</v>
      </c>
      <c r="L11" s="28">
        <v>0</v>
      </c>
      <c r="M11" s="29">
        <v>1</v>
      </c>
      <c r="N11" s="28">
        <v>0</v>
      </c>
      <c r="O11" s="29">
        <v>1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42</v>
      </c>
      <c r="O12" s="29">
        <v>1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2</v>
      </c>
      <c r="D13" s="28">
        <v>0</v>
      </c>
      <c r="E13" s="29">
        <v>4</v>
      </c>
      <c r="F13" s="28">
        <v>0</v>
      </c>
      <c r="G13" s="29">
        <v>1</v>
      </c>
      <c r="H13" s="28">
        <v>71.25</v>
      </c>
      <c r="I13" s="29">
        <v>4</v>
      </c>
      <c r="J13" s="28">
        <v>22.75</v>
      </c>
      <c r="K13" s="29">
        <v>4</v>
      </c>
      <c r="L13" s="28">
        <v>0</v>
      </c>
      <c r="M13" s="29">
        <v>2</v>
      </c>
      <c r="N13" s="28">
        <v>0</v>
      </c>
      <c r="O13" s="29">
        <v>6</v>
      </c>
      <c r="P13" s="28">
        <v>0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25.857142857142858</v>
      </c>
      <c r="U13" s="29">
        <v>7</v>
      </c>
      <c r="V13" s="28">
        <v>0.5</v>
      </c>
      <c r="W13" s="29">
        <v>6</v>
      </c>
      <c r="X13" s="28">
        <v>3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203.71428571428569</v>
      </c>
      <c r="C15" s="31">
        <v>11</v>
      </c>
      <c r="D15" s="30">
        <v>203.71428571428569</v>
      </c>
      <c r="E15" s="31">
        <v>8</v>
      </c>
      <c r="F15" s="30">
        <v>203.71428571428569</v>
      </c>
      <c r="G15" s="31">
        <v>6</v>
      </c>
      <c r="H15" s="30">
        <v>203.71428571428569</v>
      </c>
      <c r="I15" s="31">
        <v>8</v>
      </c>
      <c r="J15" s="30">
        <v>203.71428571428569</v>
      </c>
      <c r="K15" s="31">
        <v>14</v>
      </c>
      <c r="L15" s="30">
        <v>203.71428571428569</v>
      </c>
      <c r="M15" s="31">
        <v>26</v>
      </c>
      <c r="N15" s="30">
        <v>203.71428571428569</v>
      </c>
      <c r="O15" s="31">
        <v>16</v>
      </c>
      <c r="P15" s="30">
        <v>203.71428571428569</v>
      </c>
      <c r="Q15" s="31">
        <v>9</v>
      </c>
      <c r="R15" s="30" t="str">
        <f>IFERROR(VLOOKUP($B$1&amp;" ",[3]Dura!$F$2:$I$2848,3,FALSE),"")</f>
        <v/>
      </c>
      <c r="S15" s="31">
        <f>SUM(S5:S14)</f>
        <v>0</v>
      </c>
      <c r="T15" s="30">
        <v>203.71428571428569</v>
      </c>
      <c r="U15" s="31">
        <v>14</v>
      </c>
      <c r="V15" s="30">
        <v>203.71428571428569</v>
      </c>
      <c r="W15" s="31">
        <v>16</v>
      </c>
      <c r="X15" s="30">
        <v>203.71428571428569</v>
      </c>
      <c r="Y15" s="31">
        <v>10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133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0</v>
      </c>
      <c r="E6" s="29">
        <v>6</v>
      </c>
      <c r="F6" s="28">
        <v>1.5</v>
      </c>
      <c r="G6" s="29">
        <v>2</v>
      </c>
      <c r="H6" s="28">
        <v>0</v>
      </c>
      <c r="I6" s="29">
        <v>4</v>
      </c>
      <c r="J6" s="28">
        <v>0</v>
      </c>
      <c r="K6" s="29">
        <v>2</v>
      </c>
      <c r="L6" s="28">
        <v>3.25</v>
      </c>
      <c r="M6" s="29">
        <v>4</v>
      </c>
      <c r="N6" s="28">
        <v>2</v>
      </c>
      <c r="O6" s="29">
        <v>1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45</v>
      </c>
      <c r="W6" s="29">
        <v>4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1.5</v>
      </c>
      <c r="C7" s="29">
        <v>2</v>
      </c>
      <c r="D7" s="28">
        <v>18.27272727272727</v>
      </c>
      <c r="E7" s="29">
        <v>11</v>
      </c>
      <c r="F7" s="28">
        <v>41.374999999999993</v>
      </c>
      <c r="G7" s="29">
        <v>8</v>
      </c>
      <c r="H7" s="28">
        <v>10.166666666666666</v>
      </c>
      <c r="I7" s="29">
        <v>6</v>
      </c>
      <c r="J7" s="28">
        <v>36</v>
      </c>
      <c r="K7" s="29">
        <v>5</v>
      </c>
      <c r="L7" s="28">
        <v>128.11111111111109</v>
      </c>
      <c r="M7" s="29">
        <v>9</v>
      </c>
      <c r="N7" s="28">
        <v>20.642857142857142</v>
      </c>
      <c r="O7" s="29">
        <v>14</v>
      </c>
      <c r="P7" s="28">
        <v>2.25</v>
      </c>
      <c r="Q7" s="29">
        <v>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177.18181818181819</v>
      </c>
      <c r="U7" s="29">
        <v>11</v>
      </c>
      <c r="V7" s="28">
        <v>8.3333333333333321</v>
      </c>
      <c r="W7" s="29">
        <v>6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30</v>
      </c>
      <c r="E8" s="29">
        <v>1</v>
      </c>
      <c r="F8" s="28">
        <v>30</v>
      </c>
      <c r="G8" s="29">
        <v>1</v>
      </c>
      <c r="H8" s="28">
        <v>10</v>
      </c>
      <c r="I8" s="29">
        <v>3</v>
      </c>
      <c r="J8" s="28">
        <v>15</v>
      </c>
      <c r="K8" s="29">
        <v>2</v>
      </c>
      <c r="L8" s="28">
        <v>15</v>
      </c>
      <c r="M8" s="29">
        <v>2</v>
      </c>
      <c r="N8" s="28">
        <v>18</v>
      </c>
      <c r="O8" s="29">
        <v>2</v>
      </c>
      <c r="P8" s="28">
        <v>5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120</v>
      </c>
      <c r="U8" s="29">
        <v>1</v>
      </c>
      <c r="V8" s="28">
        <v>180</v>
      </c>
      <c r="W8" s="29">
        <v>3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22.75</v>
      </c>
      <c r="C9" s="29">
        <v>8</v>
      </c>
      <c r="D9" s="28">
        <v>21.230769230769226</v>
      </c>
      <c r="E9" s="29">
        <v>13</v>
      </c>
      <c r="F9" s="28">
        <v>51.857142857142861</v>
      </c>
      <c r="G9" s="29">
        <v>7</v>
      </c>
      <c r="H9" s="28">
        <v>19</v>
      </c>
      <c r="I9" s="29">
        <v>14</v>
      </c>
      <c r="J9" s="28">
        <v>57.533333333333331</v>
      </c>
      <c r="K9" s="29">
        <v>15</v>
      </c>
      <c r="L9" s="28">
        <v>21.421052631578945</v>
      </c>
      <c r="M9" s="29">
        <v>19</v>
      </c>
      <c r="N9" s="28">
        <v>1.411764705882353</v>
      </c>
      <c r="O9" s="29">
        <v>17</v>
      </c>
      <c r="P9" s="28">
        <v>13.923076923076923</v>
      </c>
      <c r="Q9" s="29">
        <v>13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48.466666666666669</v>
      </c>
      <c r="U9" s="29">
        <v>15</v>
      </c>
      <c r="V9" s="28">
        <v>21.421052631578949</v>
      </c>
      <c r="W9" s="29">
        <v>19</v>
      </c>
      <c r="X9" s="28">
        <v>3.3636363636363633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0</v>
      </c>
      <c r="E10" s="29">
        <v>1</v>
      </c>
      <c r="F10" s="28">
        <v>131</v>
      </c>
      <c r="G10" s="29">
        <v>2</v>
      </c>
      <c r="H10" s="28">
        <v>0</v>
      </c>
      <c r="I10" s="29">
        <v>0</v>
      </c>
      <c r="J10" s="28">
        <v>197</v>
      </c>
      <c r="K10" s="29">
        <v>1</v>
      </c>
      <c r="L10" s="28">
        <v>0</v>
      </c>
      <c r="M10" s="29">
        <v>1</v>
      </c>
      <c r="N10" s="28">
        <v>0</v>
      </c>
      <c r="O10" s="29">
        <v>0</v>
      </c>
      <c r="P10" s="28">
        <v>104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35</v>
      </c>
      <c r="C11" s="29">
        <v>1</v>
      </c>
      <c r="D11" s="28">
        <v>447.83333333333331</v>
      </c>
      <c r="E11" s="29">
        <v>6</v>
      </c>
      <c r="F11" s="28">
        <v>9.6666666666666661</v>
      </c>
      <c r="G11" s="29">
        <v>3</v>
      </c>
      <c r="H11" s="28">
        <v>0</v>
      </c>
      <c r="I11" s="29">
        <v>6</v>
      </c>
      <c r="J11" s="28">
        <v>0</v>
      </c>
      <c r="K11" s="29">
        <v>2</v>
      </c>
      <c r="L11" s="28">
        <v>128.1875</v>
      </c>
      <c r="M11" s="29">
        <v>16</v>
      </c>
      <c r="N11" s="28">
        <v>53.142857142857146</v>
      </c>
      <c r="O11" s="29">
        <v>7</v>
      </c>
      <c r="P11" s="28">
        <v>172.99999999999997</v>
      </c>
      <c r="Q11" s="29">
        <v>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105</v>
      </c>
      <c r="U11" s="29">
        <v>6</v>
      </c>
      <c r="V11" s="28">
        <v>21</v>
      </c>
      <c r="W11" s="29">
        <v>5</v>
      </c>
      <c r="X11" s="28">
        <v>480</v>
      </c>
      <c r="Y11" s="29">
        <v>3</v>
      </c>
    </row>
    <row r="12" spans="1:25" ht="12" x14ac:dyDescent="0.2">
      <c r="A12" s="18" t="s">
        <v>557</v>
      </c>
      <c r="B12" s="28">
        <v>2</v>
      </c>
      <c r="C12" s="29">
        <v>1</v>
      </c>
      <c r="D12" s="28">
        <v>15</v>
      </c>
      <c r="E12" s="29">
        <v>4</v>
      </c>
      <c r="F12" s="28">
        <v>72.25</v>
      </c>
      <c r="G12" s="29">
        <v>4</v>
      </c>
      <c r="H12" s="28">
        <v>36.333333333333336</v>
      </c>
      <c r="I12" s="29">
        <v>3</v>
      </c>
      <c r="J12" s="28">
        <v>1.3333333333333333</v>
      </c>
      <c r="K12" s="29">
        <v>3</v>
      </c>
      <c r="L12" s="28">
        <v>0</v>
      </c>
      <c r="M12" s="29">
        <v>0</v>
      </c>
      <c r="N12" s="28">
        <v>11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122.33333333333333</v>
      </c>
      <c r="U12" s="29">
        <v>3</v>
      </c>
      <c r="V12" s="28">
        <v>120</v>
      </c>
      <c r="W12" s="29">
        <v>3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17.884615384615383</v>
      </c>
      <c r="C13" s="29">
        <v>26</v>
      </c>
      <c r="D13" s="28">
        <v>28.409090909090907</v>
      </c>
      <c r="E13" s="29">
        <v>22</v>
      </c>
      <c r="F13" s="28">
        <v>10.380952380952383</v>
      </c>
      <c r="G13" s="29">
        <v>21</v>
      </c>
      <c r="H13" s="28">
        <v>28.409090909090914</v>
      </c>
      <c r="I13" s="29">
        <v>22</v>
      </c>
      <c r="J13" s="28">
        <v>29.916666666666664</v>
      </c>
      <c r="K13" s="29">
        <v>36</v>
      </c>
      <c r="L13" s="28">
        <v>33.233333333333327</v>
      </c>
      <c r="M13" s="29">
        <v>30</v>
      </c>
      <c r="N13" s="28">
        <v>32.214285714285715</v>
      </c>
      <c r="O13" s="29">
        <v>28</v>
      </c>
      <c r="P13" s="28">
        <v>10.124999999999998</v>
      </c>
      <c r="Q13" s="29">
        <v>24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8.6666666666666679</v>
      </c>
      <c r="U13" s="29">
        <v>30</v>
      </c>
      <c r="V13" s="28">
        <v>20.514285714285712</v>
      </c>
      <c r="W13" s="29">
        <v>35</v>
      </c>
      <c r="X13" s="28">
        <v>3.5882352941176481</v>
      </c>
      <c r="Y13" s="29">
        <v>34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25.575757575757574</v>
      </c>
      <c r="C15" s="31">
        <v>43</v>
      </c>
      <c r="D15" s="30">
        <v>25.575757575757574</v>
      </c>
      <c r="E15" s="31">
        <v>64</v>
      </c>
      <c r="F15" s="30">
        <v>25.575757575757574</v>
      </c>
      <c r="G15" s="31">
        <v>49</v>
      </c>
      <c r="H15" s="30">
        <v>25.575757575757574</v>
      </c>
      <c r="I15" s="31">
        <v>58</v>
      </c>
      <c r="J15" s="30">
        <v>25.575757575757574</v>
      </c>
      <c r="K15" s="31">
        <v>66</v>
      </c>
      <c r="L15" s="30">
        <v>25.575757575757574</v>
      </c>
      <c r="M15" s="31">
        <v>81</v>
      </c>
      <c r="N15" s="30">
        <v>25.575757575757574</v>
      </c>
      <c r="O15" s="31">
        <v>71</v>
      </c>
      <c r="P15" s="30">
        <v>25.575757575757574</v>
      </c>
      <c r="Q15" s="31">
        <v>53</v>
      </c>
      <c r="R15" s="30" t="str">
        <f>IFERROR(VLOOKUP($B$1&amp;" ",[3]Dura!$F$2:$I$2848,3,FALSE),"")</f>
        <v/>
      </c>
      <c r="S15" s="31">
        <f>SUM(S5:S14)</f>
        <v>0</v>
      </c>
      <c r="T15" s="30">
        <v>25.575757575757574</v>
      </c>
      <c r="U15" s="31">
        <v>68</v>
      </c>
      <c r="V15" s="30">
        <v>25.575757575757574</v>
      </c>
      <c r="W15" s="31">
        <v>75</v>
      </c>
      <c r="X15" s="30">
        <v>25.575757575757574</v>
      </c>
      <c r="Y15" s="31">
        <v>53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135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360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254.33333333333334</v>
      </c>
      <c r="C6" s="29">
        <v>9</v>
      </c>
      <c r="D6" s="28">
        <v>107.45454545454545</v>
      </c>
      <c r="E6" s="29">
        <v>11</v>
      </c>
      <c r="F6" s="28">
        <v>166.90909090909091</v>
      </c>
      <c r="G6" s="29">
        <v>11</v>
      </c>
      <c r="H6" s="28">
        <v>45</v>
      </c>
      <c r="I6" s="29">
        <v>4</v>
      </c>
      <c r="J6" s="28">
        <v>33.75</v>
      </c>
      <c r="K6" s="29">
        <v>12</v>
      </c>
      <c r="L6" s="28">
        <v>6</v>
      </c>
      <c r="M6" s="29">
        <v>9</v>
      </c>
      <c r="N6" s="28">
        <v>221</v>
      </c>
      <c r="O6" s="29">
        <v>3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51.3</v>
      </c>
      <c r="U6" s="29">
        <v>10</v>
      </c>
      <c r="V6" s="28">
        <v>105.71428571428571</v>
      </c>
      <c r="W6" s="29">
        <v>7</v>
      </c>
      <c r="X6" s="28">
        <v>41.428571428571431</v>
      </c>
      <c r="Y6" s="29">
        <v>7</v>
      </c>
    </row>
    <row r="7" spans="1:25" ht="12" x14ac:dyDescent="0.2">
      <c r="A7" s="18" t="s">
        <v>552</v>
      </c>
      <c r="B7" s="28">
        <v>72.36363636363636</v>
      </c>
      <c r="C7" s="29">
        <v>11</v>
      </c>
      <c r="D7" s="28">
        <v>61.75</v>
      </c>
      <c r="E7" s="29">
        <v>8</v>
      </c>
      <c r="F7" s="28">
        <v>83.6</v>
      </c>
      <c r="G7" s="29">
        <v>10</v>
      </c>
      <c r="H7" s="28">
        <v>120</v>
      </c>
      <c r="I7" s="29">
        <v>3</v>
      </c>
      <c r="J7" s="28">
        <v>79.625</v>
      </c>
      <c r="K7" s="29">
        <v>8</v>
      </c>
      <c r="L7" s="28">
        <v>132.70588235294116</v>
      </c>
      <c r="M7" s="29">
        <v>17</v>
      </c>
      <c r="N7" s="28">
        <v>11.111111111111111</v>
      </c>
      <c r="O7" s="29">
        <v>9</v>
      </c>
      <c r="P7" s="28">
        <v>2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17.200000000000003</v>
      </c>
      <c r="U7" s="29">
        <v>15</v>
      </c>
      <c r="V7" s="28">
        <v>106.27272727272727</v>
      </c>
      <c r="W7" s="29">
        <v>11</v>
      </c>
      <c r="X7" s="28">
        <v>49.692307692307693</v>
      </c>
      <c r="Y7" s="29">
        <v>13</v>
      </c>
    </row>
    <row r="8" spans="1:25" ht="12" x14ac:dyDescent="0.2">
      <c r="A8" s="18" t="s">
        <v>553</v>
      </c>
      <c r="B8" s="28">
        <v>0</v>
      </c>
      <c r="C8" s="29">
        <v>13</v>
      </c>
      <c r="D8" s="28">
        <v>0.32</v>
      </c>
      <c r="E8" s="29">
        <v>25</v>
      </c>
      <c r="F8" s="28">
        <v>24.030303030303031</v>
      </c>
      <c r="G8" s="29">
        <v>33</v>
      </c>
      <c r="H8" s="28">
        <v>0</v>
      </c>
      <c r="I8" s="29">
        <v>31</v>
      </c>
      <c r="J8" s="28">
        <v>15.285714285714286</v>
      </c>
      <c r="K8" s="29">
        <v>21</v>
      </c>
      <c r="L8" s="28">
        <v>29.512820512820515</v>
      </c>
      <c r="M8" s="29">
        <v>39</v>
      </c>
      <c r="N8" s="28">
        <v>76.631578947368425</v>
      </c>
      <c r="O8" s="29">
        <v>19</v>
      </c>
      <c r="P8" s="28">
        <v>15.333333333333332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60.263157894736842</v>
      </c>
      <c r="U8" s="29">
        <v>19</v>
      </c>
      <c r="V8" s="28">
        <v>102.5</v>
      </c>
      <c r="W8" s="29">
        <v>8</v>
      </c>
      <c r="X8" s="28">
        <v>38.571428571428569</v>
      </c>
      <c r="Y8" s="29">
        <v>7</v>
      </c>
    </row>
    <row r="9" spans="1:25" ht="12" x14ac:dyDescent="0.2">
      <c r="A9" s="18" t="s">
        <v>554</v>
      </c>
      <c r="B9" s="28">
        <v>53.472222222222221</v>
      </c>
      <c r="C9" s="29">
        <v>36</v>
      </c>
      <c r="D9" s="28">
        <v>57.321428571428555</v>
      </c>
      <c r="E9" s="29">
        <v>56</v>
      </c>
      <c r="F9" s="28">
        <v>22.893617021276601</v>
      </c>
      <c r="G9" s="29">
        <v>47</v>
      </c>
      <c r="H9" s="28">
        <v>33.608695652173914</v>
      </c>
      <c r="I9" s="29">
        <v>46</v>
      </c>
      <c r="J9" s="28">
        <v>24.679245283018869</v>
      </c>
      <c r="K9" s="29">
        <v>53</v>
      </c>
      <c r="L9" s="28">
        <v>38.250000000000007</v>
      </c>
      <c r="M9" s="29">
        <v>56</v>
      </c>
      <c r="N9" s="28">
        <v>30.108108108108105</v>
      </c>
      <c r="O9" s="29">
        <v>37</v>
      </c>
      <c r="P9" s="28">
        <v>7.6071428571428559</v>
      </c>
      <c r="Q9" s="29">
        <v>56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28.195652173913047</v>
      </c>
      <c r="U9" s="29">
        <v>46</v>
      </c>
      <c r="V9" s="28">
        <v>32.72727272727272</v>
      </c>
      <c r="W9" s="29">
        <v>44</v>
      </c>
      <c r="X9" s="28">
        <v>32.925925925925931</v>
      </c>
      <c r="Y9" s="29">
        <v>27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144.55555555555554</v>
      </c>
      <c r="C11" s="29">
        <v>9</v>
      </c>
      <c r="D11" s="28">
        <v>153.61904761904759</v>
      </c>
      <c r="E11" s="29">
        <v>21</v>
      </c>
      <c r="F11" s="28">
        <v>82.22727272727272</v>
      </c>
      <c r="G11" s="29">
        <v>22</v>
      </c>
      <c r="H11" s="28">
        <v>60</v>
      </c>
      <c r="I11" s="29">
        <v>12</v>
      </c>
      <c r="J11" s="28">
        <v>184.2258064516129</v>
      </c>
      <c r="K11" s="29">
        <v>31</v>
      </c>
      <c r="L11" s="28">
        <v>97.941176470588232</v>
      </c>
      <c r="M11" s="29">
        <v>34</v>
      </c>
      <c r="N11" s="28">
        <v>180</v>
      </c>
      <c r="O11" s="29">
        <v>16</v>
      </c>
      <c r="P11" s="28">
        <v>243.83333333333334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142.41666666666669</v>
      </c>
      <c r="U11" s="29">
        <v>12</v>
      </c>
      <c r="V11" s="28">
        <v>104.28571428571428</v>
      </c>
      <c r="W11" s="29">
        <v>14</v>
      </c>
      <c r="X11" s="28">
        <v>179.16666666666666</v>
      </c>
      <c r="Y11" s="29">
        <v>12</v>
      </c>
    </row>
    <row r="12" spans="1:25" ht="12" x14ac:dyDescent="0.2">
      <c r="A12" s="18" t="s">
        <v>557</v>
      </c>
      <c r="B12" s="28">
        <v>31.5</v>
      </c>
      <c r="C12" s="29">
        <v>10</v>
      </c>
      <c r="D12" s="28">
        <v>151.21428571428572</v>
      </c>
      <c r="E12" s="29">
        <v>14</v>
      </c>
      <c r="F12" s="28">
        <v>52.578947368421076</v>
      </c>
      <c r="G12" s="29">
        <v>19</v>
      </c>
      <c r="H12" s="28">
        <v>43.473684210526322</v>
      </c>
      <c r="I12" s="29">
        <v>38</v>
      </c>
      <c r="J12" s="28">
        <v>32.380952380952387</v>
      </c>
      <c r="K12" s="29">
        <v>21</v>
      </c>
      <c r="L12" s="28">
        <v>49.565217391304351</v>
      </c>
      <c r="M12" s="29">
        <v>23</v>
      </c>
      <c r="N12" s="28">
        <v>29.071428571428562</v>
      </c>
      <c r="O12" s="29">
        <v>14</v>
      </c>
      <c r="P12" s="28">
        <v>69.032258064516142</v>
      </c>
      <c r="Q12" s="29">
        <v>31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22.058823529411768</v>
      </c>
      <c r="U12" s="29">
        <v>17</v>
      </c>
      <c r="V12" s="28">
        <v>215.23529411764707</v>
      </c>
      <c r="W12" s="29">
        <v>17</v>
      </c>
      <c r="X12" s="28">
        <v>4.8695652173913055</v>
      </c>
      <c r="Y12" s="29">
        <v>23</v>
      </c>
    </row>
    <row r="13" spans="1:25" ht="12" x14ac:dyDescent="0.2">
      <c r="A13" s="18" t="s">
        <v>558</v>
      </c>
      <c r="B13" s="28">
        <v>26.543478260869556</v>
      </c>
      <c r="C13" s="29">
        <v>46</v>
      </c>
      <c r="D13" s="28">
        <v>60.492957746478886</v>
      </c>
      <c r="E13" s="29">
        <v>71</v>
      </c>
      <c r="F13" s="28">
        <v>17.551020408163264</v>
      </c>
      <c r="G13" s="29">
        <v>49</v>
      </c>
      <c r="H13" s="28">
        <v>10.790697674418603</v>
      </c>
      <c r="I13" s="29">
        <v>86</v>
      </c>
      <c r="J13" s="28">
        <v>16.759259259259256</v>
      </c>
      <c r="K13" s="29">
        <v>54</v>
      </c>
      <c r="L13" s="28">
        <v>42.950495049504958</v>
      </c>
      <c r="M13" s="29">
        <v>101</v>
      </c>
      <c r="N13" s="28">
        <v>20.229166666666664</v>
      </c>
      <c r="O13" s="29">
        <v>48</v>
      </c>
      <c r="P13" s="28">
        <v>21.673913043478265</v>
      </c>
      <c r="Q13" s="29">
        <v>46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5.3275862068965516</v>
      </c>
      <c r="U13" s="29">
        <v>58</v>
      </c>
      <c r="V13" s="28">
        <v>24.9</v>
      </c>
      <c r="W13" s="29">
        <v>50</v>
      </c>
      <c r="X13" s="28">
        <v>37.35849056603773</v>
      </c>
      <c r="Y13" s="29">
        <v>53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32.733333333333327</v>
      </c>
      <c r="C15" s="31">
        <v>135</v>
      </c>
      <c r="D15" s="30">
        <v>32.733333333333327</v>
      </c>
      <c r="E15" s="31">
        <v>206</v>
      </c>
      <c r="F15" s="30">
        <v>32.733333333333327</v>
      </c>
      <c r="G15" s="31">
        <v>191</v>
      </c>
      <c r="H15" s="30">
        <v>32.733333333333327</v>
      </c>
      <c r="I15" s="31">
        <v>220</v>
      </c>
      <c r="J15" s="30">
        <v>32.733333333333327</v>
      </c>
      <c r="K15" s="31">
        <v>200</v>
      </c>
      <c r="L15" s="30">
        <v>32.733333333333327</v>
      </c>
      <c r="M15" s="31">
        <v>280</v>
      </c>
      <c r="N15" s="30">
        <v>32.733333333333327</v>
      </c>
      <c r="O15" s="31">
        <v>147</v>
      </c>
      <c r="P15" s="30">
        <v>32.733333333333327</v>
      </c>
      <c r="Q15" s="31">
        <v>147</v>
      </c>
      <c r="R15" s="30" t="str">
        <f>IFERROR(VLOOKUP($B$1&amp;" ",[3]Dura!$F$2:$I$2848,3,FALSE),"")</f>
        <v/>
      </c>
      <c r="S15" s="31">
        <f>SUM(S5:S14)</f>
        <v>0</v>
      </c>
      <c r="T15" s="30">
        <v>32.733333333333327</v>
      </c>
      <c r="U15" s="31">
        <v>177</v>
      </c>
      <c r="V15" s="30">
        <v>32.733333333333327</v>
      </c>
      <c r="W15" s="31">
        <v>151</v>
      </c>
      <c r="X15" s="30">
        <v>32.733333333333327</v>
      </c>
      <c r="Y15" s="31">
        <v>142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137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52</v>
      </c>
      <c r="K5" s="27">
        <v>2</v>
      </c>
      <c r="L5" s="26">
        <v>0</v>
      </c>
      <c r="M5" s="27">
        <v>1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2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171.13793103448273</v>
      </c>
      <c r="C6" s="29">
        <v>29</v>
      </c>
      <c r="D6" s="28">
        <v>114.97058823529414</v>
      </c>
      <c r="E6" s="29">
        <v>34</v>
      </c>
      <c r="F6" s="28">
        <v>26.571428571428573</v>
      </c>
      <c r="G6" s="29">
        <v>21</v>
      </c>
      <c r="H6" s="28">
        <v>145.35999999999999</v>
      </c>
      <c r="I6" s="29">
        <v>25</v>
      </c>
      <c r="J6" s="28">
        <v>5.8309859154929597</v>
      </c>
      <c r="K6" s="29">
        <v>71</v>
      </c>
      <c r="L6" s="28">
        <v>39.81818181818182</v>
      </c>
      <c r="M6" s="29">
        <v>33</v>
      </c>
      <c r="N6" s="28">
        <v>15.043478260869566</v>
      </c>
      <c r="O6" s="29">
        <v>23</v>
      </c>
      <c r="P6" s="28">
        <v>37.882352941176471</v>
      </c>
      <c r="Q6" s="29">
        <v>17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66.705882352941174</v>
      </c>
      <c r="U6" s="29">
        <v>34</v>
      </c>
      <c r="V6" s="28">
        <v>52.093750000000014</v>
      </c>
      <c r="W6" s="29">
        <v>32</v>
      </c>
      <c r="X6" s="28">
        <v>22.36538461538462</v>
      </c>
      <c r="Y6" s="29">
        <v>52</v>
      </c>
    </row>
    <row r="7" spans="1:25" ht="12" x14ac:dyDescent="0.2">
      <c r="A7" s="18" t="s">
        <v>552</v>
      </c>
      <c r="B7" s="28">
        <v>33.875</v>
      </c>
      <c r="C7" s="29">
        <v>16</v>
      </c>
      <c r="D7" s="28">
        <v>85.857142857142861</v>
      </c>
      <c r="E7" s="29">
        <v>14</v>
      </c>
      <c r="F7" s="28">
        <v>154.73333333333335</v>
      </c>
      <c r="G7" s="29">
        <v>15</v>
      </c>
      <c r="H7" s="28">
        <v>22.875</v>
      </c>
      <c r="I7" s="29">
        <v>8</v>
      </c>
      <c r="J7" s="28">
        <v>34.67647058823529</v>
      </c>
      <c r="K7" s="29">
        <v>34</v>
      </c>
      <c r="L7" s="28">
        <v>67.666666666666671</v>
      </c>
      <c r="M7" s="29">
        <v>12</v>
      </c>
      <c r="N7" s="28">
        <v>58.782608695652186</v>
      </c>
      <c r="O7" s="29">
        <v>23</v>
      </c>
      <c r="P7" s="28">
        <v>15.5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158.0625</v>
      </c>
      <c r="U7" s="29">
        <v>16</v>
      </c>
      <c r="V7" s="28">
        <v>51.416666666666671</v>
      </c>
      <c r="W7" s="29">
        <v>12</v>
      </c>
      <c r="X7" s="28">
        <v>63.628571428571426</v>
      </c>
      <c r="Y7" s="29">
        <v>35</v>
      </c>
    </row>
    <row r="8" spans="1:25" ht="12" x14ac:dyDescent="0.2">
      <c r="A8" s="18" t="s">
        <v>553</v>
      </c>
      <c r="B8" s="28">
        <v>218.27272727272728</v>
      </c>
      <c r="C8" s="29">
        <v>11</v>
      </c>
      <c r="D8" s="28">
        <v>174</v>
      </c>
      <c r="E8" s="29">
        <v>10</v>
      </c>
      <c r="F8" s="28">
        <v>114.5</v>
      </c>
      <c r="G8" s="29">
        <v>20</v>
      </c>
      <c r="H8" s="28">
        <v>56.250000000000007</v>
      </c>
      <c r="I8" s="29">
        <v>8</v>
      </c>
      <c r="J8" s="28">
        <v>47.285714285714292</v>
      </c>
      <c r="K8" s="29">
        <v>7</v>
      </c>
      <c r="L8" s="28">
        <v>6.1111111111111107</v>
      </c>
      <c r="M8" s="29">
        <v>9</v>
      </c>
      <c r="N8" s="28">
        <v>148.30000000000001</v>
      </c>
      <c r="O8" s="29">
        <v>10</v>
      </c>
      <c r="P8" s="28">
        <v>50.666666666666664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33.5</v>
      </c>
      <c r="U8" s="29">
        <v>6</v>
      </c>
      <c r="V8" s="28">
        <v>46.133333333333333</v>
      </c>
      <c r="W8" s="29">
        <v>15</v>
      </c>
      <c r="X8" s="28">
        <v>45.666666666666671</v>
      </c>
      <c r="Y8" s="29">
        <v>21</v>
      </c>
    </row>
    <row r="9" spans="1:25" ht="12" x14ac:dyDescent="0.2">
      <c r="A9" s="18" t="s">
        <v>554</v>
      </c>
      <c r="B9" s="28">
        <v>23.18421052631578</v>
      </c>
      <c r="C9" s="29">
        <v>76</v>
      </c>
      <c r="D9" s="28">
        <v>17.848101265822788</v>
      </c>
      <c r="E9" s="29">
        <v>79</v>
      </c>
      <c r="F9" s="28">
        <v>36.793478260869563</v>
      </c>
      <c r="G9" s="29">
        <v>92</v>
      </c>
      <c r="H9" s="28">
        <v>30.743589743589741</v>
      </c>
      <c r="I9" s="29">
        <v>78</v>
      </c>
      <c r="J9" s="28">
        <v>29.935897435897434</v>
      </c>
      <c r="K9" s="29">
        <v>156</v>
      </c>
      <c r="L9" s="28">
        <v>26.628378378378372</v>
      </c>
      <c r="M9" s="29">
        <v>148</v>
      </c>
      <c r="N9" s="28">
        <v>19.644808743169406</v>
      </c>
      <c r="O9" s="29">
        <v>183</v>
      </c>
      <c r="P9" s="28">
        <v>24.226190476190482</v>
      </c>
      <c r="Q9" s="29">
        <v>84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21.626984126984134</v>
      </c>
      <c r="U9" s="29">
        <v>126</v>
      </c>
      <c r="V9" s="28">
        <v>14.312000000000003</v>
      </c>
      <c r="W9" s="29">
        <v>125</v>
      </c>
      <c r="X9" s="28">
        <v>19.485981308411205</v>
      </c>
      <c r="Y9" s="29">
        <v>107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240</v>
      </c>
      <c r="E10" s="29">
        <v>1</v>
      </c>
      <c r="F10" s="28">
        <v>86.25</v>
      </c>
      <c r="G10" s="29">
        <v>4</v>
      </c>
      <c r="H10" s="28">
        <v>268.5</v>
      </c>
      <c r="I10" s="29">
        <v>2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36.879999999999995</v>
      </c>
      <c r="C11" s="29">
        <v>50</v>
      </c>
      <c r="D11" s="28">
        <v>34.972972972972975</v>
      </c>
      <c r="E11" s="29">
        <v>37</v>
      </c>
      <c r="F11" s="28">
        <v>37.170212765957451</v>
      </c>
      <c r="G11" s="29">
        <v>47</v>
      </c>
      <c r="H11" s="28">
        <v>69.083333333333371</v>
      </c>
      <c r="I11" s="29">
        <v>48</v>
      </c>
      <c r="J11" s="28">
        <v>59.707317073170728</v>
      </c>
      <c r="K11" s="29">
        <v>41</v>
      </c>
      <c r="L11" s="28">
        <v>75.652777777777771</v>
      </c>
      <c r="M11" s="29">
        <v>72</v>
      </c>
      <c r="N11" s="28">
        <v>32.930232558139537</v>
      </c>
      <c r="O11" s="29">
        <v>43</v>
      </c>
      <c r="P11" s="28">
        <v>55.764705882352942</v>
      </c>
      <c r="Q11" s="29">
        <v>34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41.395833333333336</v>
      </c>
      <c r="U11" s="29">
        <v>48</v>
      </c>
      <c r="V11" s="28">
        <v>33.897435897435905</v>
      </c>
      <c r="W11" s="29">
        <v>39</v>
      </c>
      <c r="X11" s="28">
        <v>54.199999999999996</v>
      </c>
      <c r="Y11" s="29">
        <v>45</v>
      </c>
    </row>
    <row r="12" spans="1:25" ht="12" x14ac:dyDescent="0.2">
      <c r="A12" s="18" t="s">
        <v>557</v>
      </c>
      <c r="B12" s="28">
        <v>13.533333333333335</v>
      </c>
      <c r="C12" s="29">
        <v>15</v>
      </c>
      <c r="D12" s="28">
        <v>104</v>
      </c>
      <c r="E12" s="29">
        <v>7</v>
      </c>
      <c r="F12" s="28">
        <v>18.94736842105263</v>
      </c>
      <c r="G12" s="29">
        <v>19</v>
      </c>
      <c r="H12" s="28">
        <v>29.222222222222221</v>
      </c>
      <c r="I12" s="29">
        <v>9</v>
      </c>
      <c r="J12" s="28">
        <v>44.571428571428569</v>
      </c>
      <c r="K12" s="29">
        <v>14</v>
      </c>
      <c r="L12" s="28">
        <v>78.899999999999991</v>
      </c>
      <c r="M12" s="29">
        <v>30</v>
      </c>
      <c r="N12" s="28">
        <v>0</v>
      </c>
      <c r="O12" s="29">
        <v>7</v>
      </c>
      <c r="P12" s="28">
        <v>57.5</v>
      </c>
      <c r="Q12" s="29">
        <v>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75.916666666666657</v>
      </c>
      <c r="U12" s="29">
        <v>12</v>
      </c>
      <c r="V12" s="28">
        <v>31.333333333333336</v>
      </c>
      <c r="W12" s="29">
        <v>24</v>
      </c>
      <c r="X12" s="28">
        <v>1.7142857142857142</v>
      </c>
      <c r="Y12" s="29">
        <v>7</v>
      </c>
    </row>
    <row r="13" spans="1:25" ht="12" x14ac:dyDescent="0.2">
      <c r="A13" s="18" t="s">
        <v>558</v>
      </c>
      <c r="B13" s="28">
        <v>52.095890410958894</v>
      </c>
      <c r="C13" s="29">
        <v>73</v>
      </c>
      <c r="D13" s="28">
        <v>24.351351351351354</v>
      </c>
      <c r="E13" s="29">
        <v>74</v>
      </c>
      <c r="F13" s="28">
        <v>28.366666666666671</v>
      </c>
      <c r="G13" s="29">
        <v>60</v>
      </c>
      <c r="H13" s="28">
        <v>34.529411764705877</v>
      </c>
      <c r="I13" s="29">
        <v>51</v>
      </c>
      <c r="J13" s="28">
        <v>13.426086956521734</v>
      </c>
      <c r="K13" s="29">
        <v>115</v>
      </c>
      <c r="L13" s="28">
        <v>29.160493827160494</v>
      </c>
      <c r="M13" s="29">
        <v>81</v>
      </c>
      <c r="N13" s="28">
        <v>18.855072463768117</v>
      </c>
      <c r="O13" s="29">
        <v>69</v>
      </c>
      <c r="P13" s="28">
        <v>17.166666666666668</v>
      </c>
      <c r="Q13" s="29">
        <v>72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13.764705882352944</v>
      </c>
      <c r="U13" s="29">
        <v>85</v>
      </c>
      <c r="V13" s="28">
        <v>11.942857142857143</v>
      </c>
      <c r="W13" s="29">
        <v>70</v>
      </c>
      <c r="X13" s="28">
        <v>22</v>
      </c>
      <c r="Y13" s="29">
        <v>68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47.635687732341992</v>
      </c>
      <c r="C15" s="31">
        <v>271</v>
      </c>
      <c r="D15" s="30">
        <v>47.635687732341992</v>
      </c>
      <c r="E15" s="31">
        <v>257</v>
      </c>
      <c r="F15" s="30">
        <v>47.635687732341992</v>
      </c>
      <c r="G15" s="31">
        <v>278</v>
      </c>
      <c r="H15" s="30">
        <v>47.635687732341992</v>
      </c>
      <c r="I15" s="31">
        <v>229</v>
      </c>
      <c r="J15" s="30">
        <v>47.635687732341992</v>
      </c>
      <c r="K15" s="31">
        <v>440</v>
      </c>
      <c r="L15" s="30">
        <v>47.635687732341992</v>
      </c>
      <c r="M15" s="31">
        <v>386</v>
      </c>
      <c r="N15" s="30">
        <v>47.635687732341992</v>
      </c>
      <c r="O15" s="31">
        <v>359</v>
      </c>
      <c r="P15" s="30">
        <v>47.635687732341992</v>
      </c>
      <c r="Q15" s="31">
        <v>228</v>
      </c>
      <c r="R15" s="30" t="str">
        <f>IFERROR(VLOOKUP($B$1&amp;" ",[3]Dura!$F$2:$I$2848,3,FALSE),"")</f>
        <v/>
      </c>
      <c r="S15" s="31">
        <f>SUM(S5:S14)</f>
        <v>0</v>
      </c>
      <c r="T15" s="30">
        <v>47.635687732341992</v>
      </c>
      <c r="U15" s="31">
        <v>328</v>
      </c>
      <c r="V15" s="30">
        <v>47.635687732341992</v>
      </c>
      <c r="W15" s="31">
        <v>319</v>
      </c>
      <c r="X15" s="30">
        <v>47.635687732341992</v>
      </c>
      <c r="Y15" s="31">
        <v>335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139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189.02222222222218</v>
      </c>
      <c r="C6" s="29">
        <v>45</v>
      </c>
      <c r="D6" s="28">
        <v>121.43137254901964</v>
      </c>
      <c r="E6" s="29">
        <v>51</v>
      </c>
      <c r="F6" s="28">
        <v>119.875</v>
      </c>
      <c r="G6" s="29">
        <v>40</v>
      </c>
      <c r="H6" s="28">
        <v>153.14285714285711</v>
      </c>
      <c r="I6" s="29">
        <v>56</v>
      </c>
      <c r="J6" s="28">
        <v>101.44</v>
      </c>
      <c r="K6" s="29">
        <v>25</v>
      </c>
      <c r="L6" s="28">
        <v>135.43137254901961</v>
      </c>
      <c r="M6" s="29">
        <v>51</v>
      </c>
      <c r="N6" s="28">
        <v>165.59375</v>
      </c>
      <c r="O6" s="29">
        <v>32</v>
      </c>
      <c r="P6" s="28">
        <v>40.479999999999997</v>
      </c>
      <c r="Q6" s="29">
        <v>25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121.03333333333335</v>
      </c>
      <c r="U6" s="29">
        <v>60</v>
      </c>
      <c r="V6" s="28">
        <v>62.070175438596507</v>
      </c>
      <c r="W6" s="29">
        <v>57</v>
      </c>
      <c r="X6" s="28">
        <v>142.63461538461539</v>
      </c>
      <c r="Y6" s="29">
        <v>52</v>
      </c>
    </row>
    <row r="7" spans="1:25" ht="12" x14ac:dyDescent="0.2">
      <c r="A7" s="18" t="s">
        <v>552</v>
      </c>
      <c r="B7" s="28">
        <v>77.142857142857139</v>
      </c>
      <c r="C7" s="29">
        <v>7</v>
      </c>
      <c r="D7" s="28">
        <v>300</v>
      </c>
      <c r="E7" s="29">
        <v>12</v>
      </c>
      <c r="F7" s="28">
        <v>218</v>
      </c>
      <c r="G7" s="29">
        <v>17</v>
      </c>
      <c r="H7" s="28">
        <v>224.12500000000003</v>
      </c>
      <c r="I7" s="29">
        <v>8</v>
      </c>
      <c r="J7" s="28">
        <v>0.6</v>
      </c>
      <c r="K7" s="29">
        <v>5</v>
      </c>
      <c r="L7" s="28">
        <v>71.750000000000028</v>
      </c>
      <c r="M7" s="29">
        <v>44</v>
      </c>
      <c r="N7" s="28">
        <v>19.272727272727273</v>
      </c>
      <c r="O7" s="29">
        <v>11</v>
      </c>
      <c r="P7" s="28">
        <v>10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97.125</v>
      </c>
      <c r="U7" s="29">
        <v>8</v>
      </c>
      <c r="V7" s="28">
        <v>503.85714285714289</v>
      </c>
      <c r="W7" s="29">
        <v>7</v>
      </c>
      <c r="X7" s="28">
        <v>368.5</v>
      </c>
      <c r="Y7" s="29">
        <v>4</v>
      </c>
    </row>
    <row r="8" spans="1:25" ht="12" x14ac:dyDescent="0.2">
      <c r="A8" s="18" t="s">
        <v>553</v>
      </c>
      <c r="B8" s="28">
        <v>168.79999999999998</v>
      </c>
      <c r="C8" s="29">
        <v>10</v>
      </c>
      <c r="D8" s="28">
        <v>254.46666666666664</v>
      </c>
      <c r="E8" s="29">
        <v>15</v>
      </c>
      <c r="F8" s="28">
        <v>422.61538461538458</v>
      </c>
      <c r="G8" s="29">
        <v>13</v>
      </c>
      <c r="H8" s="28">
        <v>91.571428571428569</v>
      </c>
      <c r="I8" s="29">
        <v>7</v>
      </c>
      <c r="J8" s="28">
        <v>242.1</v>
      </c>
      <c r="K8" s="29">
        <v>10</v>
      </c>
      <c r="L8" s="28">
        <v>243.43750000000003</v>
      </c>
      <c r="M8" s="29">
        <v>16</v>
      </c>
      <c r="N8" s="28">
        <v>269.71428571428572</v>
      </c>
      <c r="O8" s="29">
        <v>14</v>
      </c>
      <c r="P8" s="28">
        <v>315.8</v>
      </c>
      <c r="Q8" s="29">
        <v>5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241.26666666666668</v>
      </c>
      <c r="U8" s="29">
        <v>15</v>
      </c>
      <c r="V8" s="28">
        <v>328.79999999999995</v>
      </c>
      <c r="W8" s="29">
        <v>10</v>
      </c>
      <c r="X8" s="28">
        <v>135.47619047619048</v>
      </c>
      <c r="Y8" s="29">
        <v>21</v>
      </c>
    </row>
    <row r="9" spans="1:25" ht="12" x14ac:dyDescent="0.2">
      <c r="A9" s="18" t="s">
        <v>554</v>
      </c>
      <c r="B9" s="28">
        <v>28.703703703703702</v>
      </c>
      <c r="C9" s="29">
        <v>54</v>
      </c>
      <c r="D9" s="28">
        <v>45.938461538461539</v>
      </c>
      <c r="E9" s="29">
        <v>65</v>
      </c>
      <c r="F9" s="28">
        <v>31.325581395348827</v>
      </c>
      <c r="G9" s="29">
        <v>86</v>
      </c>
      <c r="H9" s="28">
        <v>45.945454545454538</v>
      </c>
      <c r="I9" s="29">
        <v>55</v>
      </c>
      <c r="J9" s="28">
        <v>21.563829787234038</v>
      </c>
      <c r="K9" s="29">
        <v>94</v>
      </c>
      <c r="L9" s="28">
        <v>53.807692307692292</v>
      </c>
      <c r="M9" s="29">
        <v>78</v>
      </c>
      <c r="N9" s="28">
        <v>31.98823529411764</v>
      </c>
      <c r="O9" s="29">
        <v>85</v>
      </c>
      <c r="P9" s="28">
        <v>33.638297872340416</v>
      </c>
      <c r="Q9" s="29">
        <v>47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29.505882352941171</v>
      </c>
      <c r="U9" s="29">
        <v>85</v>
      </c>
      <c r="V9" s="28">
        <v>35.382352941176471</v>
      </c>
      <c r="W9" s="29">
        <v>68</v>
      </c>
      <c r="X9" s="28">
        <v>12.896551724137936</v>
      </c>
      <c r="Y9" s="29">
        <v>58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10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90.961538461538467</v>
      </c>
      <c r="C11" s="29">
        <v>26</v>
      </c>
      <c r="D11" s="28">
        <v>171.33333333333334</v>
      </c>
      <c r="E11" s="29">
        <v>9</v>
      </c>
      <c r="F11" s="28">
        <v>143.07692307692312</v>
      </c>
      <c r="G11" s="29">
        <v>26</v>
      </c>
      <c r="H11" s="28">
        <v>269.61538461538458</v>
      </c>
      <c r="I11" s="29">
        <v>13</v>
      </c>
      <c r="J11" s="28">
        <v>117.72222222222221</v>
      </c>
      <c r="K11" s="29">
        <v>18</v>
      </c>
      <c r="L11" s="28">
        <v>140</v>
      </c>
      <c r="M11" s="29">
        <v>36</v>
      </c>
      <c r="N11" s="28">
        <v>144.9722222222222</v>
      </c>
      <c r="O11" s="29">
        <v>36</v>
      </c>
      <c r="P11" s="28">
        <v>152.73684210526315</v>
      </c>
      <c r="Q11" s="29">
        <v>19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184.35714285714286</v>
      </c>
      <c r="U11" s="29">
        <v>28</v>
      </c>
      <c r="V11" s="28">
        <v>125.46428571428572</v>
      </c>
      <c r="W11" s="29">
        <v>28</v>
      </c>
      <c r="X11" s="28">
        <v>227.44999999999987</v>
      </c>
      <c r="Y11" s="29">
        <v>80</v>
      </c>
    </row>
    <row r="12" spans="1:25" ht="12" x14ac:dyDescent="0.2">
      <c r="A12" s="18" t="s">
        <v>557</v>
      </c>
      <c r="B12" s="28">
        <v>50.111111111111114</v>
      </c>
      <c r="C12" s="29">
        <v>18</v>
      </c>
      <c r="D12" s="28">
        <v>188.64705882352942</v>
      </c>
      <c r="E12" s="29">
        <v>17</v>
      </c>
      <c r="F12" s="28">
        <v>136.59999999999997</v>
      </c>
      <c r="G12" s="29">
        <v>15</v>
      </c>
      <c r="H12" s="28">
        <v>207</v>
      </c>
      <c r="I12" s="29">
        <v>10</v>
      </c>
      <c r="J12" s="28">
        <v>90</v>
      </c>
      <c r="K12" s="29">
        <v>12</v>
      </c>
      <c r="L12" s="28">
        <v>93.6</v>
      </c>
      <c r="M12" s="29">
        <v>25</v>
      </c>
      <c r="N12" s="28">
        <v>67.181818181818187</v>
      </c>
      <c r="O12" s="29">
        <v>11</v>
      </c>
      <c r="P12" s="28">
        <v>104.28571428571429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25.81818181818182</v>
      </c>
      <c r="U12" s="29">
        <v>11</v>
      </c>
      <c r="V12" s="28">
        <v>37.500000000000007</v>
      </c>
      <c r="W12" s="29">
        <v>12</v>
      </c>
      <c r="X12" s="28">
        <v>109.99999999999999</v>
      </c>
      <c r="Y12" s="29">
        <v>9</v>
      </c>
    </row>
    <row r="13" spans="1:25" ht="12" x14ac:dyDescent="0.2">
      <c r="A13" s="18" t="s">
        <v>558</v>
      </c>
      <c r="B13" s="28">
        <v>24.469999999999988</v>
      </c>
      <c r="C13" s="29">
        <v>100</v>
      </c>
      <c r="D13" s="28">
        <v>48.288888888888891</v>
      </c>
      <c r="E13" s="29">
        <v>90</v>
      </c>
      <c r="F13" s="28">
        <v>13.46590909090909</v>
      </c>
      <c r="G13" s="29">
        <v>88</v>
      </c>
      <c r="H13" s="28">
        <v>21.698630136986299</v>
      </c>
      <c r="I13" s="29">
        <v>73</v>
      </c>
      <c r="J13" s="28">
        <v>20.080808080808072</v>
      </c>
      <c r="K13" s="29">
        <v>99</v>
      </c>
      <c r="L13" s="28">
        <v>20.838709677419356</v>
      </c>
      <c r="M13" s="29">
        <v>93</v>
      </c>
      <c r="N13" s="28">
        <v>26.231884057971019</v>
      </c>
      <c r="O13" s="29">
        <v>69</v>
      </c>
      <c r="P13" s="28">
        <v>32.114285714285707</v>
      </c>
      <c r="Q13" s="29">
        <v>70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30.191919191919194</v>
      </c>
      <c r="U13" s="29">
        <v>99</v>
      </c>
      <c r="V13" s="28">
        <v>19.26595744680851</v>
      </c>
      <c r="W13" s="29">
        <v>94</v>
      </c>
      <c r="X13" s="28">
        <v>50.228571428571414</v>
      </c>
      <c r="Y13" s="29">
        <v>105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92.061320754716931</v>
      </c>
      <c r="C15" s="31">
        <v>262</v>
      </c>
      <c r="D15" s="30">
        <v>92.061320754716931</v>
      </c>
      <c r="E15" s="31">
        <v>260</v>
      </c>
      <c r="F15" s="30">
        <v>92.061320754716931</v>
      </c>
      <c r="G15" s="31">
        <v>285</v>
      </c>
      <c r="H15" s="30">
        <v>92.061320754716931</v>
      </c>
      <c r="I15" s="31">
        <v>222</v>
      </c>
      <c r="J15" s="30">
        <v>92.061320754716931</v>
      </c>
      <c r="K15" s="31">
        <v>264</v>
      </c>
      <c r="L15" s="30">
        <v>92.061320754716931</v>
      </c>
      <c r="M15" s="31">
        <v>343</v>
      </c>
      <c r="N15" s="30">
        <v>92.061320754716931</v>
      </c>
      <c r="O15" s="31">
        <v>259</v>
      </c>
      <c r="P15" s="30">
        <v>92.061320754716931</v>
      </c>
      <c r="Q15" s="31">
        <v>180</v>
      </c>
      <c r="R15" s="30" t="str">
        <f>IFERROR(VLOOKUP($B$1&amp;" ",[3]Dura!$F$2:$I$2848,3,FALSE),"")</f>
        <v/>
      </c>
      <c r="S15" s="31">
        <f>SUM(S5:S14)</f>
        <v>0</v>
      </c>
      <c r="T15" s="30">
        <v>92.061320754716931</v>
      </c>
      <c r="U15" s="31">
        <v>306</v>
      </c>
      <c r="V15" s="30">
        <v>92.061320754716931</v>
      </c>
      <c r="W15" s="31">
        <v>276</v>
      </c>
      <c r="X15" s="30">
        <v>92.061320754716931</v>
      </c>
      <c r="Y15" s="31">
        <v>329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141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135.5</v>
      </c>
      <c r="I6" s="29">
        <v>2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72</v>
      </c>
      <c r="G7" s="29">
        <v>5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9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</v>
      </c>
      <c r="U7" s="29">
        <v>2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2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72</v>
      </c>
      <c r="G9" s="29">
        <v>1</v>
      </c>
      <c r="H9" s="28">
        <v>0.28124999999999989</v>
      </c>
      <c r="I9" s="29">
        <v>32</v>
      </c>
      <c r="J9" s="28">
        <v>24</v>
      </c>
      <c r="K9" s="29">
        <v>1</v>
      </c>
      <c r="L9" s="28">
        <v>6.1052631578947363</v>
      </c>
      <c r="M9" s="29">
        <v>19</v>
      </c>
      <c r="N9" s="28">
        <v>0</v>
      </c>
      <c r="O9" s="29">
        <v>0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2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1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90</v>
      </c>
      <c r="E11" s="29">
        <v>1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2</v>
      </c>
      <c r="F13" s="28">
        <v>36</v>
      </c>
      <c r="G13" s="29">
        <v>2</v>
      </c>
      <c r="H13" s="28">
        <v>0</v>
      </c>
      <c r="I13" s="29">
        <v>0</v>
      </c>
      <c r="J13" s="28">
        <v>0</v>
      </c>
      <c r="K13" s="29">
        <v>0</v>
      </c>
      <c r="L13" s="28">
        <v>10.333333333333334</v>
      </c>
      <c r="M13" s="29">
        <v>6</v>
      </c>
      <c r="N13" s="28">
        <v>0</v>
      </c>
      <c r="O13" s="29">
        <v>5</v>
      </c>
      <c r="P13" s="28">
        <v>15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3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</v>
      </c>
      <c r="C15" s="31">
        <v>2</v>
      </c>
      <c r="D15" s="30">
        <v>4</v>
      </c>
      <c r="E15" s="31">
        <v>4</v>
      </c>
      <c r="F15" s="30">
        <v>4</v>
      </c>
      <c r="G15" s="31">
        <v>10</v>
      </c>
      <c r="H15" s="30">
        <v>4</v>
      </c>
      <c r="I15" s="31">
        <v>35</v>
      </c>
      <c r="J15" s="30">
        <v>4</v>
      </c>
      <c r="K15" s="31">
        <v>2</v>
      </c>
      <c r="L15" s="30">
        <v>4</v>
      </c>
      <c r="M15" s="31">
        <v>26</v>
      </c>
      <c r="N15" s="30">
        <v>4</v>
      </c>
      <c r="O15" s="31">
        <v>6</v>
      </c>
      <c r="P15" s="30">
        <v>4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4</v>
      </c>
      <c r="U15" s="31">
        <v>2</v>
      </c>
      <c r="V15" s="30">
        <v>4</v>
      </c>
      <c r="W15" s="31">
        <v>5</v>
      </c>
      <c r="X15" s="30">
        <v>4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143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180</v>
      </c>
      <c r="C6" s="29">
        <v>2</v>
      </c>
      <c r="D6" s="28">
        <v>0</v>
      </c>
      <c r="E6" s="29">
        <v>0</v>
      </c>
      <c r="F6" s="28">
        <v>0</v>
      </c>
      <c r="G6" s="29">
        <v>0</v>
      </c>
      <c r="H6" s="28">
        <v>180</v>
      </c>
      <c r="I6" s="29">
        <v>1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143</v>
      </c>
      <c r="E7" s="29">
        <v>1</v>
      </c>
      <c r="F7" s="28">
        <v>0</v>
      </c>
      <c r="G7" s="29">
        <v>0</v>
      </c>
      <c r="H7" s="28">
        <v>12</v>
      </c>
      <c r="I7" s="29">
        <v>2</v>
      </c>
      <c r="J7" s="28">
        <v>0</v>
      </c>
      <c r="K7" s="29">
        <v>0</v>
      </c>
      <c r="L7" s="28">
        <v>240</v>
      </c>
      <c r="M7" s="29">
        <v>3</v>
      </c>
      <c r="N7" s="28">
        <v>180</v>
      </c>
      <c r="O7" s="29">
        <v>1</v>
      </c>
      <c r="P7" s="28">
        <v>360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0.4</v>
      </c>
      <c r="U7" s="29">
        <v>5</v>
      </c>
      <c r="V7" s="28">
        <v>360</v>
      </c>
      <c r="W7" s="29">
        <v>1</v>
      </c>
      <c r="X7" s="28">
        <v>30.5</v>
      </c>
      <c r="Y7" s="29">
        <v>4</v>
      </c>
    </row>
    <row r="8" spans="1:25" ht="12" x14ac:dyDescent="0.2">
      <c r="A8" s="18" t="s">
        <v>553</v>
      </c>
      <c r="B8" s="28">
        <v>90</v>
      </c>
      <c r="C8" s="29">
        <v>2</v>
      </c>
      <c r="D8" s="28">
        <v>19</v>
      </c>
      <c r="E8" s="29">
        <v>1</v>
      </c>
      <c r="F8" s="28">
        <v>0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180</v>
      </c>
      <c r="M8" s="29">
        <v>1</v>
      </c>
      <c r="N8" s="28">
        <v>0</v>
      </c>
      <c r="O8" s="29">
        <v>0</v>
      </c>
      <c r="P8" s="28">
        <v>360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468</v>
      </c>
      <c r="C11" s="29">
        <v>3</v>
      </c>
      <c r="D11" s="28">
        <v>0</v>
      </c>
      <c r="E11" s="29">
        <v>7</v>
      </c>
      <c r="F11" s="28">
        <v>360</v>
      </c>
      <c r="G11" s="29">
        <v>1</v>
      </c>
      <c r="H11" s="28">
        <v>36</v>
      </c>
      <c r="I11" s="29">
        <v>5</v>
      </c>
      <c r="J11" s="28">
        <v>0</v>
      </c>
      <c r="K11" s="29">
        <v>6</v>
      </c>
      <c r="L11" s="28">
        <v>188.25</v>
      </c>
      <c r="M11" s="29">
        <v>4</v>
      </c>
      <c r="N11" s="28">
        <v>257.14285714285717</v>
      </c>
      <c r="O11" s="29">
        <v>7</v>
      </c>
      <c r="P11" s="28">
        <v>88.142857142857139</v>
      </c>
      <c r="Q11" s="29">
        <v>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120</v>
      </c>
      <c r="U11" s="29">
        <v>6</v>
      </c>
      <c r="V11" s="28">
        <v>0</v>
      </c>
      <c r="W11" s="29">
        <v>0</v>
      </c>
      <c r="X11" s="28">
        <v>360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180</v>
      </c>
      <c r="K12" s="29">
        <v>1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3</v>
      </c>
      <c r="F13" s="28">
        <v>45</v>
      </c>
      <c r="G13" s="29">
        <v>2</v>
      </c>
      <c r="H13" s="28">
        <v>0</v>
      </c>
      <c r="I13" s="29">
        <v>1</v>
      </c>
      <c r="J13" s="28">
        <v>0</v>
      </c>
      <c r="K13" s="29">
        <v>3</v>
      </c>
      <c r="L13" s="28">
        <v>0</v>
      </c>
      <c r="M13" s="29">
        <v>2</v>
      </c>
      <c r="N13" s="28">
        <v>180</v>
      </c>
      <c r="O13" s="29">
        <v>2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60</v>
      </c>
      <c r="U13" s="29">
        <v>1</v>
      </c>
      <c r="V13" s="28">
        <v>11</v>
      </c>
      <c r="W13" s="29">
        <v>3</v>
      </c>
      <c r="X13" s="28">
        <v>31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32.5</v>
      </c>
      <c r="C15" s="31">
        <v>9</v>
      </c>
      <c r="D15" s="30">
        <v>32.5</v>
      </c>
      <c r="E15" s="31">
        <v>12</v>
      </c>
      <c r="F15" s="30">
        <v>32.5</v>
      </c>
      <c r="G15" s="31">
        <v>5</v>
      </c>
      <c r="H15" s="30">
        <v>32.5</v>
      </c>
      <c r="I15" s="31">
        <v>9</v>
      </c>
      <c r="J15" s="30">
        <v>32.5</v>
      </c>
      <c r="K15" s="31">
        <v>10</v>
      </c>
      <c r="L15" s="30">
        <v>32.5</v>
      </c>
      <c r="M15" s="31">
        <v>10</v>
      </c>
      <c r="N15" s="30">
        <v>32.5</v>
      </c>
      <c r="O15" s="31">
        <v>11</v>
      </c>
      <c r="P15" s="30">
        <v>32.5</v>
      </c>
      <c r="Q15" s="31">
        <v>9</v>
      </c>
      <c r="R15" s="30" t="str">
        <f>IFERROR(VLOOKUP($B$1&amp;" ",[3]Dura!$F$2:$I$2848,3,FALSE),"")</f>
        <v/>
      </c>
      <c r="S15" s="31">
        <f>SUM(S5:S14)</f>
        <v>0</v>
      </c>
      <c r="T15" s="30">
        <v>32.5</v>
      </c>
      <c r="U15" s="31">
        <v>12</v>
      </c>
      <c r="V15" s="30">
        <v>32.5</v>
      </c>
      <c r="W15" s="31">
        <v>4</v>
      </c>
      <c r="X15" s="30">
        <v>32.5</v>
      </c>
      <c r="Y15" s="31">
        <v>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145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2</v>
      </c>
      <c r="E6" s="29">
        <v>1</v>
      </c>
      <c r="F6" s="28">
        <v>7</v>
      </c>
      <c r="G6" s="29">
        <v>2</v>
      </c>
      <c r="H6" s="28">
        <v>0</v>
      </c>
      <c r="I6" s="29">
        <v>0</v>
      </c>
      <c r="J6" s="28">
        <v>0</v>
      </c>
      <c r="K6" s="29">
        <v>0</v>
      </c>
      <c r="L6" s="28">
        <v>1</v>
      </c>
      <c r="M6" s="29">
        <v>1</v>
      </c>
      <c r="N6" s="28">
        <v>132.75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11</v>
      </c>
      <c r="W6" s="29">
        <v>1</v>
      </c>
      <c r="X6" s="28">
        <v>31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1</v>
      </c>
      <c r="I7" s="29">
        <v>1</v>
      </c>
      <c r="J7" s="28">
        <v>360</v>
      </c>
      <c r="K7" s="29">
        <v>1</v>
      </c>
      <c r="L7" s="28">
        <v>0</v>
      </c>
      <c r="M7" s="29">
        <v>1</v>
      </c>
      <c r="N7" s="28">
        <v>0</v>
      </c>
      <c r="O7" s="29">
        <v>0</v>
      </c>
      <c r="P7" s="28">
        <v>1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5</v>
      </c>
      <c r="G8" s="29">
        <v>1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709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50.333333333333336</v>
      </c>
      <c r="C9" s="29">
        <v>3</v>
      </c>
      <c r="D9" s="28">
        <v>0</v>
      </c>
      <c r="E9" s="29">
        <v>0</v>
      </c>
      <c r="F9" s="28">
        <v>0.33333333333333331</v>
      </c>
      <c r="G9" s="29">
        <v>3</v>
      </c>
      <c r="H9" s="28">
        <v>2</v>
      </c>
      <c r="I9" s="29">
        <v>4</v>
      </c>
      <c r="J9" s="28">
        <v>0</v>
      </c>
      <c r="K9" s="29">
        <v>4</v>
      </c>
      <c r="L9" s="28">
        <v>0</v>
      </c>
      <c r="M9" s="29">
        <v>3</v>
      </c>
      <c r="N9" s="28">
        <v>60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</v>
      </c>
      <c r="U9" s="29">
        <v>2</v>
      </c>
      <c r="V9" s="28">
        <v>9</v>
      </c>
      <c r="W9" s="29">
        <v>5</v>
      </c>
      <c r="X9" s="28">
        <v>0.25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30</v>
      </c>
      <c r="E11" s="29">
        <v>2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180</v>
      </c>
      <c r="E12" s="29">
        <v>2</v>
      </c>
      <c r="F12" s="28">
        <v>0</v>
      </c>
      <c r="G12" s="29">
        <v>0</v>
      </c>
      <c r="H12" s="28">
        <v>180</v>
      </c>
      <c r="I12" s="29">
        <v>1</v>
      </c>
      <c r="J12" s="28">
        <v>758</v>
      </c>
      <c r="K12" s="29">
        <v>4</v>
      </c>
      <c r="L12" s="28">
        <v>132.5</v>
      </c>
      <c r="M12" s="29">
        <v>2</v>
      </c>
      <c r="N12" s="28">
        <v>356.6</v>
      </c>
      <c r="O12" s="29">
        <v>5</v>
      </c>
      <c r="P12" s="28">
        <v>714.5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180</v>
      </c>
      <c r="W12" s="29">
        <v>1</v>
      </c>
      <c r="X12" s="28">
        <v>125.66666666666667</v>
      </c>
      <c r="Y12" s="29">
        <v>3</v>
      </c>
    </row>
    <row r="13" spans="1:25" ht="12" x14ac:dyDescent="0.2">
      <c r="A13" s="18" t="s">
        <v>558</v>
      </c>
      <c r="B13" s="28">
        <v>2</v>
      </c>
      <c r="C13" s="29">
        <v>2</v>
      </c>
      <c r="D13" s="28">
        <v>1</v>
      </c>
      <c r="E13" s="29">
        <v>1</v>
      </c>
      <c r="F13" s="28">
        <v>120.66666666666667</v>
      </c>
      <c r="G13" s="29">
        <v>3</v>
      </c>
      <c r="H13" s="28">
        <v>3.6666666666666665</v>
      </c>
      <c r="I13" s="29">
        <v>3</v>
      </c>
      <c r="J13" s="28">
        <v>0</v>
      </c>
      <c r="K13" s="29">
        <v>1</v>
      </c>
      <c r="L13" s="28">
        <v>0</v>
      </c>
      <c r="M13" s="29">
        <v>1</v>
      </c>
      <c r="N13" s="28">
        <v>26</v>
      </c>
      <c r="O13" s="29">
        <v>4</v>
      </c>
      <c r="P13" s="28">
        <v>2.5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0.5</v>
      </c>
      <c r="U13" s="29">
        <v>2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0.33333333333333331</v>
      </c>
      <c r="C15" s="31">
        <v>5</v>
      </c>
      <c r="D15" s="30">
        <v>0.33333333333333331</v>
      </c>
      <c r="E15" s="31">
        <v>6</v>
      </c>
      <c r="F15" s="30">
        <v>0.33333333333333331</v>
      </c>
      <c r="G15" s="31">
        <v>9</v>
      </c>
      <c r="H15" s="30">
        <v>0.33333333333333331</v>
      </c>
      <c r="I15" s="31">
        <v>9</v>
      </c>
      <c r="J15" s="30">
        <v>0.33333333333333331</v>
      </c>
      <c r="K15" s="31">
        <v>11</v>
      </c>
      <c r="L15" s="30">
        <v>0.33333333333333331</v>
      </c>
      <c r="M15" s="31">
        <v>8</v>
      </c>
      <c r="N15" s="30">
        <v>0.33333333333333331</v>
      </c>
      <c r="O15" s="31">
        <v>14</v>
      </c>
      <c r="P15" s="30">
        <v>0.33333333333333331</v>
      </c>
      <c r="Q15" s="31">
        <v>11</v>
      </c>
      <c r="R15" s="30" t="str">
        <f>IFERROR(VLOOKUP($B$1&amp;" ",[3]Dura!$F$2:$I$2848,3,FALSE),"")</f>
        <v/>
      </c>
      <c r="S15" s="31">
        <f>SUM(S5:S14)</f>
        <v>0</v>
      </c>
      <c r="T15" s="30">
        <v>0.33333333333333331</v>
      </c>
      <c r="U15" s="31">
        <v>4</v>
      </c>
      <c r="V15" s="30">
        <v>0.33333333333333331</v>
      </c>
      <c r="W15" s="31">
        <v>8</v>
      </c>
      <c r="X15" s="30">
        <v>0.33333333333333331</v>
      </c>
      <c r="Y15" s="31">
        <v>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147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1</v>
      </c>
      <c r="M6" s="29">
        <v>2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17</v>
      </c>
      <c r="K9" s="29">
        <v>3</v>
      </c>
      <c r="L9" s="28">
        <v>2</v>
      </c>
      <c r="M9" s="29">
        <v>1</v>
      </c>
      <c r="N9" s="28">
        <v>1</v>
      </c>
      <c r="O9" s="29">
        <v>3</v>
      </c>
      <c r="P9" s="28">
        <v>2.3333333333333335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1</v>
      </c>
      <c r="W9" s="29">
        <v>4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30</v>
      </c>
      <c r="E11" s="29">
        <v>1</v>
      </c>
      <c r="F11" s="28">
        <v>30</v>
      </c>
      <c r="G11" s="29">
        <v>1</v>
      </c>
      <c r="H11" s="28">
        <v>0</v>
      </c>
      <c r="I11" s="29">
        <v>0</v>
      </c>
      <c r="J11" s="28">
        <v>30</v>
      </c>
      <c r="K11" s="29">
        <v>1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30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180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30</v>
      </c>
      <c r="E13" s="29">
        <v>3</v>
      </c>
      <c r="F13" s="28">
        <v>0</v>
      </c>
      <c r="G13" s="29">
        <v>0</v>
      </c>
      <c r="H13" s="28">
        <v>0</v>
      </c>
      <c r="I13" s="29">
        <v>1</v>
      </c>
      <c r="J13" s="28">
        <v>45</v>
      </c>
      <c r="K13" s="29">
        <v>2</v>
      </c>
      <c r="L13" s="28">
        <v>9.5</v>
      </c>
      <c r="M13" s="29">
        <v>2</v>
      </c>
      <c r="N13" s="28">
        <v>90</v>
      </c>
      <c r="O13" s="29">
        <v>1</v>
      </c>
      <c r="P13" s="28">
        <v>8.6666666666666661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24</v>
      </c>
      <c r="U13" s="29">
        <v>2</v>
      </c>
      <c r="V13" s="28">
        <v>0</v>
      </c>
      <c r="W13" s="29">
        <v>0</v>
      </c>
      <c r="X13" s="28">
        <v>33.5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45.5</v>
      </c>
      <c r="C15" s="31">
        <v>2</v>
      </c>
      <c r="D15" s="30">
        <v>45.5</v>
      </c>
      <c r="E15" s="31">
        <v>5</v>
      </c>
      <c r="F15" s="30">
        <v>45.5</v>
      </c>
      <c r="G15" s="31">
        <v>2</v>
      </c>
      <c r="H15" s="30">
        <v>45.5</v>
      </c>
      <c r="I15" s="31">
        <v>1</v>
      </c>
      <c r="J15" s="30">
        <v>45.5</v>
      </c>
      <c r="K15" s="31">
        <v>6</v>
      </c>
      <c r="L15" s="30">
        <v>45.5</v>
      </c>
      <c r="M15" s="31">
        <v>5</v>
      </c>
      <c r="N15" s="30">
        <v>45.5</v>
      </c>
      <c r="O15" s="31">
        <v>5</v>
      </c>
      <c r="P15" s="30">
        <v>45.5</v>
      </c>
      <c r="Q15" s="31">
        <v>7</v>
      </c>
      <c r="R15" s="30" t="str">
        <f>IFERROR(VLOOKUP($B$1&amp;" ",[3]Dura!$F$2:$I$2848,3,FALSE),"")</f>
        <v/>
      </c>
      <c r="S15" s="31">
        <f>SUM(S5:S14)</f>
        <v>0</v>
      </c>
      <c r="T15" s="30">
        <v>45.5</v>
      </c>
      <c r="U15" s="31">
        <v>2</v>
      </c>
      <c r="V15" s="30">
        <v>45.5</v>
      </c>
      <c r="W15" s="31">
        <v>5</v>
      </c>
      <c r="X15" s="30">
        <v>45.5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149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2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26</v>
      </c>
      <c r="M7" s="29">
        <v>4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180</v>
      </c>
      <c r="M8" s="29">
        <v>1</v>
      </c>
      <c r="N8" s="28">
        <v>0</v>
      </c>
      <c r="O8" s="29">
        <v>0</v>
      </c>
      <c r="P8" s="28">
        <v>35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4</v>
      </c>
      <c r="F9" s="28">
        <v>135</v>
      </c>
      <c r="G9" s="29">
        <v>2</v>
      </c>
      <c r="H9" s="28">
        <v>0</v>
      </c>
      <c r="I9" s="29">
        <v>0</v>
      </c>
      <c r="J9" s="28">
        <v>0</v>
      </c>
      <c r="K9" s="29">
        <v>1</v>
      </c>
      <c r="L9" s="28">
        <v>0</v>
      </c>
      <c r="M9" s="29">
        <v>1</v>
      </c>
      <c r="N9" s="28">
        <v>0</v>
      </c>
      <c r="O9" s="29">
        <v>0</v>
      </c>
      <c r="P9" s="28">
        <v>44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34</v>
      </c>
      <c r="U9" s="29">
        <v>3</v>
      </c>
      <c r="V9" s="28">
        <v>9</v>
      </c>
      <c r="W9" s="29">
        <v>2</v>
      </c>
      <c r="X9" s="28">
        <v>4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2</v>
      </c>
      <c r="D13" s="28">
        <v>146.5</v>
      </c>
      <c r="E13" s="29">
        <v>2</v>
      </c>
      <c r="F13" s="28">
        <v>0</v>
      </c>
      <c r="G13" s="29">
        <v>0</v>
      </c>
      <c r="H13" s="28">
        <v>180</v>
      </c>
      <c r="I13" s="29">
        <v>2</v>
      </c>
      <c r="J13" s="28">
        <v>67</v>
      </c>
      <c r="K13" s="29">
        <v>1</v>
      </c>
      <c r="L13" s="28">
        <v>61</v>
      </c>
      <c r="M13" s="29">
        <v>1</v>
      </c>
      <c r="N13" s="28">
        <v>105</v>
      </c>
      <c r="O13" s="29">
        <v>2</v>
      </c>
      <c r="P13" s="28">
        <v>0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10</v>
      </c>
      <c r="C15" s="31">
        <v>3</v>
      </c>
      <c r="D15" s="30">
        <v>10</v>
      </c>
      <c r="E15" s="31">
        <v>7</v>
      </c>
      <c r="F15" s="30">
        <v>10</v>
      </c>
      <c r="G15" s="31">
        <v>3</v>
      </c>
      <c r="H15" s="30">
        <v>10</v>
      </c>
      <c r="I15" s="31">
        <v>2</v>
      </c>
      <c r="J15" s="30">
        <v>10</v>
      </c>
      <c r="K15" s="31">
        <v>2</v>
      </c>
      <c r="L15" s="30">
        <v>10</v>
      </c>
      <c r="M15" s="31">
        <v>7</v>
      </c>
      <c r="N15" s="30">
        <v>10</v>
      </c>
      <c r="O15" s="31">
        <v>3</v>
      </c>
      <c r="P15" s="30">
        <v>10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10</v>
      </c>
      <c r="U15" s="31">
        <v>4</v>
      </c>
      <c r="V15" s="30">
        <v>10</v>
      </c>
      <c r="W15" s="31">
        <v>3</v>
      </c>
      <c r="X15" s="30">
        <v>10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151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180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107</v>
      </c>
      <c r="C6" s="29">
        <v>3</v>
      </c>
      <c r="D6" s="28">
        <v>51</v>
      </c>
      <c r="E6" s="29">
        <v>4</v>
      </c>
      <c r="F6" s="28">
        <v>56.75</v>
      </c>
      <c r="G6" s="29">
        <v>4</v>
      </c>
      <c r="H6" s="28">
        <v>1</v>
      </c>
      <c r="I6" s="29">
        <v>1</v>
      </c>
      <c r="J6" s="28">
        <v>13.166666666666668</v>
      </c>
      <c r="K6" s="29">
        <v>6</v>
      </c>
      <c r="L6" s="28">
        <v>5.8</v>
      </c>
      <c r="M6" s="29">
        <v>5</v>
      </c>
      <c r="N6" s="28">
        <v>1</v>
      </c>
      <c r="O6" s="29">
        <v>5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110.16666666666666</v>
      </c>
      <c r="Y6" s="29">
        <v>6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110</v>
      </c>
      <c r="E7" s="29">
        <v>1</v>
      </c>
      <c r="F7" s="28">
        <v>0</v>
      </c>
      <c r="G7" s="29">
        <v>0</v>
      </c>
      <c r="H7" s="28">
        <v>2.5</v>
      </c>
      <c r="I7" s="29">
        <v>2</v>
      </c>
      <c r="J7" s="28">
        <v>22.5</v>
      </c>
      <c r="K7" s="29">
        <v>2</v>
      </c>
      <c r="L7" s="28">
        <v>45.357142857142861</v>
      </c>
      <c r="M7" s="29">
        <v>14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26</v>
      </c>
      <c r="E8" s="29">
        <v>1</v>
      </c>
      <c r="F8" s="28">
        <v>0</v>
      </c>
      <c r="G8" s="29">
        <v>0</v>
      </c>
      <c r="H8" s="28">
        <v>29</v>
      </c>
      <c r="I8" s="29">
        <v>2</v>
      </c>
      <c r="J8" s="28">
        <v>0</v>
      </c>
      <c r="K8" s="29">
        <v>0</v>
      </c>
      <c r="L8" s="28">
        <v>30</v>
      </c>
      <c r="M8" s="29">
        <v>1</v>
      </c>
      <c r="N8" s="28">
        <v>16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180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2</v>
      </c>
      <c r="D9" s="28">
        <v>110</v>
      </c>
      <c r="E9" s="29">
        <v>3</v>
      </c>
      <c r="F9" s="28">
        <v>20</v>
      </c>
      <c r="G9" s="29">
        <v>3</v>
      </c>
      <c r="H9" s="28">
        <v>30</v>
      </c>
      <c r="I9" s="29">
        <v>4</v>
      </c>
      <c r="J9" s="28">
        <v>12.857142857142858</v>
      </c>
      <c r="K9" s="29">
        <v>7</v>
      </c>
      <c r="L9" s="28">
        <v>60</v>
      </c>
      <c r="M9" s="29">
        <v>3</v>
      </c>
      <c r="N9" s="28">
        <v>27.6</v>
      </c>
      <c r="O9" s="29">
        <v>5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10</v>
      </c>
      <c r="V9" s="28">
        <v>0</v>
      </c>
      <c r="W9" s="29">
        <v>4</v>
      </c>
      <c r="X9" s="28">
        <v>0.12500000000000003</v>
      </c>
      <c r="Y9" s="29">
        <v>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30</v>
      </c>
      <c r="E11" s="29">
        <v>1</v>
      </c>
      <c r="F11" s="28">
        <v>0</v>
      </c>
      <c r="G11" s="29">
        <v>3</v>
      </c>
      <c r="H11" s="28">
        <v>0</v>
      </c>
      <c r="I11" s="29">
        <v>2</v>
      </c>
      <c r="J11" s="28">
        <v>0</v>
      </c>
      <c r="K11" s="29">
        <v>2</v>
      </c>
      <c r="L11" s="28">
        <v>60</v>
      </c>
      <c r="M11" s="29">
        <v>6</v>
      </c>
      <c r="N11" s="28">
        <v>15</v>
      </c>
      <c r="O11" s="29">
        <v>12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2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1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1</v>
      </c>
      <c r="L12" s="28">
        <v>49.25</v>
      </c>
      <c r="M12" s="29">
        <v>4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360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4</v>
      </c>
      <c r="D13" s="28">
        <v>23.4</v>
      </c>
      <c r="E13" s="29">
        <v>5</v>
      </c>
      <c r="F13" s="28">
        <v>135</v>
      </c>
      <c r="G13" s="29">
        <v>4</v>
      </c>
      <c r="H13" s="28">
        <v>0</v>
      </c>
      <c r="I13" s="29">
        <v>4</v>
      </c>
      <c r="J13" s="28">
        <v>12.5</v>
      </c>
      <c r="K13" s="29">
        <v>8</v>
      </c>
      <c r="L13" s="28">
        <v>22</v>
      </c>
      <c r="M13" s="29">
        <v>9</v>
      </c>
      <c r="N13" s="28">
        <v>0.375</v>
      </c>
      <c r="O13" s="29">
        <v>8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4</v>
      </c>
      <c r="V13" s="28">
        <v>0</v>
      </c>
      <c r="W13" s="29">
        <v>3</v>
      </c>
      <c r="X13" s="28">
        <v>0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5.1666666666666652</v>
      </c>
      <c r="C15" s="31">
        <v>13</v>
      </c>
      <c r="D15" s="30">
        <v>5.1666666666666652</v>
      </c>
      <c r="E15" s="31">
        <v>16</v>
      </c>
      <c r="F15" s="30">
        <v>5.1666666666666652</v>
      </c>
      <c r="G15" s="31">
        <v>15</v>
      </c>
      <c r="H15" s="30">
        <v>5.1666666666666652</v>
      </c>
      <c r="I15" s="31">
        <v>15</v>
      </c>
      <c r="J15" s="30">
        <v>5.1666666666666652</v>
      </c>
      <c r="K15" s="31">
        <v>27</v>
      </c>
      <c r="L15" s="30">
        <v>5.1666666666666652</v>
      </c>
      <c r="M15" s="31">
        <v>42</v>
      </c>
      <c r="N15" s="30">
        <v>5.1666666666666652</v>
      </c>
      <c r="O15" s="31">
        <v>33</v>
      </c>
      <c r="P15" s="30">
        <v>5.1666666666666652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5.1666666666666652</v>
      </c>
      <c r="U15" s="31">
        <v>17</v>
      </c>
      <c r="V15" s="30">
        <v>5.1666666666666652</v>
      </c>
      <c r="W15" s="31">
        <v>10</v>
      </c>
      <c r="X15" s="30">
        <v>5.1666666666666652</v>
      </c>
      <c r="Y15" s="31">
        <v>19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153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180</v>
      </c>
      <c r="C7" s="29">
        <v>1</v>
      </c>
      <c r="D7" s="28">
        <v>0</v>
      </c>
      <c r="E7" s="29">
        <v>0</v>
      </c>
      <c r="F7" s="28">
        <v>0</v>
      </c>
      <c r="G7" s="29">
        <v>1</v>
      </c>
      <c r="H7" s="28">
        <v>180</v>
      </c>
      <c r="I7" s="29">
        <v>1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11</v>
      </c>
      <c r="D9" s="28">
        <v>0</v>
      </c>
      <c r="E9" s="29">
        <v>0</v>
      </c>
      <c r="F9" s="28">
        <v>270</v>
      </c>
      <c r="G9" s="29">
        <v>1</v>
      </c>
      <c r="H9" s="28">
        <v>120</v>
      </c>
      <c r="I9" s="29">
        <v>1</v>
      </c>
      <c r="J9" s="28">
        <v>0</v>
      </c>
      <c r="K9" s="29">
        <v>1</v>
      </c>
      <c r="L9" s="28">
        <v>103.33333333333333</v>
      </c>
      <c r="M9" s="29">
        <v>3</v>
      </c>
      <c r="N9" s="28">
        <v>61.333333333333336</v>
      </c>
      <c r="O9" s="29">
        <v>3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1</v>
      </c>
      <c r="V9" s="28">
        <v>0</v>
      </c>
      <c r="W9" s="29">
        <v>0</v>
      </c>
      <c r="X9" s="28">
        <v>180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1</v>
      </c>
      <c r="L13" s="28">
        <v>0</v>
      </c>
      <c r="M13" s="29">
        <v>1</v>
      </c>
      <c r="N13" s="28">
        <v>0</v>
      </c>
      <c r="O13" s="29">
        <v>0</v>
      </c>
      <c r="P13" s="28">
        <v>1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0.5</v>
      </c>
      <c r="U13" s="29">
        <v>2</v>
      </c>
      <c r="V13" s="28">
        <v>0</v>
      </c>
      <c r="W13" s="29">
        <v>1</v>
      </c>
      <c r="X13" s="28">
        <v>1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 t="s">
        <v>573</v>
      </c>
      <c r="C15" s="31">
        <v>12</v>
      </c>
      <c r="D15" s="30" t="s">
        <v>573</v>
      </c>
      <c r="E15" s="31">
        <v>3</v>
      </c>
      <c r="F15" s="30" t="s">
        <v>573</v>
      </c>
      <c r="G15" s="31">
        <v>2</v>
      </c>
      <c r="H15" s="30" t="s">
        <v>573</v>
      </c>
      <c r="I15" s="31">
        <v>2</v>
      </c>
      <c r="J15" s="30" t="s">
        <v>573</v>
      </c>
      <c r="K15" s="31">
        <v>2</v>
      </c>
      <c r="L15" s="30" t="s">
        <v>573</v>
      </c>
      <c r="M15" s="31">
        <v>5</v>
      </c>
      <c r="N15" s="30" t="s">
        <v>573</v>
      </c>
      <c r="O15" s="31">
        <v>4</v>
      </c>
      <c r="P15" s="30" t="s">
        <v>573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 t="s">
        <v>573</v>
      </c>
      <c r="U15" s="31">
        <v>4</v>
      </c>
      <c r="V15" s="30" t="s">
        <v>573</v>
      </c>
      <c r="W15" s="31">
        <v>4</v>
      </c>
      <c r="X15" s="30" t="s">
        <v>573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155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180</v>
      </c>
      <c r="G5" s="27">
        <v>2</v>
      </c>
      <c r="H5" s="26">
        <v>0</v>
      </c>
      <c r="I5" s="27">
        <v>2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72</v>
      </c>
      <c r="C6" s="29">
        <v>5</v>
      </c>
      <c r="D6" s="28">
        <v>0.4</v>
      </c>
      <c r="E6" s="29">
        <v>5</v>
      </c>
      <c r="F6" s="28">
        <v>25.714285714285715</v>
      </c>
      <c r="G6" s="29">
        <v>7</v>
      </c>
      <c r="H6" s="28">
        <v>0.2</v>
      </c>
      <c r="I6" s="29">
        <v>5</v>
      </c>
      <c r="J6" s="28">
        <v>6.9</v>
      </c>
      <c r="K6" s="29">
        <v>10</v>
      </c>
      <c r="L6" s="28">
        <v>0.5</v>
      </c>
      <c r="M6" s="29">
        <v>6</v>
      </c>
      <c r="N6" s="28">
        <v>17.166666666666668</v>
      </c>
      <c r="O6" s="29">
        <v>12</v>
      </c>
      <c r="P6" s="28">
        <v>9</v>
      </c>
      <c r="Q6" s="29">
        <v>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17.857142857142858</v>
      </c>
      <c r="U6" s="29">
        <v>14</v>
      </c>
      <c r="V6" s="28">
        <v>0</v>
      </c>
      <c r="W6" s="29">
        <v>2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60</v>
      </c>
      <c r="C7" s="29">
        <v>3</v>
      </c>
      <c r="D7" s="28">
        <v>9.8333333333333339</v>
      </c>
      <c r="E7" s="29">
        <v>6</v>
      </c>
      <c r="F7" s="28">
        <v>59.6875</v>
      </c>
      <c r="G7" s="29">
        <v>16</v>
      </c>
      <c r="H7" s="28">
        <v>85.142857142857139</v>
      </c>
      <c r="I7" s="29">
        <v>7</v>
      </c>
      <c r="J7" s="28">
        <v>22.600000000000005</v>
      </c>
      <c r="K7" s="29">
        <v>15</v>
      </c>
      <c r="L7" s="28">
        <v>44.555555555555564</v>
      </c>
      <c r="M7" s="29">
        <v>9</v>
      </c>
      <c r="N7" s="28">
        <v>21.847826086956527</v>
      </c>
      <c r="O7" s="29">
        <v>46</v>
      </c>
      <c r="P7" s="28">
        <v>37.5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4.8823529411764701</v>
      </c>
      <c r="U7" s="29">
        <v>17</v>
      </c>
      <c r="V7" s="28">
        <v>9.1999999999999993</v>
      </c>
      <c r="W7" s="29">
        <v>10</v>
      </c>
      <c r="X7" s="28">
        <v>3.3636363636363638</v>
      </c>
      <c r="Y7" s="29">
        <v>11</v>
      </c>
    </row>
    <row r="8" spans="1:25" ht="12" x14ac:dyDescent="0.2">
      <c r="A8" s="18" t="s">
        <v>553</v>
      </c>
      <c r="B8" s="28">
        <v>99.6</v>
      </c>
      <c r="C8" s="29">
        <v>5</v>
      </c>
      <c r="D8" s="28">
        <v>122.33333333333333</v>
      </c>
      <c r="E8" s="29">
        <v>3</v>
      </c>
      <c r="F8" s="28">
        <v>3.2</v>
      </c>
      <c r="G8" s="29">
        <v>5</v>
      </c>
      <c r="H8" s="28">
        <v>2.285714285714286</v>
      </c>
      <c r="I8" s="29">
        <v>7</v>
      </c>
      <c r="J8" s="28">
        <v>18.90909090909091</v>
      </c>
      <c r="K8" s="29">
        <v>11</v>
      </c>
      <c r="L8" s="28">
        <v>22.083333333333332</v>
      </c>
      <c r="M8" s="29">
        <v>12</v>
      </c>
      <c r="N8" s="28">
        <v>3.5</v>
      </c>
      <c r="O8" s="29">
        <v>6</v>
      </c>
      <c r="P8" s="28">
        <v>5.2857142857142856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60.714285714285715</v>
      </c>
      <c r="U8" s="29">
        <v>7</v>
      </c>
      <c r="V8" s="28">
        <v>22.857142857142858</v>
      </c>
      <c r="W8" s="29">
        <v>7</v>
      </c>
      <c r="X8" s="28">
        <v>47.166666666666671</v>
      </c>
      <c r="Y8" s="29">
        <v>6</v>
      </c>
    </row>
    <row r="9" spans="1:25" ht="12" x14ac:dyDescent="0.2">
      <c r="A9" s="18" t="s">
        <v>554</v>
      </c>
      <c r="B9" s="28">
        <v>29.777777777777779</v>
      </c>
      <c r="C9" s="29">
        <v>9</v>
      </c>
      <c r="D9" s="28">
        <v>59.000000000000007</v>
      </c>
      <c r="E9" s="29">
        <v>11</v>
      </c>
      <c r="F9" s="28">
        <v>61.304347826086961</v>
      </c>
      <c r="G9" s="29">
        <v>23</v>
      </c>
      <c r="H9" s="28">
        <v>58.22727272727272</v>
      </c>
      <c r="I9" s="29">
        <v>22</v>
      </c>
      <c r="J9" s="28">
        <v>73.650000000000006</v>
      </c>
      <c r="K9" s="29">
        <v>20</v>
      </c>
      <c r="L9" s="28">
        <v>49.81481481481481</v>
      </c>
      <c r="M9" s="29">
        <v>27</v>
      </c>
      <c r="N9" s="28">
        <v>28.321428571428569</v>
      </c>
      <c r="O9" s="29">
        <v>28</v>
      </c>
      <c r="P9" s="28">
        <v>21.000000000000004</v>
      </c>
      <c r="Q9" s="29">
        <v>31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20.857142857142854</v>
      </c>
      <c r="U9" s="29">
        <v>21</v>
      </c>
      <c r="V9" s="28">
        <v>19</v>
      </c>
      <c r="W9" s="29">
        <v>19</v>
      </c>
      <c r="X9" s="28">
        <v>4.454545454545455</v>
      </c>
      <c r="Y9" s="29">
        <v>22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31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100.09090909090907</v>
      </c>
      <c r="C11" s="29">
        <v>22</v>
      </c>
      <c r="D11" s="28">
        <v>59.058823529411775</v>
      </c>
      <c r="E11" s="29">
        <v>17</v>
      </c>
      <c r="F11" s="28">
        <v>146.66666666666666</v>
      </c>
      <c r="G11" s="29">
        <v>15</v>
      </c>
      <c r="H11" s="28">
        <v>50.153846153846168</v>
      </c>
      <c r="I11" s="29">
        <v>13</v>
      </c>
      <c r="J11" s="28">
        <v>90</v>
      </c>
      <c r="K11" s="29">
        <v>4</v>
      </c>
      <c r="L11" s="28">
        <v>57.94736842105263</v>
      </c>
      <c r="M11" s="29">
        <v>19</v>
      </c>
      <c r="N11" s="28">
        <v>63.499999999999993</v>
      </c>
      <c r="O11" s="29">
        <v>20</v>
      </c>
      <c r="P11" s="28">
        <v>165.66666666666669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45.125</v>
      </c>
      <c r="U11" s="29">
        <v>8</v>
      </c>
      <c r="V11" s="28">
        <v>97.5</v>
      </c>
      <c r="W11" s="29">
        <v>8</v>
      </c>
      <c r="X11" s="28">
        <v>49.285714285714285</v>
      </c>
      <c r="Y11" s="29">
        <v>7</v>
      </c>
    </row>
    <row r="12" spans="1:25" ht="12" x14ac:dyDescent="0.2">
      <c r="A12" s="18" t="s">
        <v>557</v>
      </c>
      <c r="B12" s="28">
        <v>90</v>
      </c>
      <c r="C12" s="29">
        <v>2</v>
      </c>
      <c r="D12" s="28">
        <v>5</v>
      </c>
      <c r="E12" s="29">
        <v>6</v>
      </c>
      <c r="F12" s="28">
        <v>15</v>
      </c>
      <c r="G12" s="29">
        <v>6</v>
      </c>
      <c r="H12" s="28">
        <v>30</v>
      </c>
      <c r="I12" s="29">
        <v>3</v>
      </c>
      <c r="J12" s="28">
        <v>90</v>
      </c>
      <c r="K12" s="29">
        <v>2</v>
      </c>
      <c r="L12" s="28">
        <v>59</v>
      </c>
      <c r="M12" s="29">
        <v>5</v>
      </c>
      <c r="N12" s="28">
        <v>44.5</v>
      </c>
      <c r="O12" s="29">
        <v>4</v>
      </c>
      <c r="P12" s="28">
        <v>60</v>
      </c>
      <c r="Q12" s="29">
        <v>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</v>
      </c>
      <c r="U12" s="29">
        <v>2</v>
      </c>
      <c r="V12" s="28">
        <v>53</v>
      </c>
      <c r="W12" s="29">
        <v>4</v>
      </c>
      <c r="X12" s="28">
        <v>69.5</v>
      </c>
      <c r="Y12" s="29">
        <v>4</v>
      </c>
    </row>
    <row r="13" spans="1:25" ht="12" x14ac:dyDescent="0.2">
      <c r="A13" s="18" t="s">
        <v>558</v>
      </c>
      <c r="B13" s="28">
        <v>14.965517241379306</v>
      </c>
      <c r="C13" s="29">
        <v>29</v>
      </c>
      <c r="D13" s="28">
        <v>3.8999999999999995</v>
      </c>
      <c r="E13" s="29">
        <v>20</v>
      </c>
      <c r="F13" s="28">
        <v>35.478260869565212</v>
      </c>
      <c r="G13" s="29">
        <v>23</v>
      </c>
      <c r="H13" s="28">
        <v>12.565217391304348</v>
      </c>
      <c r="I13" s="29">
        <v>23</v>
      </c>
      <c r="J13" s="28">
        <v>44.258064516129032</v>
      </c>
      <c r="K13" s="29">
        <v>31</v>
      </c>
      <c r="L13" s="28">
        <v>30.785714285714288</v>
      </c>
      <c r="M13" s="29">
        <v>42</v>
      </c>
      <c r="N13" s="28">
        <v>19.125000000000004</v>
      </c>
      <c r="O13" s="29">
        <v>16</v>
      </c>
      <c r="P13" s="28">
        <v>6.3333333333333339</v>
      </c>
      <c r="Q13" s="29">
        <v>21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11.666666666666668</v>
      </c>
      <c r="U13" s="29">
        <v>30</v>
      </c>
      <c r="V13" s="28">
        <v>15.454545454545457</v>
      </c>
      <c r="W13" s="29">
        <v>22</v>
      </c>
      <c r="X13" s="28">
        <v>37.15384615384616</v>
      </c>
      <c r="Y13" s="29">
        <v>26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45.419753086419739</v>
      </c>
      <c r="C15" s="31">
        <v>75</v>
      </c>
      <c r="D15" s="30">
        <v>45.419753086419739</v>
      </c>
      <c r="E15" s="31">
        <v>68</v>
      </c>
      <c r="F15" s="30">
        <v>45.419753086419739</v>
      </c>
      <c r="G15" s="31">
        <v>97</v>
      </c>
      <c r="H15" s="30">
        <v>45.419753086419739</v>
      </c>
      <c r="I15" s="31">
        <v>82</v>
      </c>
      <c r="J15" s="30">
        <v>45.419753086419739</v>
      </c>
      <c r="K15" s="31">
        <v>93</v>
      </c>
      <c r="L15" s="30">
        <v>45.419753086419739</v>
      </c>
      <c r="M15" s="31">
        <v>120</v>
      </c>
      <c r="N15" s="30">
        <v>45.419753086419739</v>
      </c>
      <c r="O15" s="31">
        <v>132</v>
      </c>
      <c r="P15" s="30">
        <v>45.419753086419739</v>
      </c>
      <c r="Q15" s="31">
        <v>91</v>
      </c>
      <c r="R15" s="30" t="str">
        <f>IFERROR(VLOOKUP($B$1&amp;" ",[3]Dura!$F$2:$I$2848,3,FALSE),"")</f>
        <v/>
      </c>
      <c r="S15" s="31">
        <f>SUM(S5:S14)</f>
        <v>0</v>
      </c>
      <c r="T15" s="30">
        <v>45.419753086419739</v>
      </c>
      <c r="U15" s="31">
        <v>99</v>
      </c>
      <c r="V15" s="30">
        <v>45.419753086419739</v>
      </c>
      <c r="W15" s="31">
        <v>72</v>
      </c>
      <c r="X15" s="30">
        <v>45.419753086419739</v>
      </c>
      <c r="Y15" s="31">
        <v>78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157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20.571428571428573</v>
      </c>
      <c r="C6" s="29">
        <v>14</v>
      </c>
      <c r="D6" s="28">
        <v>2.125</v>
      </c>
      <c r="E6" s="29">
        <v>8</v>
      </c>
      <c r="F6" s="28">
        <v>53</v>
      </c>
      <c r="G6" s="29">
        <v>7</v>
      </c>
      <c r="H6" s="28">
        <v>3.8</v>
      </c>
      <c r="I6" s="29">
        <v>5</v>
      </c>
      <c r="J6" s="28">
        <v>16.437500000000004</v>
      </c>
      <c r="K6" s="29">
        <v>16</v>
      </c>
      <c r="L6" s="28">
        <v>2</v>
      </c>
      <c r="M6" s="29">
        <v>14</v>
      </c>
      <c r="N6" s="28">
        <v>32.928571428571431</v>
      </c>
      <c r="O6" s="29">
        <v>14</v>
      </c>
      <c r="P6" s="28">
        <v>4.2857142857142856</v>
      </c>
      <c r="Q6" s="29">
        <v>14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1.7142857142857144</v>
      </c>
      <c r="U6" s="29">
        <v>14</v>
      </c>
      <c r="V6" s="28">
        <v>203.4375</v>
      </c>
      <c r="W6" s="29">
        <v>16</v>
      </c>
      <c r="X6" s="28">
        <v>3.2857142857142856</v>
      </c>
      <c r="Y6" s="29">
        <v>7</v>
      </c>
    </row>
    <row r="7" spans="1:25" ht="12" x14ac:dyDescent="0.2">
      <c r="A7" s="18" t="s">
        <v>552</v>
      </c>
      <c r="B7" s="28">
        <v>0.5</v>
      </c>
      <c r="C7" s="29">
        <v>4</v>
      </c>
      <c r="D7" s="28">
        <v>0</v>
      </c>
      <c r="E7" s="29">
        <v>2</v>
      </c>
      <c r="F7" s="28">
        <v>0.8571428571428571</v>
      </c>
      <c r="G7" s="29">
        <v>7</v>
      </c>
      <c r="H7" s="28">
        <v>0</v>
      </c>
      <c r="I7" s="29">
        <v>1</v>
      </c>
      <c r="J7" s="28">
        <v>142.80000000000001</v>
      </c>
      <c r="K7" s="29">
        <v>5</v>
      </c>
      <c r="L7" s="28">
        <v>39</v>
      </c>
      <c r="M7" s="29">
        <v>16</v>
      </c>
      <c r="N7" s="28">
        <v>60</v>
      </c>
      <c r="O7" s="29">
        <v>3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180</v>
      </c>
      <c r="U7" s="29">
        <v>4</v>
      </c>
      <c r="V7" s="28">
        <v>15</v>
      </c>
      <c r="W7" s="29">
        <v>6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355</v>
      </c>
      <c r="C8" s="29">
        <v>4</v>
      </c>
      <c r="D8" s="28">
        <v>180</v>
      </c>
      <c r="E8" s="29">
        <v>1</v>
      </c>
      <c r="F8" s="28">
        <v>180</v>
      </c>
      <c r="G8" s="29">
        <v>3</v>
      </c>
      <c r="H8" s="28">
        <v>188.5</v>
      </c>
      <c r="I8" s="29">
        <v>2</v>
      </c>
      <c r="J8" s="28">
        <v>7</v>
      </c>
      <c r="K8" s="29">
        <v>6</v>
      </c>
      <c r="L8" s="28">
        <v>180</v>
      </c>
      <c r="M8" s="29">
        <v>2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</v>
      </c>
      <c r="U8" s="29">
        <v>3</v>
      </c>
      <c r="V8" s="28">
        <v>0</v>
      </c>
      <c r="W8" s="29">
        <v>1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93.909090909090935</v>
      </c>
      <c r="C9" s="29">
        <v>11</v>
      </c>
      <c r="D9" s="28">
        <v>56.333333333333329</v>
      </c>
      <c r="E9" s="29">
        <v>6</v>
      </c>
      <c r="F9" s="28">
        <v>52.071428571428577</v>
      </c>
      <c r="G9" s="29">
        <v>14</v>
      </c>
      <c r="H9" s="28">
        <v>17.705882352941178</v>
      </c>
      <c r="I9" s="29">
        <v>17</v>
      </c>
      <c r="J9" s="28">
        <v>10.399999999999999</v>
      </c>
      <c r="K9" s="29">
        <v>25</v>
      </c>
      <c r="L9" s="28">
        <v>36.9</v>
      </c>
      <c r="M9" s="29">
        <v>10</v>
      </c>
      <c r="N9" s="28">
        <v>19.64</v>
      </c>
      <c r="O9" s="29">
        <v>25</v>
      </c>
      <c r="P9" s="28">
        <v>34</v>
      </c>
      <c r="Q9" s="29">
        <v>10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17.608695652173914</v>
      </c>
      <c r="U9" s="29">
        <v>23</v>
      </c>
      <c r="V9" s="28">
        <v>292.79999999999995</v>
      </c>
      <c r="W9" s="29">
        <v>10</v>
      </c>
      <c r="X9" s="28">
        <v>237.28571428571431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487.33333333333331</v>
      </c>
      <c r="C11" s="29">
        <v>3</v>
      </c>
      <c r="D11" s="28">
        <v>34.200000000000003</v>
      </c>
      <c r="E11" s="29">
        <v>5</v>
      </c>
      <c r="F11" s="28">
        <v>36</v>
      </c>
      <c r="G11" s="29">
        <v>5</v>
      </c>
      <c r="H11" s="28">
        <v>0</v>
      </c>
      <c r="I11" s="29">
        <v>7</v>
      </c>
      <c r="J11" s="28">
        <v>100.33333333333333</v>
      </c>
      <c r="K11" s="29">
        <v>3</v>
      </c>
      <c r="L11" s="28">
        <v>100.625</v>
      </c>
      <c r="M11" s="29">
        <v>8</v>
      </c>
      <c r="N11" s="28">
        <v>0</v>
      </c>
      <c r="O11" s="29">
        <v>6</v>
      </c>
      <c r="P11" s="28">
        <v>0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17.18181818181818</v>
      </c>
      <c r="U11" s="29">
        <v>11</v>
      </c>
      <c r="V11" s="28">
        <v>160</v>
      </c>
      <c r="W11" s="29">
        <v>9</v>
      </c>
      <c r="X11" s="28">
        <v>0</v>
      </c>
      <c r="Y11" s="29">
        <v>8</v>
      </c>
    </row>
    <row r="12" spans="1:25" ht="12" x14ac:dyDescent="0.2">
      <c r="A12" s="18" t="s">
        <v>557</v>
      </c>
      <c r="B12" s="28">
        <v>1000.6666666666666</v>
      </c>
      <c r="C12" s="29">
        <v>3</v>
      </c>
      <c r="D12" s="28">
        <v>0</v>
      </c>
      <c r="E12" s="29">
        <v>0</v>
      </c>
      <c r="F12" s="28">
        <v>293</v>
      </c>
      <c r="G12" s="29">
        <v>1</v>
      </c>
      <c r="H12" s="28">
        <v>0</v>
      </c>
      <c r="I12" s="29">
        <v>0</v>
      </c>
      <c r="J12" s="28">
        <v>180</v>
      </c>
      <c r="K12" s="29">
        <v>2</v>
      </c>
      <c r="L12" s="28">
        <v>4</v>
      </c>
      <c r="M12" s="29">
        <v>1</v>
      </c>
      <c r="N12" s="28">
        <v>0</v>
      </c>
      <c r="O12" s="29">
        <v>2</v>
      </c>
      <c r="P12" s="28">
        <v>182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1</v>
      </c>
      <c r="X12" s="28">
        <v>180</v>
      </c>
      <c r="Y12" s="29">
        <v>4</v>
      </c>
    </row>
    <row r="13" spans="1:25" ht="12" x14ac:dyDescent="0.2">
      <c r="A13" s="18" t="s">
        <v>558</v>
      </c>
      <c r="B13" s="28">
        <v>16.285714285714285</v>
      </c>
      <c r="C13" s="29">
        <v>21</v>
      </c>
      <c r="D13" s="28">
        <v>28.857142857142858</v>
      </c>
      <c r="E13" s="29">
        <v>14</v>
      </c>
      <c r="F13" s="28">
        <v>49.53846153846154</v>
      </c>
      <c r="G13" s="29">
        <v>13</v>
      </c>
      <c r="H13" s="28">
        <v>11.583333333333334</v>
      </c>
      <c r="I13" s="29">
        <v>24</v>
      </c>
      <c r="J13" s="28">
        <v>14.368421052631577</v>
      </c>
      <c r="K13" s="29">
        <v>19</v>
      </c>
      <c r="L13" s="28">
        <v>24.425000000000004</v>
      </c>
      <c r="M13" s="29">
        <v>40</v>
      </c>
      <c r="N13" s="28">
        <v>3.0526315789473686</v>
      </c>
      <c r="O13" s="29">
        <v>19</v>
      </c>
      <c r="P13" s="28">
        <v>6.5000000000000009</v>
      </c>
      <c r="Q13" s="29">
        <v>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41.961538461538467</v>
      </c>
      <c r="U13" s="29">
        <v>26</v>
      </c>
      <c r="V13" s="28">
        <v>23.718749999999996</v>
      </c>
      <c r="W13" s="29">
        <v>32</v>
      </c>
      <c r="X13" s="28">
        <v>2.6190476190476191</v>
      </c>
      <c r="Y13" s="29">
        <v>21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40.390625</v>
      </c>
      <c r="C15" s="31">
        <v>60</v>
      </c>
      <c r="D15" s="30">
        <v>40.390625</v>
      </c>
      <c r="E15" s="31">
        <v>36</v>
      </c>
      <c r="F15" s="30">
        <v>40.390625</v>
      </c>
      <c r="G15" s="31">
        <v>50</v>
      </c>
      <c r="H15" s="30">
        <v>40.390625</v>
      </c>
      <c r="I15" s="31">
        <v>56</v>
      </c>
      <c r="J15" s="30">
        <v>40.390625</v>
      </c>
      <c r="K15" s="31">
        <v>76</v>
      </c>
      <c r="L15" s="30">
        <v>40.390625</v>
      </c>
      <c r="M15" s="31">
        <v>92</v>
      </c>
      <c r="N15" s="30">
        <v>40.390625</v>
      </c>
      <c r="O15" s="31">
        <v>69</v>
      </c>
      <c r="P15" s="30">
        <v>40.390625</v>
      </c>
      <c r="Q15" s="31">
        <v>40</v>
      </c>
      <c r="R15" s="30" t="str">
        <f>IFERROR(VLOOKUP($B$1&amp;" ",[3]Dura!$F$2:$I$2848,3,FALSE),"")</f>
        <v/>
      </c>
      <c r="S15" s="31">
        <f>SUM(S5:S14)</f>
        <v>0</v>
      </c>
      <c r="T15" s="30">
        <v>40.390625</v>
      </c>
      <c r="U15" s="31">
        <v>81</v>
      </c>
      <c r="V15" s="30">
        <v>40.390625</v>
      </c>
      <c r="W15" s="31">
        <v>75</v>
      </c>
      <c r="X15" s="30">
        <v>40.390625</v>
      </c>
      <c r="Y15" s="31">
        <v>51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159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625.5</v>
      </c>
      <c r="E5" s="27">
        <v>2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1393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37.176470588235297</v>
      </c>
      <c r="C6" s="29">
        <v>17</v>
      </c>
      <c r="D6" s="28">
        <v>18.458333333333332</v>
      </c>
      <c r="E6" s="29">
        <v>24</v>
      </c>
      <c r="F6" s="28">
        <v>22.727272727272727</v>
      </c>
      <c r="G6" s="29">
        <v>22</v>
      </c>
      <c r="H6" s="28">
        <v>41.20000000000001</v>
      </c>
      <c r="I6" s="29">
        <v>15</v>
      </c>
      <c r="J6" s="28">
        <v>34.476190476190474</v>
      </c>
      <c r="K6" s="29">
        <v>21</v>
      </c>
      <c r="L6" s="28">
        <v>17.6875</v>
      </c>
      <c r="M6" s="29">
        <v>16</v>
      </c>
      <c r="N6" s="28">
        <v>38.083333333333336</v>
      </c>
      <c r="O6" s="29">
        <v>12</v>
      </c>
      <c r="P6" s="28">
        <v>3.5882352941176476</v>
      </c>
      <c r="Q6" s="29">
        <v>17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35.916666666666664</v>
      </c>
      <c r="U6" s="29">
        <v>24</v>
      </c>
      <c r="V6" s="28">
        <v>26.166666666666664</v>
      </c>
      <c r="W6" s="29">
        <v>12</v>
      </c>
      <c r="X6" s="28">
        <v>28</v>
      </c>
      <c r="Y6" s="29">
        <v>11</v>
      </c>
    </row>
    <row r="7" spans="1:25" ht="12" x14ac:dyDescent="0.2">
      <c r="A7" s="18" t="s">
        <v>552</v>
      </c>
      <c r="B7" s="28">
        <v>37.53846153846154</v>
      </c>
      <c r="C7" s="29">
        <v>13</v>
      </c>
      <c r="D7" s="28">
        <v>53.555555555555557</v>
      </c>
      <c r="E7" s="29">
        <v>9</v>
      </c>
      <c r="F7" s="28">
        <v>64.333333333333343</v>
      </c>
      <c r="G7" s="29">
        <v>6</v>
      </c>
      <c r="H7" s="28">
        <v>67.5</v>
      </c>
      <c r="I7" s="29">
        <v>12</v>
      </c>
      <c r="J7" s="28">
        <v>136.07142857142858</v>
      </c>
      <c r="K7" s="29">
        <v>14</v>
      </c>
      <c r="L7" s="28">
        <v>84.111111111111128</v>
      </c>
      <c r="M7" s="29">
        <v>18</v>
      </c>
      <c r="N7" s="28">
        <v>26.288888888888902</v>
      </c>
      <c r="O7" s="29">
        <v>45</v>
      </c>
      <c r="P7" s="28">
        <v>5.3333333333333339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50.071428571428577</v>
      </c>
      <c r="U7" s="29">
        <v>14</v>
      </c>
      <c r="V7" s="28">
        <v>118.70588235294117</v>
      </c>
      <c r="W7" s="29">
        <v>17</v>
      </c>
      <c r="X7" s="28">
        <v>10.499999999999998</v>
      </c>
      <c r="Y7" s="29">
        <v>18</v>
      </c>
    </row>
    <row r="8" spans="1:25" ht="12" x14ac:dyDescent="0.2">
      <c r="A8" s="18" t="s">
        <v>553</v>
      </c>
      <c r="B8" s="28">
        <v>60.125000000000007</v>
      </c>
      <c r="C8" s="29">
        <v>8</v>
      </c>
      <c r="D8" s="28">
        <v>90.5</v>
      </c>
      <c r="E8" s="29">
        <v>2</v>
      </c>
      <c r="F8" s="28">
        <v>37.625</v>
      </c>
      <c r="G8" s="29">
        <v>8</v>
      </c>
      <c r="H8" s="28">
        <v>5.4</v>
      </c>
      <c r="I8" s="29">
        <v>5</v>
      </c>
      <c r="J8" s="28">
        <v>24.666666666666668</v>
      </c>
      <c r="K8" s="29">
        <v>9</v>
      </c>
      <c r="L8" s="28">
        <v>84.86666666666666</v>
      </c>
      <c r="M8" s="29">
        <v>30</v>
      </c>
      <c r="N8" s="28">
        <v>17.8</v>
      </c>
      <c r="O8" s="29">
        <v>10</v>
      </c>
      <c r="P8" s="28">
        <v>7.9999999999999991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14.153846153846153</v>
      </c>
      <c r="U8" s="29">
        <v>13</v>
      </c>
      <c r="V8" s="28">
        <v>162.86666666666667</v>
      </c>
      <c r="W8" s="29">
        <v>15</v>
      </c>
      <c r="X8" s="28">
        <v>49.615384615384613</v>
      </c>
      <c r="Y8" s="29">
        <v>13</v>
      </c>
    </row>
    <row r="9" spans="1:25" ht="12" x14ac:dyDescent="0.2">
      <c r="A9" s="18" t="s">
        <v>554</v>
      </c>
      <c r="B9" s="28">
        <v>18.348837209302321</v>
      </c>
      <c r="C9" s="29">
        <v>43</v>
      </c>
      <c r="D9" s="28">
        <v>13.67741935483871</v>
      </c>
      <c r="E9" s="29">
        <v>31</v>
      </c>
      <c r="F9" s="28">
        <v>31.627906976744185</v>
      </c>
      <c r="G9" s="29">
        <v>43</v>
      </c>
      <c r="H9" s="28">
        <v>12.392857142857142</v>
      </c>
      <c r="I9" s="29">
        <v>56</v>
      </c>
      <c r="J9" s="28">
        <v>26.086206896551726</v>
      </c>
      <c r="K9" s="29">
        <v>58</v>
      </c>
      <c r="L9" s="28">
        <v>33.747663551401857</v>
      </c>
      <c r="M9" s="29">
        <v>107</v>
      </c>
      <c r="N9" s="28">
        <v>37.743801652892564</v>
      </c>
      <c r="O9" s="29">
        <v>121</v>
      </c>
      <c r="P9" s="28">
        <v>19.249999999999993</v>
      </c>
      <c r="Q9" s="29">
        <v>60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9.2792792792792813</v>
      </c>
      <c r="U9" s="29">
        <v>111</v>
      </c>
      <c r="V9" s="28">
        <v>11.255102040816325</v>
      </c>
      <c r="W9" s="29">
        <v>98</v>
      </c>
      <c r="X9" s="28">
        <v>9.2549019607843128</v>
      </c>
      <c r="Y9" s="29">
        <v>51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39.235294117647058</v>
      </c>
      <c r="C11" s="29">
        <v>17</v>
      </c>
      <c r="D11" s="28">
        <v>8.5714285714285712</v>
      </c>
      <c r="E11" s="29">
        <v>7</v>
      </c>
      <c r="F11" s="28">
        <v>47.8125</v>
      </c>
      <c r="G11" s="29">
        <v>16</v>
      </c>
      <c r="H11" s="28">
        <v>547.6</v>
      </c>
      <c r="I11" s="29">
        <v>5</v>
      </c>
      <c r="J11" s="28">
        <v>141</v>
      </c>
      <c r="K11" s="29">
        <v>16</v>
      </c>
      <c r="L11" s="28">
        <v>118.99999999999999</v>
      </c>
      <c r="M11" s="29">
        <v>21</v>
      </c>
      <c r="N11" s="28">
        <v>46.8125</v>
      </c>
      <c r="O11" s="29">
        <v>16</v>
      </c>
      <c r="P11" s="28">
        <v>17.666666666666668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78.5</v>
      </c>
      <c r="U11" s="29">
        <v>16</v>
      </c>
      <c r="V11" s="28">
        <v>23.857142857142858</v>
      </c>
      <c r="W11" s="29">
        <v>21</v>
      </c>
      <c r="X11" s="28">
        <v>60.75</v>
      </c>
      <c r="Y11" s="29">
        <v>16</v>
      </c>
    </row>
    <row r="12" spans="1:25" ht="12" x14ac:dyDescent="0.2">
      <c r="A12" s="18" t="s">
        <v>557</v>
      </c>
      <c r="B12" s="28">
        <v>15.923076923076925</v>
      </c>
      <c r="C12" s="29">
        <v>26</v>
      </c>
      <c r="D12" s="28">
        <v>51.93548387096773</v>
      </c>
      <c r="E12" s="29">
        <v>31</v>
      </c>
      <c r="F12" s="28">
        <v>59.722222222222214</v>
      </c>
      <c r="G12" s="29">
        <v>18</v>
      </c>
      <c r="H12" s="28">
        <v>7.571428571428573</v>
      </c>
      <c r="I12" s="29">
        <v>14</v>
      </c>
      <c r="J12" s="28">
        <v>58.083333333333329</v>
      </c>
      <c r="K12" s="29">
        <v>24</v>
      </c>
      <c r="L12" s="28">
        <v>85.67307692307692</v>
      </c>
      <c r="M12" s="29">
        <v>52</v>
      </c>
      <c r="N12" s="28">
        <v>55.95</v>
      </c>
      <c r="O12" s="29">
        <v>20</v>
      </c>
      <c r="P12" s="28">
        <v>21.866666666666667</v>
      </c>
      <c r="Q12" s="29">
        <v>15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34.846153846153854</v>
      </c>
      <c r="U12" s="29">
        <v>26</v>
      </c>
      <c r="V12" s="28">
        <v>37.5</v>
      </c>
      <c r="W12" s="29">
        <v>34</v>
      </c>
      <c r="X12" s="28">
        <v>15.222222222222221</v>
      </c>
      <c r="Y12" s="29">
        <v>18</v>
      </c>
    </row>
    <row r="13" spans="1:25" ht="12" x14ac:dyDescent="0.2">
      <c r="A13" s="18" t="s">
        <v>558</v>
      </c>
      <c r="B13" s="28">
        <v>70.717948717948687</v>
      </c>
      <c r="C13" s="29">
        <v>39</v>
      </c>
      <c r="D13" s="28">
        <v>40.333333333333329</v>
      </c>
      <c r="E13" s="29">
        <v>48</v>
      </c>
      <c r="F13" s="28">
        <v>60.000000000000021</v>
      </c>
      <c r="G13" s="29">
        <v>55</v>
      </c>
      <c r="H13" s="28">
        <v>26.6</v>
      </c>
      <c r="I13" s="29">
        <v>50</v>
      </c>
      <c r="J13" s="28">
        <v>45.449999999999996</v>
      </c>
      <c r="K13" s="29">
        <v>40</v>
      </c>
      <c r="L13" s="28">
        <v>52.948275862068975</v>
      </c>
      <c r="M13" s="29">
        <v>58</v>
      </c>
      <c r="N13" s="28">
        <v>31.452380952380953</v>
      </c>
      <c r="O13" s="29">
        <v>42</v>
      </c>
      <c r="P13" s="28">
        <v>33.307692307692314</v>
      </c>
      <c r="Q13" s="29">
        <v>26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21.125</v>
      </c>
      <c r="U13" s="29">
        <v>40</v>
      </c>
      <c r="V13" s="28">
        <v>39.923076923076927</v>
      </c>
      <c r="W13" s="29">
        <v>39</v>
      </c>
      <c r="X13" s="28">
        <v>24.617647058823529</v>
      </c>
      <c r="Y13" s="29">
        <v>34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23.643678160919542</v>
      </c>
      <c r="C15" s="31">
        <v>164</v>
      </c>
      <c r="D15" s="30">
        <v>23.643678160919542</v>
      </c>
      <c r="E15" s="31">
        <v>154</v>
      </c>
      <c r="F15" s="30">
        <v>23.643678160919542</v>
      </c>
      <c r="G15" s="31">
        <v>169</v>
      </c>
      <c r="H15" s="30">
        <v>23.643678160919542</v>
      </c>
      <c r="I15" s="31">
        <v>157</v>
      </c>
      <c r="J15" s="30">
        <v>23.643678160919542</v>
      </c>
      <c r="K15" s="31">
        <v>182</v>
      </c>
      <c r="L15" s="30">
        <v>23.643678160919542</v>
      </c>
      <c r="M15" s="31">
        <v>302</v>
      </c>
      <c r="N15" s="30">
        <v>23.643678160919542</v>
      </c>
      <c r="O15" s="31">
        <v>267</v>
      </c>
      <c r="P15" s="30">
        <v>23.643678160919542</v>
      </c>
      <c r="Q15" s="31">
        <v>133</v>
      </c>
      <c r="R15" s="30" t="str">
        <f>IFERROR(VLOOKUP($B$1&amp;" ",[3]Dura!$F$2:$I$2848,3,FALSE),"")</f>
        <v/>
      </c>
      <c r="S15" s="31">
        <f>SUM(S5:S14)</f>
        <v>0</v>
      </c>
      <c r="T15" s="30">
        <v>23.643678160919542</v>
      </c>
      <c r="U15" s="31">
        <v>245</v>
      </c>
      <c r="V15" s="30">
        <v>23.643678160919542</v>
      </c>
      <c r="W15" s="31">
        <v>237</v>
      </c>
      <c r="X15" s="30">
        <v>23.643678160919542</v>
      </c>
      <c r="Y15" s="31">
        <v>161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161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2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3</v>
      </c>
      <c r="N5" s="26">
        <v>476</v>
      </c>
      <c r="O5" s="27">
        <v>3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420</v>
      </c>
      <c r="U5" s="27">
        <v>4</v>
      </c>
      <c r="V5" s="26">
        <v>60</v>
      </c>
      <c r="W5" s="27">
        <v>3</v>
      </c>
      <c r="X5" s="26">
        <v>0</v>
      </c>
      <c r="Y5" s="27">
        <v>2</v>
      </c>
    </row>
    <row r="6" spans="1:25" ht="12" x14ac:dyDescent="0.2">
      <c r="A6" s="18" t="s">
        <v>551</v>
      </c>
      <c r="B6" s="28">
        <v>82.677419354838719</v>
      </c>
      <c r="C6" s="29">
        <v>62</v>
      </c>
      <c r="D6" s="28">
        <v>35.348837209302332</v>
      </c>
      <c r="E6" s="29">
        <v>43</v>
      </c>
      <c r="F6" s="28">
        <v>27.970149253731343</v>
      </c>
      <c r="G6" s="29">
        <v>67</v>
      </c>
      <c r="H6" s="28">
        <v>40.078947368421055</v>
      </c>
      <c r="I6" s="29">
        <v>38</v>
      </c>
      <c r="J6" s="28">
        <v>22.193548387096772</v>
      </c>
      <c r="K6" s="29">
        <v>31</v>
      </c>
      <c r="L6" s="28">
        <v>69.145454545454555</v>
      </c>
      <c r="M6" s="29">
        <v>55</v>
      </c>
      <c r="N6" s="28">
        <v>15.469387755102039</v>
      </c>
      <c r="O6" s="29">
        <v>49</v>
      </c>
      <c r="P6" s="28">
        <v>91.875</v>
      </c>
      <c r="Q6" s="29">
        <v>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43.670212765957451</v>
      </c>
      <c r="U6" s="29">
        <v>94</v>
      </c>
      <c r="V6" s="28">
        <v>108.175</v>
      </c>
      <c r="W6" s="29">
        <v>40</v>
      </c>
      <c r="X6" s="28">
        <v>90.951219512195095</v>
      </c>
      <c r="Y6" s="29">
        <v>41</v>
      </c>
    </row>
    <row r="7" spans="1:25" ht="12" x14ac:dyDescent="0.2">
      <c r="A7" s="18" t="s">
        <v>552</v>
      </c>
      <c r="B7" s="28">
        <v>80.106060606060609</v>
      </c>
      <c r="C7" s="29">
        <v>66</v>
      </c>
      <c r="D7" s="28">
        <v>25.346938775510207</v>
      </c>
      <c r="E7" s="29">
        <v>49</v>
      </c>
      <c r="F7" s="28">
        <v>80.404255319148945</v>
      </c>
      <c r="G7" s="29">
        <v>47</v>
      </c>
      <c r="H7" s="28">
        <v>44.194444444444443</v>
      </c>
      <c r="I7" s="29">
        <v>36</v>
      </c>
      <c r="J7" s="28">
        <v>18.62857142857143</v>
      </c>
      <c r="K7" s="29">
        <v>35</v>
      </c>
      <c r="L7" s="28">
        <v>49.737704918032826</v>
      </c>
      <c r="M7" s="29">
        <v>122</v>
      </c>
      <c r="N7" s="28">
        <v>17.895833333333332</v>
      </c>
      <c r="O7" s="29">
        <v>144</v>
      </c>
      <c r="P7" s="28">
        <v>19.578947368421048</v>
      </c>
      <c r="Q7" s="29">
        <v>38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42.233333333333341</v>
      </c>
      <c r="U7" s="29">
        <v>60</v>
      </c>
      <c r="V7" s="28">
        <v>31.877551020408166</v>
      </c>
      <c r="W7" s="29">
        <v>49</v>
      </c>
      <c r="X7" s="28">
        <v>33.375</v>
      </c>
      <c r="Y7" s="29">
        <v>64</v>
      </c>
    </row>
    <row r="8" spans="1:25" ht="12" x14ac:dyDescent="0.2">
      <c r="A8" s="18" t="s">
        <v>553</v>
      </c>
      <c r="B8" s="28">
        <v>82.81481481481481</v>
      </c>
      <c r="C8" s="29">
        <v>27</v>
      </c>
      <c r="D8" s="28">
        <v>91.264705882352928</v>
      </c>
      <c r="E8" s="29">
        <v>34</v>
      </c>
      <c r="F8" s="28">
        <v>73.875</v>
      </c>
      <c r="G8" s="29">
        <v>24</v>
      </c>
      <c r="H8" s="28">
        <v>163.66666666666666</v>
      </c>
      <c r="I8" s="29">
        <v>21</v>
      </c>
      <c r="J8" s="28">
        <v>152.21052631578954</v>
      </c>
      <c r="K8" s="29">
        <v>38</v>
      </c>
      <c r="L8" s="28">
        <v>110.82608695652173</v>
      </c>
      <c r="M8" s="29">
        <v>23</v>
      </c>
      <c r="N8" s="28">
        <v>147.33333333333331</v>
      </c>
      <c r="O8" s="29">
        <v>21</v>
      </c>
      <c r="P8" s="28">
        <v>45.833333333333321</v>
      </c>
      <c r="Q8" s="29">
        <v>18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93.7</v>
      </c>
      <c r="U8" s="29">
        <v>30</v>
      </c>
      <c r="V8" s="28">
        <v>57.032258064516135</v>
      </c>
      <c r="W8" s="29">
        <v>31</v>
      </c>
      <c r="X8" s="28">
        <v>111.08571428571427</v>
      </c>
      <c r="Y8" s="29">
        <v>35</v>
      </c>
    </row>
    <row r="9" spans="1:25" ht="12" x14ac:dyDescent="0.2">
      <c r="A9" s="18" t="s">
        <v>554</v>
      </c>
      <c r="B9" s="28">
        <v>23.630379746835445</v>
      </c>
      <c r="C9" s="29">
        <v>395</v>
      </c>
      <c r="D9" s="28">
        <v>33.826086956521742</v>
      </c>
      <c r="E9" s="29">
        <v>230</v>
      </c>
      <c r="F9" s="28">
        <v>18.232876712328761</v>
      </c>
      <c r="G9" s="29">
        <v>365</v>
      </c>
      <c r="H9" s="28">
        <v>30.411764705882362</v>
      </c>
      <c r="I9" s="29">
        <v>204</v>
      </c>
      <c r="J9" s="28">
        <v>33.383495145631088</v>
      </c>
      <c r="K9" s="29">
        <v>206</v>
      </c>
      <c r="L9" s="28">
        <v>37.098130841121481</v>
      </c>
      <c r="M9" s="29">
        <v>214</v>
      </c>
      <c r="N9" s="28">
        <v>25.59134615384615</v>
      </c>
      <c r="O9" s="29">
        <v>208</v>
      </c>
      <c r="P9" s="28">
        <v>59.668367346938773</v>
      </c>
      <c r="Q9" s="29">
        <v>196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42.500000000000007</v>
      </c>
      <c r="U9" s="29">
        <v>268</v>
      </c>
      <c r="V9" s="28">
        <v>40.148837209302322</v>
      </c>
      <c r="W9" s="29">
        <v>215</v>
      </c>
      <c r="X9" s="28">
        <v>16.922746781115872</v>
      </c>
      <c r="Y9" s="29">
        <v>233</v>
      </c>
    </row>
    <row r="10" spans="1:25" ht="12" x14ac:dyDescent="0.2">
      <c r="A10" s="18" t="s">
        <v>555</v>
      </c>
      <c r="B10" s="28">
        <v>180</v>
      </c>
      <c r="C10" s="29">
        <v>1</v>
      </c>
      <c r="D10" s="28">
        <v>90</v>
      </c>
      <c r="E10" s="29">
        <v>1</v>
      </c>
      <c r="F10" s="28">
        <v>0</v>
      </c>
      <c r="G10" s="29">
        <v>0</v>
      </c>
      <c r="H10" s="28">
        <v>187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53.45000000000001</v>
      </c>
      <c r="C11" s="29">
        <v>40</v>
      </c>
      <c r="D11" s="28">
        <v>46.233333333333341</v>
      </c>
      <c r="E11" s="29">
        <v>30</v>
      </c>
      <c r="F11" s="28">
        <v>71.568181818181827</v>
      </c>
      <c r="G11" s="29">
        <v>44</v>
      </c>
      <c r="H11" s="28">
        <v>26.968749999999993</v>
      </c>
      <c r="I11" s="29">
        <v>32</v>
      </c>
      <c r="J11" s="28">
        <v>50.030303030303024</v>
      </c>
      <c r="K11" s="29">
        <v>33</v>
      </c>
      <c r="L11" s="28">
        <v>65.207547169811306</v>
      </c>
      <c r="M11" s="29">
        <v>53</v>
      </c>
      <c r="N11" s="28">
        <v>27.470588235294116</v>
      </c>
      <c r="O11" s="29">
        <v>34</v>
      </c>
      <c r="P11" s="28">
        <v>119.45454545454541</v>
      </c>
      <c r="Q11" s="29">
        <v>22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61.596153846153847</v>
      </c>
      <c r="U11" s="29">
        <v>52</v>
      </c>
      <c r="V11" s="28">
        <v>126.56097560975607</v>
      </c>
      <c r="W11" s="29">
        <v>41</v>
      </c>
      <c r="X11" s="28">
        <v>51.466666666666676</v>
      </c>
      <c r="Y11" s="29">
        <v>30</v>
      </c>
    </row>
    <row r="12" spans="1:25" ht="12" x14ac:dyDescent="0.2">
      <c r="A12" s="18" t="s">
        <v>557</v>
      </c>
      <c r="B12" s="28">
        <v>32.704545454545446</v>
      </c>
      <c r="C12" s="29">
        <v>44</v>
      </c>
      <c r="D12" s="28">
        <v>26.074074074074073</v>
      </c>
      <c r="E12" s="29">
        <v>27</v>
      </c>
      <c r="F12" s="28">
        <v>140.82608695652175</v>
      </c>
      <c r="G12" s="29">
        <v>23</v>
      </c>
      <c r="H12" s="28">
        <v>21.484848484848484</v>
      </c>
      <c r="I12" s="29">
        <v>33</v>
      </c>
      <c r="J12" s="28">
        <v>73.464285714285708</v>
      </c>
      <c r="K12" s="29">
        <v>56</v>
      </c>
      <c r="L12" s="28">
        <v>68.071428571428555</v>
      </c>
      <c r="M12" s="29">
        <v>42</v>
      </c>
      <c r="N12" s="28">
        <v>21.848484848484844</v>
      </c>
      <c r="O12" s="29">
        <v>33</v>
      </c>
      <c r="P12" s="28">
        <v>59.574468085106403</v>
      </c>
      <c r="Q12" s="29">
        <v>47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88.931818181818201</v>
      </c>
      <c r="U12" s="29">
        <v>44</v>
      </c>
      <c r="V12" s="28">
        <v>24.60526315789474</v>
      </c>
      <c r="W12" s="29">
        <v>38</v>
      </c>
      <c r="X12" s="28">
        <v>64.129629629629619</v>
      </c>
      <c r="Y12" s="29">
        <v>54</v>
      </c>
    </row>
    <row r="13" spans="1:25" ht="12" x14ac:dyDescent="0.2">
      <c r="A13" s="18" t="s">
        <v>558</v>
      </c>
      <c r="B13" s="28">
        <v>8.0663265306122529</v>
      </c>
      <c r="C13" s="29">
        <v>196</v>
      </c>
      <c r="D13" s="28">
        <v>41.347826086956545</v>
      </c>
      <c r="E13" s="29">
        <v>138</v>
      </c>
      <c r="F13" s="28">
        <v>24.603448275862061</v>
      </c>
      <c r="G13" s="29">
        <v>174</v>
      </c>
      <c r="H13" s="28">
        <v>8.34</v>
      </c>
      <c r="I13" s="29">
        <v>150</v>
      </c>
      <c r="J13" s="28">
        <v>15.34319526627219</v>
      </c>
      <c r="K13" s="29">
        <v>169</v>
      </c>
      <c r="L13" s="28">
        <v>10.445714285714288</v>
      </c>
      <c r="M13" s="29">
        <v>175</v>
      </c>
      <c r="N13" s="28">
        <v>20.394736842105267</v>
      </c>
      <c r="O13" s="29">
        <v>152</v>
      </c>
      <c r="P13" s="28">
        <v>35.138554216867469</v>
      </c>
      <c r="Q13" s="29">
        <v>166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14.343749999999995</v>
      </c>
      <c r="U13" s="29">
        <v>192</v>
      </c>
      <c r="V13" s="28">
        <v>20.137724550898202</v>
      </c>
      <c r="W13" s="29">
        <v>167</v>
      </c>
      <c r="X13" s="28">
        <v>9.1042944785276063</v>
      </c>
      <c r="Y13" s="29">
        <v>163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46.964200477326969</v>
      </c>
      <c r="C15" s="31">
        <v>832</v>
      </c>
      <c r="D15" s="30">
        <v>46.964200477326969</v>
      </c>
      <c r="E15" s="31">
        <v>552</v>
      </c>
      <c r="F15" s="30">
        <v>46.964200477326969</v>
      </c>
      <c r="G15" s="31">
        <v>746</v>
      </c>
      <c r="H15" s="30">
        <v>46.964200477326969</v>
      </c>
      <c r="I15" s="31">
        <v>516</v>
      </c>
      <c r="J15" s="30">
        <v>46.964200477326969</v>
      </c>
      <c r="K15" s="31">
        <v>568</v>
      </c>
      <c r="L15" s="30">
        <v>46.964200477326969</v>
      </c>
      <c r="M15" s="31">
        <v>687</v>
      </c>
      <c r="N15" s="30">
        <v>46.964200477326969</v>
      </c>
      <c r="O15" s="31">
        <v>644</v>
      </c>
      <c r="P15" s="30">
        <v>46.964200477326969</v>
      </c>
      <c r="Q15" s="31">
        <v>496</v>
      </c>
      <c r="R15" s="30" t="str">
        <f>IFERROR(VLOOKUP($B$1&amp;" ",[3]Dura!$F$2:$I$2848,3,FALSE),"")</f>
        <v/>
      </c>
      <c r="S15" s="31">
        <f>SUM(S5:S14)</f>
        <v>0</v>
      </c>
      <c r="T15" s="30">
        <v>46.964200477326969</v>
      </c>
      <c r="U15" s="31">
        <v>744</v>
      </c>
      <c r="V15" s="30">
        <v>46.964200477326969</v>
      </c>
      <c r="W15" s="31">
        <v>584</v>
      </c>
      <c r="X15" s="30">
        <v>46.964200477326969</v>
      </c>
      <c r="Y15" s="31">
        <v>622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163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180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2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26</v>
      </c>
      <c r="M7" s="29">
        <v>2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89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28</v>
      </c>
      <c r="U8" s="29">
        <v>1</v>
      </c>
      <c r="V8" s="28">
        <v>0</v>
      </c>
      <c r="W8" s="29">
        <v>0</v>
      </c>
      <c r="X8" s="28">
        <v>7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93</v>
      </c>
      <c r="K11" s="29">
        <v>2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180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24.666666666666668</v>
      </c>
      <c r="C13" s="29">
        <v>3</v>
      </c>
      <c r="D13" s="28">
        <v>22</v>
      </c>
      <c r="E13" s="29">
        <v>2</v>
      </c>
      <c r="F13" s="28">
        <v>12.666666666666666</v>
      </c>
      <c r="G13" s="29">
        <v>3</v>
      </c>
      <c r="H13" s="28">
        <v>7</v>
      </c>
      <c r="I13" s="29">
        <v>2</v>
      </c>
      <c r="J13" s="28">
        <v>7</v>
      </c>
      <c r="K13" s="29">
        <v>1</v>
      </c>
      <c r="L13" s="28">
        <v>77</v>
      </c>
      <c r="M13" s="29">
        <v>3</v>
      </c>
      <c r="N13" s="28">
        <v>0</v>
      </c>
      <c r="O13" s="29">
        <v>0</v>
      </c>
      <c r="P13" s="28">
        <v>1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60</v>
      </c>
      <c r="W13" s="29">
        <v>2</v>
      </c>
      <c r="X13" s="28">
        <v>45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4</v>
      </c>
      <c r="D15" s="30">
        <v>0</v>
      </c>
      <c r="E15" s="31">
        <v>2</v>
      </c>
      <c r="F15" s="30">
        <v>0</v>
      </c>
      <c r="G15" s="31">
        <v>4</v>
      </c>
      <c r="H15" s="30">
        <v>0</v>
      </c>
      <c r="I15" s="31">
        <v>2</v>
      </c>
      <c r="J15" s="30">
        <v>0</v>
      </c>
      <c r="K15" s="31">
        <v>3</v>
      </c>
      <c r="L15" s="30">
        <v>0</v>
      </c>
      <c r="M15" s="31">
        <v>6</v>
      </c>
      <c r="N15" s="30">
        <v>0</v>
      </c>
      <c r="O15" s="31">
        <v>1</v>
      </c>
      <c r="P15" s="30">
        <v>0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1</v>
      </c>
      <c r="V15" s="30">
        <v>0</v>
      </c>
      <c r="W15" s="31">
        <v>2</v>
      </c>
      <c r="X15" s="30">
        <v>0</v>
      </c>
      <c r="Y15" s="31">
        <v>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165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360</v>
      </c>
      <c r="C5" s="27">
        <v>1</v>
      </c>
      <c r="D5" s="26">
        <v>34.666666666666664</v>
      </c>
      <c r="E5" s="27">
        <v>3</v>
      </c>
      <c r="F5" s="26">
        <v>0</v>
      </c>
      <c r="G5" s="27">
        <v>2</v>
      </c>
      <c r="H5" s="26">
        <v>90</v>
      </c>
      <c r="I5" s="27">
        <v>2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1</v>
      </c>
      <c r="X5" s="26">
        <v>5</v>
      </c>
      <c r="Y5" s="27">
        <v>2</v>
      </c>
    </row>
    <row r="6" spans="1:25" ht="12" x14ac:dyDescent="0.2">
      <c r="A6" s="18" t="s">
        <v>551</v>
      </c>
      <c r="B6" s="28">
        <v>50.173913043478272</v>
      </c>
      <c r="C6" s="29">
        <v>23</v>
      </c>
      <c r="D6" s="28">
        <v>94.238095238095241</v>
      </c>
      <c r="E6" s="29">
        <v>21</v>
      </c>
      <c r="F6" s="28">
        <v>107.91666666666666</v>
      </c>
      <c r="G6" s="29">
        <v>24</v>
      </c>
      <c r="H6" s="28">
        <v>92.185185185185176</v>
      </c>
      <c r="I6" s="29">
        <v>27</v>
      </c>
      <c r="J6" s="28">
        <v>36.650000000000006</v>
      </c>
      <c r="K6" s="29">
        <v>20</v>
      </c>
      <c r="L6" s="28">
        <v>59.8</v>
      </c>
      <c r="M6" s="29">
        <v>40</v>
      </c>
      <c r="N6" s="28">
        <v>123.72</v>
      </c>
      <c r="O6" s="29">
        <v>25</v>
      </c>
      <c r="P6" s="28">
        <v>80.9375</v>
      </c>
      <c r="Q6" s="29">
        <v>16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170.46428571428569</v>
      </c>
      <c r="U6" s="29">
        <v>28</v>
      </c>
      <c r="V6" s="28">
        <v>83.194444444444457</v>
      </c>
      <c r="W6" s="29">
        <v>36</v>
      </c>
      <c r="X6" s="28">
        <v>216.6875</v>
      </c>
      <c r="Y6" s="29">
        <v>16</v>
      </c>
    </row>
    <row r="7" spans="1:25" ht="12" x14ac:dyDescent="0.2">
      <c r="A7" s="18" t="s">
        <v>552</v>
      </c>
      <c r="B7" s="28">
        <v>68.527777777777757</v>
      </c>
      <c r="C7" s="29">
        <v>36</v>
      </c>
      <c r="D7" s="28">
        <v>78.5</v>
      </c>
      <c r="E7" s="29">
        <v>14</v>
      </c>
      <c r="F7" s="28">
        <v>46.1111111111111</v>
      </c>
      <c r="G7" s="29">
        <v>18</v>
      </c>
      <c r="H7" s="28">
        <v>46.84210526315789</v>
      </c>
      <c r="I7" s="29">
        <v>19</v>
      </c>
      <c r="J7" s="28">
        <v>71.933333333333309</v>
      </c>
      <c r="K7" s="29">
        <v>30</v>
      </c>
      <c r="L7" s="28">
        <v>80.588235294117652</v>
      </c>
      <c r="M7" s="29">
        <v>85</v>
      </c>
      <c r="N7" s="28">
        <v>63.135135135135144</v>
      </c>
      <c r="O7" s="29">
        <v>37</v>
      </c>
      <c r="P7" s="28">
        <v>71.000000000000014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89.862068965517224</v>
      </c>
      <c r="U7" s="29">
        <v>29</v>
      </c>
      <c r="V7" s="28">
        <v>191.64000000000001</v>
      </c>
      <c r="W7" s="29">
        <v>25</v>
      </c>
      <c r="X7" s="28">
        <v>106.11764705882354</v>
      </c>
      <c r="Y7" s="29">
        <v>17</v>
      </c>
    </row>
    <row r="8" spans="1:25" ht="12" x14ac:dyDescent="0.2">
      <c r="A8" s="18" t="s">
        <v>553</v>
      </c>
      <c r="B8" s="28">
        <v>36.133333333333333</v>
      </c>
      <c r="C8" s="29">
        <v>15</v>
      </c>
      <c r="D8" s="28">
        <v>223.09090909090907</v>
      </c>
      <c r="E8" s="29">
        <v>11</v>
      </c>
      <c r="F8" s="28">
        <v>56.529411764705884</v>
      </c>
      <c r="G8" s="29">
        <v>17</v>
      </c>
      <c r="H8" s="28">
        <v>41.941176470588232</v>
      </c>
      <c r="I8" s="29">
        <v>17</v>
      </c>
      <c r="J8" s="28">
        <v>73.157894736842124</v>
      </c>
      <c r="K8" s="29">
        <v>19</v>
      </c>
      <c r="L8" s="28">
        <v>174.30303030303034</v>
      </c>
      <c r="M8" s="29">
        <v>33</v>
      </c>
      <c r="N8" s="28">
        <v>143.93333333333334</v>
      </c>
      <c r="O8" s="29">
        <v>15</v>
      </c>
      <c r="P8" s="28">
        <v>40.142857142857139</v>
      </c>
      <c r="Q8" s="29">
        <v>14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31.066666666666666</v>
      </c>
      <c r="U8" s="29">
        <v>15</v>
      </c>
      <c r="V8" s="28">
        <v>45.692307692307693</v>
      </c>
      <c r="W8" s="29">
        <v>13</v>
      </c>
      <c r="X8" s="28">
        <v>163.73333333333335</v>
      </c>
      <c r="Y8" s="29">
        <v>15</v>
      </c>
    </row>
    <row r="9" spans="1:25" ht="12" x14ac:dyDescent="0.2">
      <c r="A9" s="18" t="s">
        <v>554</v>
      </c>
      <c r="B9" s="28">
        <v>30.259740259740273</v>
      </c>
      <c r="C9" s="29">
        <v>77</v>
      </c>
      <c r="D9" s="28">
        <v>34.03389830508474</v>
      </c>
      <c r="E9" s="29">
        <v>59</v>
      </c>
      <c r="F9" s="28">
        <v>43.16216216216214</v>
      </c>
      <c r="G9" s="29">
        <v>74</v>
      </c>
      <c r="H9" s="28">
        <v>25.029850746268654</v>
      </c>
      <c r="I9" s="29">
        <v>67</v>
      </c>
      <c r="J9" s="28">
        <v>27.957264957264961</v>
      </c>
      <c r="K9" s="29">
        <v>117</v>
      </c>
      <c r="L9" s="28">
        <v>36.171052631578959</v>
      </c>
      <c r="M9" s="29">
        <v>76</v>
      </c>
      <c r="N9" s="28">
        <v>20.858974358974358</v>
      </c>
      <c r="O9" s="29">
        <v>78</v>
      </c>
      <c r="P9" s="28">
        <v>20.323529411764707</v>
      </c>
      <c r="Q9" s="29">
        <v>68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18.432098765432098</v>
      </c>
      <c r="U9" s="29">
        <v>81</v>
      </c>
      <c r="V9" s="28">
        <v>23.281690140845068</v>
      </c>
      <c r="W9" s="29">
        <v>71</v>
      </c>
      <c r="X9" s="28">
        <v>55.157894736842103</v>
      </c>
      <c r="Y9" s="29">
        <v>57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1</v>
      </c>
      <c r="N10" s="28">
        <v>0</v>
      </c>
      <c r="O10" s="29">
        <v>1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95.666666666666686</v>
      </c>
      <c r="C11" s="29">
        <v>51</v>
      </c>
      <c r="D11" s="28">
        <v>91.666666666666657</v>
      </c>
      <c r="E11" s="29">
        <v>27</v>
      </c>
      <c r="F11" s="28">
        <v>193.01351351351349</v>
      </c>
      <c r="G11" s="29">
        <v>74</v>
      </c>
      <c r="H11" s="28">
        <v>11.173913043478262</v>
      </c>
      <c r="I11" s="29">
        <v>23</v>
      </c>
      <c r="J11" s="28">
        <v>58.981132075471692</v>
      </c>
      <c r="K11" s="29">
        <v>53</v>
      </c>
      <c r="L11" s="28">
        <v>125.63043478260863</v>
      </c>
      <c r="M11" s="29">
        <v>92</v>
      </c>
      <c r="N11" s="28">
        <v>201</v>
      </c>
      <c r="O11" s="29">
        <v>18</v>
      </c>
      <c r="P11" s="28">
        <v>195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66.214285714285708</v>
      </c>
      <c r="U11" s="29">
        <v>56</v>
      </c>
      <c r="V11" s="28">
        <v>166.5</v>
      </c>
      <c r="W11" s="29">
        <v>44</v>
      </c>
      <c r="X11" s="28">
        <v>73.129032258064527</v>
      </c>
      <c r="Y11" s="29">
        <v>31</v>
      </c>
    </row>
    <row r="12" spans="1:25" ht="12" x14ac:dyDescent="0.2">
      <c r="A12" s="18" t="s">
        <v>557</v>
      </c>
      <c r="B12" s="28">
        <v>13.676470588235297</v>
      </c>
      <c r="C12" s="29">
        <v>34</v>
      </c>
      <c r="D12" s="28">
        <v>33.8125</v>
      </c>
      <c r="E12" s="29">
        <v>32</v>
      </c>
      <c r="F12" s="28">
        <v>14.307692307692308</v>
      </c>
      <c r="G12" s="29">
        <v>52</v>
      </c>
      <c r="H12" s="28">
        <v>24.74468085106383</v>
      </c>
      <c r="I12" s="29">
        <v>47</v>
      </c>
      <c r="J12" s="28">
        <v>55.266666666666666</v>
      </c>
      <c r="K12" s="29">
        <v>45</v>
      </c>
      <c r="L12" s="28">
        <v>59</v>
      </c>
      <c r="M12" s="29">
        <v>52</v>
      </c>
      <c r="N12" s="28">
        <v>37.384615384615373</v>
      </c>
      <c r="O12" s="29">
        <v>52</v>
      </c>
      <c r="P12" s="28">
        <v>24.724137931034488</v>
      </c>
      <c r="Q12" s="29">
        <v>29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69.053571428571445</v>
      </c>
      <c r="U12" s="29">
        <v>56</v>
      </c>
      <c r="V12" s="28">
        <v>36.277777777777764</v>
      </c>
      <c r="W12" s="29">
        <v>36</v>
      </c>
      <c r="X12" s="28">
        <v>49.117647058823536</v>
      </c>
      <c r="Y12" s="29">
        <v>51</v>
      </c>
    </row>
    <row r="13" spans="1:25" ht="12" x14ac:dyDescent="0.2">
      <c r="A13" s="18" t="s">
        <v>558</v>
      </c>
      <c r="B13" s="28">
        <v>21.222222222222221</v>
      </c>
      <c r="C13" s="29">
        <v>81</v>
      </c>
      <c r="D13" s="28">
        <v>9.493827160493824</v>
      </c>
      <c r="E13" s="29">
        <v>81</v>
      </c>
      <c r="F13" s="28">
        <v>42.860465116279066</v>
      </c>
      <c r="G13" s="29">
        <v>86</v>
      </c>
      <c r="H13" s="28">
        <v>23.416666666666671</v>
      </c>
      <c r="I13" s="29">
        <v>72</v>
      </c>
      <c r="J13" s="28">
        <v>30.133928571428584</v>
      </c>
      <c r="K13" s="29">
        <v>112</v>
      </c>
      <c r="L13" s="28">
        <v>36.042735042735046</v>
      </c>
      <c r="M13" s="29">
        <v>117</v>
      </c>
      <c r="N13" s="28">
        <v>46.776595744680847</v>
      </c>
      <c r="O13" s="29">
        <v>94</v>
      </c>
      <c r="P13" s="28">
        <v>26.333333333333325</v>
      </c>
      <c r="Q13" s="29">
        <v>42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35.437500000000014</v>
      </c>
      <c r="U13" s="29">
        <v>112</v>
      </c>
      <c r="V13" s="28">
        <v>16.681818181818176</v>
      </c>
      <c r="W13" s="29">
        <v>88</v>
      </c>
      <c r="X13" s="28">
        <v>28.422413793103456</v>
      </c>
      <c r="Y13" s="29">
        <v>116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7</v>
      </c>
      <c r="Y14" s="29">
        <v>1</v>
      </c>
    </row>
    <row r="15" spans="1:25" ht="12" x14ac:dyDescent="0.2">
      <c r="A15" s="19" t="s">
        <v>500</v>
      </c>
      <c r="B15" s="30">
        <v>45.149572649572661</v>
      </c>
      <c r="C15" s="31">
        <v>318</v>
      </c>
      <c r="D15" s="30">
        <v>45.149572649572661</v>
      </c>
      <c r="E15" s="31">
        <v>248</v>
      </c>
      <c r="F15" s="30">
        <v>45.149572649572661</v>
      </c>
      <c r="G15" s="31">
        <v>347</v>
      </c>
      <c r="H15" s="30">
        <v>45.149572649572661</v>
      </c>
      <c r="I15" s="31">
        <v>274</v>
      </c>
      <c r="J15" s="30">
        <v>45.149572649572661</v>
      </c>
      <c r="K15" s="31">
        <v>397</v>
      </c>
      <c r="L15" s="30">
        <v>45.149572649572661</v>
      </c>
      <c r="M15" s="31">
        <v>496</v>
      </c>
      <c r="N15" s="30">
        <v>45.149572649572661</v>
      </c>
      <c r="O15" s="31">
        <v>320</v>
      </c>
      <c r="P15" s="30">
        <v>45.149572649572661</v>
      </c>
      <c r="Q15" s="31">
        <v>191</v>
      </c>
      <c r="R15" s="30" t="str">
        <f>IFERROR(VLOOKUP($B$1&amp;" ",[3]Dura!$F$2:$I$2848,3,FALSE),"")</f>
        <v/>
      </c>
      <c r="S15" s="31">
        <f>SUM(S5:S14)</f>
        <v>0</v>
      </c>
      <c r="T15" s="30">
        <v>45.149572649572661</v>
      </c>
      <c r="U15" s="31">
        <v>378</v>
      </c>
      <c r="V15" s="30">
        <v>45.149572649572661</v>
      </c>
      <c r="W15" s="31">
        <v>314</v>
      </c>
      <c r="X15" s="30">
        <v>45.149572649572661</v>
      </c>
      <c r="Y15" s="31">
        <v>306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167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1.75</v>
      </c>
      <c r="C6" s="29">
        <v>16</v>
      </c>
      <c r="D6" s="28">
        <v>21.5</v>
      </c>
      <c r="E6" s="29">
        <v>22</v>
      </c>
      <c r="F6" s="28">
        <v>7.333333333333333</v>
      </c>
      <c r="G6" s="29">
        <v>18</v>
      </c>
      <c r="H6" s="28">
        <v>23.684210526315791</v>
      </c>
      <c r="I6" s="29">
        <v>19</v>
      </c>
      <c r="J6" s="28">
        <v>9.25</v>
      </c>
      <c r="K6" s="29">
        <v>28</v>
      </c>
      <c r="L6" s="28">
        <v>3.9375</v>
      </c>
      <c r="M6" s="29">
        <v>16</v>
      </c>
      <c r="N6" s="28">
        <v>0.13636363636363638</v>
      </c>
      <c r="O6" s="29">
        <v>22</v>
      </c>
      <c r="P6" s="28">
        <v>1.8518518518518519</v>
      </c>
      <c r="Q6" s="29">
        <v>27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5.9655172413793105</v>
      </c>
      <c r="U6" s="29">
        <v>29</v>
      </c>
      <c r="V6" s="28">
        <v>8.4285714285714288</v>
      </c>
      <c r="W6" s="29">
        <v>14</v>
      </c>
      <c r="X6" s="28">
        <v>5.1578947368421053</v>
      </c>
      <c r="Y6" s="29">
        <v>19</v>
      </c>
    </row>
    <row r="7" spans="1:25" ht="12" x14ac:dyDescent="0.2">
      <c r="A7" s="18" t="s">
        <v>552</v>
      </c>
      <c r="B7" s="28">
        <v>5.5</v>
      </c>
      <c r="C7" s="29">
        <v>2</v>
      </c>
      <c r="D7" s="28">
        <v>3.5</v>
      </c>
      <c r="E7" s="29">
        <v>2</v>
      </c>
      <c r="F7" s="28">
        <v>0</v>
      </c>
      <c r="G7" s="29">
        <v>1</v>
      </c>
      <c r="H7" s="28">
        <v>12</v>
      </c>
      <c r="I7" s="29">
        <v>1</v>
      </c>
      <c r="J7" s="28">
        <v>0</v>
      </c>
      <c r="K7" s="29">
        <v>0</v>
      </c>
      <c r="L7" s="28">
        <v>72.857142857142861</v>
      </c>
      <c r="M7" s="29">
        <v>7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211</v>
      </c>
      <c r="W7" s="29">
        <v>1</v>
      </c>
      <c r="X7" s="28">
        <v>53.5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3</v>
      </c>
      <c r="D8" s="28">
        <v>0</v>
      </c>
      <c r="E8" s="29">
        <v>0</v>
      </c>
      <c r="F8" s="28">
        <v>0</v>
      </c>
      <c r="G8" s="29">
        <v>5</v>
      </c>
      <c r="H8" s="28">
        <v>0</v>
      </c>
      <c r="I8" s="29">
        <v>1</v>
      </c>
      <c r="J8" s="28">
        <v>29.333333333333332</v>
      </c>
      <c r="K8" s="29">
        <v>3</v>
      </c>
      <c r="L8" s="28">
        <v>42</v>
      </c>
      <c r="M8" s="29">
        <v>1</v>
      </c>
      <c r="N8" s="28">
        <v>0</v>
      </c>
      <c r="O8" s="29">
        <v>1</v>
      </c>
      <c r="P8" s="28">
        <v>73.666666666666671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2</v>
      </c>
      <c r="X8" s="28">
        <v>96</v>
      </c>
      <c r="Y8" s="29">
        <v>3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46</v>
      </c>
      <c r="G9" s="29">
        <v>2</v>
      </c>
      <c r="H9" s="28">
        <v>0</v>
      </c>
      <c r="I9" s="29">
        <v>2</v>
      </c>
      <c r="J9" s="28">
        <v>0.5</v>
      </c>
      <c r="K9" s="29">
        <v>2</v>
      </c>
      <c r="L9" s="28">
        <v>0</v>
      </c>
      <c r="M9" s="29">
        <v>2</v>
      </c>
      <c r="N9" s="28">
        <v>0</v>
      </c>
      <c r="O9" s="29">
        <v>1</v>
      </c>
      <c r="P9" s="28">
        <v>14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1</v>
      </c>
      <c r="V9" s="28">
        <v>180</v>
      </c>
      <c r="W9" s="29">
        <v>1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151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212.62500000000003</v>
      </c>
      <c r="E11" s="29">
        <v>8</v>
      </c>
      <c r="F11" s="28">
        <v>90</v>
      </c>
      <c r="G11" s="29">
        <v>6</v>
      </c>
      <c r="H11" s="28">
        <v>58.666666666666664</v>
      </c>
      <c r="I11" s="29">
        <v>3</v>
      </c>
      <c r="J11" s="28">
        <v>141.45454545454544</v>
      </c>
      <c r="K11" s="29">
        <v>11</v>
      </c>
      <c r="L11" s="28">
        <v>101.27272727272727</v>
      </c>
      <c r="M11" s="29">
        <v>11</v>
      </c>
      <c r="N11" s="28">
        <v>120</v>
      </c>
      <c r="O11" s="29">
        <v>3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215.28571428571428</v>
      </c>
      <c r="U11" s="29">
        <v>7</v>
      </c>
      <c r="V11" s="28">
        <v>48</v>
      </c>
      <c r="W11" s="29">
        <v>5</v>
      </c>
      <c r="X11" s="28">
        <v>30.5</v>
      </c>
      <c r="Y11" s="29">
        <v>2</v>
      </c>
    </row>
    <row r="12" spans="1:25" ht="12" x14ac:dyDescent="0.2">
      <c r="A12" s="18" t="s">
        <v>557</v>
      </c>
      <c r="B12" s="28">
        <v>180</v>
      </c>
      <c r="C12" s="29">
        <v>2</v>
      </c>
      <c r="D12" s="28">
        <v>180</v>
      </c>
      <c r="E12" s="29">
        <v>1</v>
      </c>
      <c r="F12" s="28">
        <v>0</v>
      </c>
      <c r="G12" s="29">
        <v>2</v>
      </c>
      <c r="H12" s="28">
        <v>0</v>
      </c>
      <c r="I12" s="29">
        <v>1</v>
      </c>
      <c r="J12" s="28">
        <v>0</v>
      </c>
      <c r="K12" s="29">
        <v>1</v>
      </c>
      <c r="L12" s="28">
        <v>120</v>
      </c>
      <c r="M12" s="29">
        <v>3</v>
      </c>
      <c r="N12" s="28">
        <v>135</v>
      </c>
      <c r="O12" s="29">
        <v>4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180</v>
      </c>
      <c r="U12" s="29">
        <v>1</v>
      </c>
      <c r="V12" s="28">
        <v>0</v>
      </c>
      <c r="W12" s="29">
        <v>5</v>
      </c>
      <c r="X12" s="28">
        <v>90</v>
      </c>
      <c r="Y12" s="29">
        <v>2</v>
      </c>
    </row>
    <row r="13" spans="1:25" ht="12" x14ac:dyDescent="0.2">
      <c r="A13" s="18" t="s">
        <v>558</v>
      </c>
      <c r="B13" s="28">
        <v>4.7878787878787872</v>
      </c>
      <c r="C13" s="29">
        <v>33</v>
      </c>
      <c r="D13" s="28">
        <v>4.5862068965517242</v>
      </c>
      <c r="E13" s="29">
        <v>29</v>
      </c>
      <c r="F13" s="28">
        <v>19.551724137931039</v>
      </c>
      <c r="G13" s="29">
        <v>29</v>
      </c>
      <c r="H13" s="28">
        <v>12.516129032258062</v>
      </c>
      <c r="I13" s="29">
        <v>31</v>
      </c>
      <c r="J13" s="28">
        <v>9.0454545454545467</v>
      </c>
      <c r="K13" s="29">
        <v>22</v>
      </c>
      <c r="L13" s="28">
        <v>5.1034482758620685</v>
      </c>
      <c r="M13" s="29">
        <v>29</v>
      </c>
      <c r="N13" s="28">
        <v>6.8750000000000009</v>
      </c>
      <c r="O13" s="29">
        <v>24</v>
      </c>
      <c r="P13" s="28">
        <v>112.46153846153848</v>
      </c>
      <c r="Q13" s="29">
        <v>13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12.857142857142858</v>
      </c>
      <c r="U13" s="29">
        <v>14</v>
      </c>
      <c r="V13" s="28">
        <v>26.5</v>
      </c>
      <c r="W13" s="29">
        <v>10</v>
      </c>
      <c r="X13" s="28">
        <v>27.153846153846153</v>
      </c>
      <c r="Y13" s="29">
        <v>13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26.720930232558143</v>
      </c>
      <c r="C15" s="31">
        <v>58</v>
      </c>
      <c r="D15" s="30">
        <v>26.720930232558143</v>
      </c>
      <c r="E15" s="31">
        <v>62</v>
      </c>
      <c r="F15" s="30">
        <v>26.720930232558143</v>
      </c>
      <c r="G15" s="31">
        <v>63</v>
      </c>
      <c r="H15" s="30">
        <v>26.720930232558143</v>
      </c>
      <c r="I15" s="31">
        <v>58</v>
      </c>
      <c r="J15" s="30">
        <v>26.720930232558143</v>
      </c>
      <c r="K15" s="31">
        <v>68</v>
      </c>
      <c r="L15" s="30">
        <v>26.720930232558143</v>
      </c>
      <c r="M15" s="31">
        <v>69</v>
      </c>
      <c r="N15" s="30">
        <v>26.720930232558143</v>
      </c>
      <c r="O15" s="31">
        <v>56</v>
      </c>
      <c r="P15" s="30">
        <v>26.720930232558143</v>
      </c>
      <c r="Q15" s="31">
        <v>45</v>
      </c>
      <c r="R15" s="30" t="str">
        <f>IFERROR(VLOOKUP($B$1&amp;" ",[3]Dura!$F$2:$I$2848,3,FALSE),"")</f>
        <v/>
      </c>
      <c r="S15" s="31">
        <f>SUM(S5:S14)</f>
        <v>0</v>
      </c>
      <c r="T15" s="30">
        <v>26.720930232558143</v>
      </c>
      <c r="U15" s="31">
        <v>52</v>
      </c>
      <c r="V15" s="30">
        <v>26.720930232558143</v>
      </c>
      <c r="W15" s="31">
        <v>38</v>
      </c>
      <c r="X15" s="30">
        <v>26.720930232558143</v>
      </c>
      <c r="Y15" s="31">
        <v>41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169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180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147.33333333333331</v>
      </c>
      <c r="C6" s="29">
        <v>6</v>
      </c>
      <c r="D6" s="28">
        <v>180</v>
      </c>
      <c r="E6" s="29">
        <v>2</v>
      </c>
      <c r="F6" s="28">
        <v>41.527777777777779</v>
      </c>
      <c r="G6" s="29">
        <v>36</v>
      </c>
      <c r="H6" s="28">
        <v>79.8</v>
      </c>
      <c r="I6" s="29">
        <v>5</v>
      </c>
      <c r="J6" s="28">
        <v>135</v>
      </c>
      <c r="K6" s="29">
        <v>8</v>
      </c>
      <c r="L6" s="28">
        <v>76</v>
      </c>
      <c r="M6" s="29">
        <v>7</v>
      </c>
      <c r="N6" s="28">
        <v>67.5</v>
      </c>
      <c r="O6" s="29">
        <v>2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21.294117647058826</v>
      </c>
      <c r="U6" s="29">
        <v>17</v>
      </c>
      <c r="V6" s="28">
        <v>121.83333333333334</v>
      </c>
      <c r="W6" s="29">
        <v>6</v>
      </c>
      <c r="X6" s="28">
        <v>100.22222222222223</v>
      </c>
      <c r="Y6" s="29">
        <v>9</v>
      </c>
    </row>
    <row r="7" spans="1:25" ht="12" x14ac:dyDescent="0.2">
      <c r="A7" s="18" t="s">
        <v>552</v>
      </c>
      <c r="B7" s="28">
        <v>360</v>
      </c>
      <c r="C7" s="29">
        <v>1</v>
      </c>
      <c r="D7" s="28">
        <v>0</v>
      </c>
      <c r="E7" s="29">
        <v>3</v>
      </c>
      <c r="F7" s="28">
        <v>30</v>
      </c>
      <c r="G7" s="29">
        <v>3</v>
      </c>
      <c r="H7" s="28">
        <v>54.333333333333336</v>
      </c>
      <c r="I7" s="29">
        <v>3</v>
      </c>
      <c r="J7" s="28">
        <v>0</v>
      </c>
      <c r="K7" s="29">
        <v>0</v>
      </c>
      <c r="L7" s="28">
        <v>189.5</v>
      </c>
      <c r="M7" s="29">
        <v>6</v>
      </c>
      <c r="N7" s="28">
        <v>19.25</v>
      </c>
      <c r="O7" s="29">
        <v>28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92.25</v>
      </c>
      <c r="U7" s="29">
        <v>4</v>
      </c>
      <c r="V7" s="28">
        <v>88.714285714285708</v>
      </c>
      <c r="W7" s="29">
        <v>21</v>
      </c>
      <c r="X7" s="28">
        <v>53.125000000000007</v>
      </c>
      <c r="Y7" s="29">
        <v>16</v>
      </c>
    </row>
    <row r="8" spans="1:25" ht="12" x14ac:dyDescent="0.2">
      <c r="A8" s="18" t="s">
        <v>553</v>
      </c>
      <c r="B8" s="28">
        <v>0</v>
      </c>
      <c r="C8" s="29">
        <v>2</v>
      </c>
      <c r="D8" s="28">
        <v>0</v>
      </c>
      <c r="E8" s="29">
        <v>3</v>
      </c>
      <c r="F8" s="28">
        <v>60</v>
      </c>
      <c r="G8" s="29">
        <v>3</v>
      </c>
      <c r="H8" s="28">
        <v>72.333333333333329</v>
      </c>
      <c r="I8" s="29">
        <v>3</v>
      </c>
      <c r="J8" s="28">
        <v>0</v>
      </c>
      <c r="K8" s="29">
        <v>0</v>
      </c>
      <c r="L8" s="28">
        <v>360</v>
      </c>
      <c r="M8" s="29">
        <v>1</v>
      </c>
      <c r="N8" s="28">
        <v>26</v>
      </c>
      <c r="O8" s="29">
        <v>3</v>
      </c>
      <c r="P8" s="28">
        <v>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90</v>
      </c>
      <c r="Y8" s="29">
        <v>2</v>
      </c>
    </row>
    <row r="9" spans="1:25" ht="12" x14ac:dyDescent="0.2">
      <c r="A9" s="18" t="s">
        <v>554</v>
      </c>
      <c r="B9" s="28">
        <v>78</v>
      </c>
      <c r="C9" s="29">
        <v>10</v>
      </c>
      <c r="D9" s="28">
        <v>8.7272727272727266</v>
      </c>
      <c r="E9" s="29">
        <v>11</v>
      </c>
      <c r="F9" s="28">
        <v>10.857142857142858</v>
      </c>
      <c r="G9" s="29">
        <v>14</v>
      </c>
      <c r="H9" s="28">
        <v>19.285714285714288</v>
      </c>
      <c r="I9" s="29">
        <v>7</v>
      </c>
      <c r="J9" s="28">
        <v>24.666666666666661</v>
      </c>
      <c r="K9" s="29">
        <v>21</v>
      </c>
      <c r="L9" s="28">
        <v>52.555555555555557</v>
      </c>
      <c r="M9" s="29">
        <v>9</v>
      </c>
      <c r="N9" s="28">
        <v>66.571428571428584</v>
      </c>
      <c r="O9" s="29">
        <v>14</v>
      </c>
      <c r="P9" s="28">
        <v>17.25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17.416666666666664</v>
      </c>
      <c r="U9" s="29">
        <v>12</v>
      </c>
      <c r="V9" s="28">
        <v>24.25</v>
      </c>
      <c r="W9" s="29">
        <v>8</v>
      </c>
      <c r="X9" s="28">
        <v>13.76923076923077</v>
      </c>
      <c r="Y9" s="29">
        <v>13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360</v>
      </c>
      <c r="E11" s="29">
        <v>3</v>
      </c>
      <c r="F11" s="28">
        <v>18</v>
      </c>
      <c r="G11" s="29">
        <v>5</v>
      </c>
      <c r="H11" s="28">
        <v>0</v>
      </c>
      <c r="I11" s="29">
        <v>0</v>
      </c>
      <c r="J11" s="28">
        <v>36</v>
      </c>
      <c r="K11" s="29">
        <v>5</v>
      </c>
      <c r="L11" s="28">
        <v>39</v>
      </c>
      <c r="M11" s="29">
        <v>6</v>
      </c>
      <c r="N11" s="28">
        <v>69.666666666666671</v>
      </c>
      <c r="O11" s="29">
        <v>3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3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60</v>
      </c>
      <c r="C12" s="29">
        <v>7</v>
      </c>
      <c r="D12" s="28">
        <v>73.727272727272734</v>
      </c>
      <c r="E12" s="29">
        <v>11</v>
      </c>
      <c r="F12" s="28">
        <v>23.699999999999996</v>
      </c>
      <c r="G12" s="29">
        <v>10</v>
      </c>
      <c r="H12" s="28">
        <v>90</v>
      </c>
      <c r="I12" s="29">
        <v>4</v>
      </c>
      <c r="J12" s="28">
        <v>70.28125</v>
      </c>
      <c r="K12" s="29">
        <v>32</v>
      </c>
      <c r="L12" s="28">
        <v>196.89473684210529</v>
      </c>
      <c r="M12" s="29">
        <v>19</v>
      </c>
      <c r="N12" s="28">
        <v>61.888888888888886</v>
      </c>
      <c r="O12" s="29">
        <v>9</v>
      </c>
      <c r="P12" s="28">
        <v>68.545454545454547</v>
      </c>
      <c r="Q12" s="29">
        <v>11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88</v>
      </c>
      <c r="U12" s="29">
        <v>9</v>
      </c>
      <c r="V12" s="28">
        <v>103.53846153846155</v>
      </c>
      <c r="W12" s="29">
        <v>13</v>
      </c>
      <c r="X12" s="28">
        <v>34.159999999999997</v>
      </c>
      <c r="Y12" s="29">
        <v>50</v>
      </c>
    </row>
    <row r="13" spans="1:25" ht="12" x14ac:dyDescent="0.2">
      <c r="A13" s="18" t="s">
        <v>558</v>
      </c>
      <c r="B13" s="28">
        <v>7.2499999999999991</v>
      </c>
      <c r="C13" s="29">
        <v>8</v>
      </c>
      <c r="D13" s="28">
        <v>5.3333333333333339</v>
      </c>
      <c r="E13" s="29">
        <v>18</v>
      </c>
      <c r="F13" s="28">
        <v>17.294117647058819</v>
      </c>
      <c r="G13" s="29">
        <v>17</v>
      </c>
      <c r="H13" s="28">
        <v>0.84615384615384615</v>
      </c>
      <c r="I13" s="29">
        <v>13</v>
      </c>
      <c r="J13" s="28">
        <v>9.625</v>
      </c>
      <c r="K13" s="29">
        <v>16</v>
      </c>
      <c r="L13" s="28">
        <v>5.8</v>
      </c>
      <c r="M13" s="29">
        <v>20</v>
      </c>
      <c r="N13" s="28">
        <v>14.363636363636363</v>
      </c>
      <c r="O13" s="29">
        <v>22</v>
      </c>
      <c r="P13" s="28">
        <v>21.230769230769234</v>
      </c>
      <c r="Q13" s="29">
        <v>26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10.866666666666667</v>
      </c>
      <c r="U13" s="29">
        <v>15</v>
      </c>
      <c r="V13" s="28">
        <v>15.27272727272727</v>
      </c>
      <c r="W13" s="29">
        <v>22</v>
      </c>
      <c r="X13" s="28">
        <v>19.760000000000002</v>
      </c>
      <c r="Y13" s="29">
        <v>25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37.094117647058816</v>
      </c>
      <c r="C15" s="31">
        <v>34</v>
      </c>
      <c r="D15" s="30">
        <v>37.094117647058816</v>
      </c>
      <c r="E15" s="31">
        <v>52</v>
      </c>
      <c r="F15" s="30">
        <v>37.094117647058816</v>
      </c>
      <c r="G15" s="31">
        <v>88</v>
      </c>
      <c r="H15" s="30">
        <v>37.094117647058816</v>
      </c>
      <c r="I15" s="31">
        <v>35</v>
      </c>
      <c r="J15" s="30">
        <v>37.094117647058816</v>
      </c>
      <c r="K15" s="31">
        <v>83</v>
      </c>
      <c r="L15" s="30">
        <v>37.094117647058816</v>
      </c>
      <c r="M15" s="31">
        <v>68</v>
      </c>
      <c r="N15" s="30">
        <v>37.094117647058816</v>
      </c>
      <c r="O15" s="31">
        <v>81</v>
      </c>
      <c r="P15" s="30">
        <v>37.094117647058816</v>
      </c>
      <c r="Q15" s="31">
        <v>45</v>
      </c>
      <c r="R15" s="30" t="str">
        <f>IFERROR(VLOOKUP($B$1&amp;" ",[3]Dura!$F$2:$I$2848,3,FALSE),"")</f>
        <v/>
      </c>
      <c r="S15" s="31">
        <f>SUM(S5:S14)</f>
        <v>0</v>
      </c>
      <c r="T15" s="30">
        <v>37.094117647058816</v>
      </c>
      <c r="U15" s="31">
        <v>59</v>
      </c>
      <c r="V15" s="30">
        <v>37.094117647058816</v>
      </c>
      <c r="W15" s="31">
        <v>74</v>
      </c>
      <c r="X15" s="30">
        <v>37.094117647058816</v>
      </c>
      <c r="Y15" s="31">
        <v>115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171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180.5</v>
      </c>
      <c r="K5" s="27">
        <v>2</v>
      </c>
      <c r="L5" s="26">
        <v>361</v>
      </c>
      <c r="M5" s="27">
        <v>1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2</v>
      </c>
      <c r="M6" s="29">
        <v>1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82</v>
      </c>
      <c r="C7" s="29">
        <v>3</v>
      </c>
      <c r="D7" s="28">
        <v>0</v>
      </c>
      <c r="E7" s="29">
        <v>0</v>
      </c>
      <c r="F7" s="28">
        <v>0</v>
      </c>
      <c r="G7" s="29">
        <v>1</v>
      </c>
      <c r="H7" s="28">
        <v>0.66666666666666663</v>
      </c>
      <c r="I7" s="29">
        <v>3</v>
      </c>
      <c r="J7" s="28">
        <v>481</v>
      </c>
      <c r="K7" s="29">
        <v>3</v>
      </c>
      <c r="L7" s="28">
        <v>120.66666666666667</v>
      </c>
      <c r="M7" s="29">
        <v>3</v>
      </c>
      <c r="N7" s="28">
        <v>79.2</v>
      </c>
      <c r="O7" s="29">
        <v>5</v>
      </c>
      <c r="P7" s="28">
        <v>1.3333333333333333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16</v>
      </c>
      <c r="U7" s="29">
        <v>6</v>
      </c>
      <c r="V7" s="28">
        <v>2.5</v>
      </c>
      <c r="W7" s="29">
        <v>4</v>
      </c>
      <c r="X7" s="28">
        <v>2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205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195</v>
      </c>
      <c r="C9" s="29">
        <v>5</v>
      </c>
      <c r="D9" s="28">
        <v>0</v>
      </c>
      <c r="E9" s="29">
        <v>0</v>
      </c>
      <c r="F9" s="28">
        <v>60</v>
      </c>
      <c r="G9" s="29">
        <v>3</v>
      </c>
      <c r="H9" s="28">
        <v>0</v>
      </c>
      <c r="I9" s="29">
        <v>0</v>
      </c>
      <c r="J9" s="28">
        <v>0</v>
      </c>
      <c r="K9" s="29">
        <v>0</v>
      </c>
      <c r="L9" s="28">
        <v>60</v>
      </c>
      <c r="M9" s="29">
        <v>3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60</v>
      </c>
      <c r="U9" s="29">
        <v>3</v>
      </c>
      <c r="V9" s="28">
        <v>60</v>
      </c>
      <c r="W9" s="29">
        <v>3</v>
      </c>
      <c r="X9" s="28">
        <v>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203.83333333333334</v>
      </c>
      <c r="C11" s="29">
        <v>6</v>
      </c>
      <c r="D11" s="28">
        <v>0</v>
      </c>
      <c r="E11" s="29">
        <v>8</v>
      </c>
      <c r="F11" s="28">
        <v>0</v>
      </c>
      <c r="G11" s="29">
        <v>2</v>
      </c>
      <c r="H11" s="28">
        <v>6.375</v>
      </c>
      <c r="I11" s="29">
        <v>8</v>
      </c>
      <c r="J11" s="28">
        <v>89.5</v>
      </c>
      <c r="K11" s="29">
        <v>2</v>
      </c>
      <c r="L11" s="28">
        <v>92.857142857142847</v>
      </c>
      <c r="M11" s="29">
        <v>7</v>
      </c>
      <c r="N11" s="28">
        <v>18.5</v>
      </c>
      <c r="O11" s="29">
        <v>2</v>
      </c>
      <c r="P11" s="28">
        <v>0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1</v>
      </c>
      <c r="X11" s="28">
        <v>45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210</v>
      </c>
      <c r="K12" s="29">
        <v>2</v>
      </c>
      <c r="L12" s="28">
        <v>180</v>
      </c>
      <c r="M12" s="29">
        <v>1</v>
      </c>
      <c r="N12" s="28">
        <v>0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124.5</v>
      </c>
      <c r="U12" s="29">
        <v>4</v>
      </c>
      <c r="V12" s="28">
        <v>0</v>
      </c>
      <c r="W12" s="29">
        <v>1</v>
      </c>
      <c r="X12" s="28">
        <v>657.5</v>
      </c>
      <c r="Y12" s="29">
        <v>4</v>
      </c>
    </row>
    <row r="13" spans="1:25" ht="12" x14ac:dyDescent="0.2">
      <c r="A13" s="18" t="s">
        <v>558</v>
      </c>
      <c r="B13" s="28">
        <v>9.2352941176470615</v>
      </c>
      <c r="C13" s="29">
        <v>34</v>
      </c>
      <c r="D13" s="28">
        <v>6.3333333333333348</v>
      </c>
      <c r="E13" s="29">
        <v>18</v>
      </c>
      <c r="F13" s="28">
        <v>9.5454545454545467</v>
      </c>
      <c r="G13" s="29">
        <v>22</v>
      </c>
      <c r="H13" s="28">
        <v>12.857142857142858</v>
      </c>
      <c r="I13" s="29">
        <v>14</v>
      </c>
      <c r="J13" s="28">
        <v>7.7857142857142865</v>
      </c>
      <c r="K13" s="29">
        <v>14</v>
      </c>
      <c r="L13" s="28">
        <v>12.333333333333332</v>
      </c>
      <c r="M13" s="29">
        <v>15</v>
      </c>
      <c r="N13" s="28">
        <v>1.2857142857142856</v>
      </c>
      <c r="O13" s="29">
        <v>14</v>
      </c>
      <c r="P13" s="28">
        <v>3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7.3529411764705888</v>
      </c>
      <c r="U13" s="29">
        <v>17</v>
      </c>
      <c r="V13" s="28">
        <v>22.625</v>
      </c>
      <c r="W13" s="29">
        <v>8</v>
      </c>
      <c r="X13" s="28">
        <v>25.642857142857142</v>
      </c>
      <c r="Y13" s="29">
        <v>14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9.454545454545455</v>
      </c>
      <c r="C15" s="31">
        <v>49</v>
      </c>
      <c r="D15" s="30">
        <v>9.454545454545455</v>
      </c>
      <c r="E15" s="31">
        <v>26</v>
      </c>
      <c r="F15" s="30">
        <v>9.454545454545455</v>
      </c>
      <c r="G15" s="31">
        <v>28</v>
      </c>
      <c r="H15" s="30">
        <v>9.454545454545455</v>
      </c>
      <c r="I15" s="31">
        <v>25</v>
      </c>
      <c r="J15" s="30">
        <v>9.454545454545455</v>
      </c>
      <c r="K15" s="31">
        <v>24</v>
      </c>
      <c r="L15" s="30">
        <v>9.454545454545455</v>
      </c>
      <c r="M15" s="31">
        <v>32</v>
      </c>
      <c r="N15" s="30">
        <v>9.454545454545455</v>
      </c>
      <c r="O15" s="31">
        <v>24</v>
      </c>
      <c r="P15" s="30">
        <v>9.454545454545455</v>
      </c>
      <c r="Q15" s="31">
        <v>18</v>
      </c>
      <c r="R15" s="30" t="str">
        <f>IFERROR(VLOOKUP($B$1&amp;" ",[3]Dura!$F$2:$I$2848,3,FALSE),"")</f>
        <v/>
      </c>
      <c r="S15" s="31">
        <f>SUM(S5:S14)</f>
        <v>0</v>
      </c>
      <c r="T15" s="30">
        <v>9.454545454545455</v>
      </c>
      <c r="U15" s="31">
        <v>31</v>
      </c>
      <c r="V15" s="30">
        <v>9.454545454545455</v>
      </c>
      <c r="W15" s="31">
        <v>18</v>
      </c>
      <c r="X15" s="30">
        <v>9.454545454545455</v>
      </c>
      <c r="Y15" s="31">
        <v>25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173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180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134.79166666666666</v>
      </c>
      <c r="C6" s="29">
        <v>24</v>
      </c>
      <c r="D6" s="28">
        <v>60.54545454545454</v>
      </c>
      <c r="E6" s="29">
        <v>11</v>
      </c>
      <c r="F6" s="28">
        <v>76.038461538461533</v>
      </c>
      <c r="G6" s="29">
        <v>26</v>
      </c>
      <c r="H6" s="28">
        <v>25.473684210526308</v>
      </c>
      <c r="I6" s="29">
        <v>19</v>
      </c>
      <c r="J6" s="28">
        <v>40.214285714285715</v>
      </c>
      <c r="K6" s="29">
        <v>14</v>
      </c>
      <c r="L6" s="28">
        <v>17.8</v>
      </c>
      <c r="M6" s="29">
        <v>10</v>
      </c>
      <c r="N6" s="28">
        <v>10.6</v>
      </c>
      <c r="O6" s="29">
        <v>15</v>
      </c>
      <c r="P6" s="28">
        <v>24.86363636363636</v>
      </c>
      <c r="Q6" s="29">
        <v>22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34.699999999999989</v>
      </c>
      <c r="U6" s="29">
        <v>30</v>
      </c>
      <c r="V6" s="28">
        <v>13.928571428571427</v>
      </c>
      <c r="W6" s="29">
        <v>28</v>
      </c>
      <c r="X6" s="28">
        <v>19.461538461538463</v>
      </c>
      <c r="Y6" s="29">
        <v>26</v>
      </c>
    </row>
    <row r="7" spans="1:25" ht="12" x14ac:dyDescent="0.2">
      <c r="A7" s="18" t="s">
        <v>552</v>
      </c>
      <c r="B7" s="28">
        <v>32.578947368421048</v>
      </c>
      <c r="C7" s="29">
        <v>19</v>
      </c>
      <c r="D7" s="28">
        <v>1.5769230769230766</v>
      </c>
      <c r="E7" s="29">
        <v>26</v>
      </c>
      <c r="F7" s="28">
        <v>15.115384615384613</v>
      </c>
      <c r="G7" s="29">
        <v>26</v>
      </c>
      <c r="H7" s="28">
        <v>48.166666666666664</v>
      </c>
      <c r="I7" s="29">
        <v>6</v>
      </c>
      <c r="J7" s="28">
        <v>36.142857142857146</v>
      </c>
      <c r="K7" s="29">
        <v>21</v>
      </c>
      <c r="L7" s="28">
        <v>36.875</v>
      </c>
      <c r="M7" s="29">
        <v>40</v>
      </c>
      <c r="N7" s="28">
        <v>17.462962962962958</v>
      </c>
      <c r="O7" s="29">
        <v>54</v>
      </c>
      <c r="P7" s="28">
        <v>20.94736842105263</v>
      </c>
      <c r="Q7" s="29">
        <v>19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22.468085106382972</v>
      </c>
      <c r="U7" s="29">
        <v>47</v>
      </c>
      <c r="V7" s="28">
        <v>18.100000000000001</v>
      </c>
      <c r="W7" s="29">
        <v>20</v>
      </c>
      <c r="X7" s="28">
        <v>18.538461538461537</v>
      </c>
      <c r="Y7" s="29">
        <v>13</v>
      </c>
    </row>
    <row r="8" spans="1:25" ht="12" x14ac:dyDescent="0.2">
      <c r="A8" s="18" t="s">
        <v>553</v>
      </c>
      <c r="B8" s="28">
        <v>38.199999999999996</v>
      </c>
      <c r="C8" s="29">
        <v>15</v>
      </c>
      <c r="D8" s="28">
        <v>28.333333333333332</v>
      </c>
      <c r="E8" s="29">
        <v>3</v>
      </c>
      <c r="F8" s="28">
        <v>72.142857142857153</v>
      </c>
      <c r="G8" s="29">
        <v>21</v>
      </c>
      <c r="H8" s="28">
        <v>47.615384615384613</v>
      </c>
      <c r="I8" s="29">
        <v>13</v>
      </c>
      <c r="J8" s="28">
        <v>47.125</v>
      </c>
      <c r="K8" s="29">
        <v>8</v>
      </c>
      <c r="L8" s="28">
        <v>49</v>
      </c>
      <c r="M8" s="29">
        <v>19</v>
      </c>
      <c r="N8" s="28">
        <v>147.81818181818181</v>
      </c>
      <c r="O8" s="29">
        <v>22</v>
      </c>
      <c r="P8" s="28">
        <v>117.30769230769231</v>
      </c>
      <c r="Q8" s="29">
        <v>13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6.2105263157894752</v>
      </c>
      <c r="U8" s="29">
        <v>19</v>
      </c>
      <c r="V8" s="28">
        <v>25.736842105263154</v>
      </c>
      <c r="W8" s="29">
        <v>19</v>
      </c>
      <c r="X8" s="28">
        <v>16.75</v>
      </c>
      <c r="Y8" s="29">
        <v>12</v>
      </c>
    </row>
    <row r="9" spans="1:25" ht="12" x14ac:dyDescent="0.2">
      <c r="A9" s="18" t="s">
        <v>554</v>
      </c>
      <c r="B9" s="28">
        <v>53.388235294117649</v>
      </c>
      <c r="C9" s="29">
        <v>170</v>
      </c>
      <c r="D9" s="28">
        <v>23.12280701754386</v>
      </c>
      <c r="E9" s="29">
        <v>114</v>
      </c>
      <c r="F9" s="28">
        <v>29.226923076923093</v>
      </c>
      <c r="G9" s="29">
        <v>260</v>
      </c>
      <c r="H9" s="28">
        <v>35.66023166023168</v>
      </c>
      <c r="I9" s="29">
        <v>259</v>
      </c>
      <c r="J9" s="28">
        <v>22.815789473684223</v>
      </c>
      <c r="K9" s="29">
        <v>342</v>
      </c>
      <c r="L9" s="28">
        <v>25.247887323943679</v>
      </c>
      <c r="M9" s="29">
        <v>355</v>
      </c>
      <c r="N9" s="28">
        <v>39.603932584269643</v>
      </c>
      <c r="O9" s="29">
        <v>356</v>
      </c>
      <c r="P9" s="28">
        <v>22.531120331950206</v>
      </c>
      <c r="Q9" s="29">
        <v>241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28.32298136645958</v>
      </c>
      <c r="U9" s="29">
        <v>322</v>
      </c>
      <c r="V9" s="28">
        <v>11.282051282051286</v>
      </c>
      <c r="W9" s="29">
        <v>234</v>
      </c>
      <c r="X9" s="28">
        <v>12.611940298507459</v>
      </c>
      <c r="Y9" s="29">
        <v>201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5.9999999999999991</v>
      </c>
      <c r="E10" s="29">
        <v>20</v>
      </c>
      <c r="F10" s="28">
        <v>0</v>
      </c>
      <c r="G10" s="29">
        <v>7</v>
      </c>
      <c r="H10" s="28">
        <v>0</v>
      </c>
      <c r="I10" s="29">
        <v>2</v>
      </c>
      <c r="J10" s="28">
        <v>37.75</v>
      </c>
      <c r="K10" s="29">
        <v>4</v>
      </c>
      <c r="L10" s="28">
        <v>20</v>
      </c>
      <c r="M10" s="29">
        <v>7</v>
      </c>
      <c r="N10" s="28">
        <v>140.81818181818181</v>
      </c>
      <c r="O10" s="29">
        <v>11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3</v>
      </c>
      <c r="X10" s="28">
        <v>0</v>
      </c>
      <c r="Y10" s="29">
        <v>4</v>
      </c>
    </row>
    <row r="11" spans="1:25" ht="12" x14ac:dyDescent="0.2">
      <c r="A11" s="18" t="s">
        <v>556</v>
      </c>
      <c r="B11" s="28">
        <v>18.46153846153846</v>
      </c>
      <c r="C11" s="29">
        <v>13</v>
      </c>
      <c r="D11" s="28">
        <v>7.1428571428571432</v>
      </c>
      <c r="E11" s="29">
        <v>7</v>
      </c>
      <c r="F11" s="28">
        <v>1</v>
      </c>
      <c r="G11" s="29">
        <v>10</v>
      </c>
      <c r="H11" s="28">
        <v>14.3</v>
      </c>
      <c r="I11" s="29">
        <v>20</v>
      </c>
      <c r="J11" s="28">
        <v>4</v>
      </c>
      <c r="K11" s="29">
        <v>24</v>
      </c>
      <c r="L11" s="28">
        <v>203.33333333333334</v>
      </c>
      <c r="M11" s="29">
        <v>9</v>
      </c>
      <c r="N11" s="28">
        <v>39.857142857142861</v>
      </c>
      <c r="O11" s="29">
        <v>7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2.4</v>
      </c>
      <c r="U11" s="29">
        <v>5</v>
      </c>
      <c r="V11" s="28">
        <v>7.7</v>
      </c>
      <c r="W11" s="29">
        <v>10</v>
      </c>
      <c r="X11" s="28">
        <v>20.545454545454547</v>
      </c>
      <c r="Y11" s="29">
        <v>11</v>
      </c>
    </row>
    <row r="12" spans="1:25" ht="12" x14ac:dyDescent="0.2">
      <c r="A12" s="18" t="s">
        <v>557</v>
      </c>
      <c r="B12" s="28">
        <v>1.8333333333333333</v>
      </c>
      <c r="C12" s="29">
        <v>12</v>
      </c>
      <c r="D12" s="28">
        <v>1.2</v>
      </c>
      <c r="E12" s="29">
        <v>5</v>
      </c>
      <c r="F12" s="28">
        <v>31.857142857142861</v>
      </c>
      <c r="G12" s="29">
        <v>7</v>
      </c>
      <c r="H12" s="28">
        <v>63.666666666666671</v>
      </c>
      <c r="I12" s="29">
        <v>6</v>
      </c>
      <c r="J12" s="28">
        <v>30.833333333333332</v>
      </c>
      <c r="K12" s="29">
        <v>6</v>
      </c>
      <c r="L12" s="28">
        <v>16</v>
      </c>
      <c r="M12" s="29">
        <v>10</v>
      </c>
      <c r="N12" s="28">
        <v>11</v>
      </c>
      <c r="O12" s="29">
        <v>6</v>
      </c>
      <c r="P12" s="28">
        <v>40.571428571428577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20.000000000000004</v>
      </c>
      <c r="U12" s="29">
        <v>18</v>
      </c>
      <c r="V12" s="28">
        <v>25.428571428571427</v>
      </c>
      <c r="W12" s="29">
        <v>7</v>
      </c>
      <c r="X12" s="28">
        <v>10.333333333333334</v>
      </c>
      <c r="Y12" s="29">
        <v>6</v>
      </c>
    </row>
    <row r="13" spans="1:25" ht="12" x14ac:dyDescent="0.2">
      <c r="A13" s="18" t="s">
        <v>558</v>
      </c>
      <c r="B13" s="28">
        <v>14.233333333333333</v>
      </c>
      <c r="C13" s="29">
        <v>60</v>
      </c>
      <c r="D13" s="28">
        <v>21.275000000000009</v>
      </c>
      <c r="E13" s="29">
        <v>40</v>
      </c>
      <c r="F13" s="28">
        <v>54.839506172839513</v>
      </c>
      <c r="G13" s="29">
        <v>81</v>
      </c>
      <c r="H13" s="28">
        <v>32.087500000000013</v>
      </c>
      <c r="I13" s="29">
        <v>80</v>
      </c>
      <c r="J13" s="28">
        <v>24.55140186915888</v>
      </c>
      <c r="K13" s="29">
        <v>107</v>
      </c>
      <c r="L13" s="28">
        <v>27.952830188679251</v>
      </c>
      <c r="M13" s="29">
        <v>106</v>
      </c>
      <c r="N13" s="28">
        <v>32.147286821705443</v>
      </c>
      <c r="O13" s="29">
        <v>129</v>
      </c>
      <c r="P13" s="28">
        <v>18.05</v>
      </c>
      <c r="Q13" s="29">
        <v>100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17.079710144927532</v>
      </c>
      <c r="U13" s="29">
        <v>138</v>
      </c>
      <c r="V13" s="28">
        <v>26.086956521739125</v>
      </c>
      <c r="W13" s="29">
        <v>92</v>
      </c>
      <c r="X13" s="28">
        <v>12.013333333333337</v>
      </c>
      <c r="Y13" s="29">
        <v>75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27.208333333333339</v>
      </c>
      <c r="C15" s="31">
        <v>313</v>
      </c>
      <c r="D15" s="30">
        <v>27.208333333333339</v>
      </c>
      <c r="E15" s="31">
        <v>226</v>
      </c>
      <c r="F15" s="30">
        <v>27.208333333333339</v>
      </c>
      <c r="G15" s="31">
        <v>438</v>
      </c>
      <c r="H15" s="30">
        <v>27.208333333333339</v>
      </c>
      <c r="I15" s="31">
        <v>406</v>
      </c>
      <c r="J15" s="30">
        <v>27.208333333333339</v>
      </c>
      <c r="K15" s="31">
        <v>526</v>
      </c>
      <c r="L15" s="30">
        <v>27.208333333333339</v>
      </c>
      <c r="M15" s="31">
        <v>556</v>
      </c>
      <c r="N15" s="30">
        <v>27.208333333333339</v>
      </c>
      <c r="O15" s="31">
        <v>600</v>
      </c>
      <c r="P15" s="30">
        <v>27.208333333333339</v>
      </c>
      <c r="Q15" s="31">
        <v>404</v>
      </c>
      <c r="R15" s="30" t="str">
        <f>IFERROR(VLOOKUP($B$1&amp;" ",[3]Dura!$F$2:$I$2848,3,FALSE),"")</f>
        <v/>
      </c>
      <c r="S15" s="31">
        <f>SUM(S5:S14)</f>
        <v>0</v>
      </c>
      <c r="T15" s="30">
        <v>27.208333333333339</v>
      </c>
      <c r="U15" s="31">
        <v>580</v>
      </c>
      <c r="V15" s="30">
        <v>27.208333333333339</v>
      </c>
      <c r="W15" s="31">
        <v>413</v>
      </c>
      <c r="X15" s="30">
        <v>27.208333333333339</v>
      </c>
      <c r="Y15" s="31">
        <v>349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175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33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 t="s">
        <v>573</v>
      </c>
      <c r="C15" s="31">
        <v>0</v>
      </c>
      <c r="D15" s="30" t="s">
        <v>573</v>
      </c>
      <c r="E15" s="31">
        <v>0</v>
      </c>
      <c r="F15" s="30" t="s">
        <v>573</v>
      </c>
      <c r="G15" s="31">
        <v>0</v>
      </c>
      <c r="H15" s="30" t="s">
        <v>573</v>
      </c>
      <c r="I15" s="31">
        <v>1</v>
      </c>
      <c r="J15" s="30" t="s">
        <v>573</v>
      </c>
      <c r="K15" s="31">
        <v>0</v>
      </c>
      <c r="L15" s="30" t="s">
        <v>573</v>
      </c>
      <c r="M15" s="31">
        <v>0</v>
      </c>
      <c r="N15" s="30" t="s">
        <v>573</v>
      </c>
      <c r="O15" s="31">
        <v>1</v>
      </c>
      <c r="P15" s="30" t="s">
        <v>573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 t="s">
        <v>573</v>
      </c>
      <c r="U15" s="31">
        <v>0</v>
      </c>
      <c r="V15" s="30" t="s">
        <v>573</v>
      </c>
      <c r="W15" s="31">
        <v>0</v>
      </c>
      <c r="X15" s="30" t="s">
        <v>573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177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78.333333333333329</v>
      </c>
      <c r="C6" s="29">
        <v>3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1.8571428571428572</v>
      </c>
      <c r="M6" s="29">
        <v>7</v>
      </c>
      <c r="N6" s="28">
        <v>1.3333333333333333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75.75</v>
      </c>
      <c r="U6" s="29">
        <v>4</v>
      </c>
      <c r="V6" s="28">
        <v>1.3333333333333333</v>
      </c>
      <c r="W6" s="29">
        <v>3</v>
      </c>
      <c r="X6" s="28">
        <v>214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26</v>
      </c>
      <c r="M7" s="29">
        <v>3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2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2</v>
      </c>
      <c r="L9" s="28">
        <v>0</v>
      </c>
      <c r="M9" s="29">
        <v>0</v>
      </c>
      <c r="N9" s="28">
        <v>0</v>
      </c>
      <c r="O9" s="29">
        <v>0</v>
      </c>
      <c r="P9" s="28">
        <v>358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4.5</v>
      </c>
      <c r="W9" s="29">
        <v>2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4</v>
      </c>
      <c r="D11" s="28">
        <v>45</v>
      </c>
      <c r="E11" s="29">
        <v>2</v>
      </c>
      <c r="F11" s="28">
        <v>0</v>
      </c>
      <c r="G11" s="29">
        <v>9</v>
      </c>
      <c r="H11" s="28">
        <v>0</v>
      </c>
      <c r="I11" s="29">
        <v>2</v>
      </c>
      <c r="J11" s="28">
        <v>22.5</v>
      </c>
      <c r="K11" s="29">
        <v>4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25.714285714285715</v>
      </c>
      <c r="U11" s="29">
        <v>7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150</v>
      </c>
      <c r="C13" s="29">
        <v>3</v>
      </c>
      <c r="D13" s="28">
        <v>0</v>
      </c>
      <c r="E13" s="29">
        <v>3</v>
      </c>
      <c r="F13" s="28">
        <v>0</v>
      </c>
      <c r="G13" s="29">
        <v>1</v>
      </c>
      <c r="H13" s="28">
        <v>0</v>
      </c>
      <c r="I13" s="29">
        <v>2</v>
      </c>
      <c r="J13" s="28">
        <v>0</v>
      </c>
      <c r="K13" s="29">
        <v>0</v>
      </c>
      <c r="L13" s="28">
        <v>50</v>
      </c>
      <c r="M13" s="29">
        <v>3</v>
      </c>
      <c r="N13" s="28">
        <v>0</v>
      </c>
      <c r="O13" s="29">
        <v>2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43.444444444444443</v>
      </c>
      <c r="C15" s="31">
        <v>12</v>
      </c>
      <c r="D15" s="30">
        <v>43.444444444444443</v>
      </c>
      <c r="E15" s="31">
        <v>5</v>
      </c>
      <c r="F15" s="30">
        <v>43.444444444444443</v>
      </c>
      <c r="G15" s="31">
        <v>10</v>
      </c>
      <c r="H15" s="30">
        <v>43.444444444444443</v>
      </c>
      <c r="I15" s="31">
        <v>4</v>
      </c>
      <c r="J15" s="30">
        <v>43.444444444444443</v>
      </c>
      <c r="K15" s="31">
        <v>6</v>
      </c>
      <c r="L15" s="30">
        <v>43.444444444444443</v>
      </c>
      <c r="M15" s="31">
        <v>14</v>
      </c>
      <c r="N15" s="30">
        <v>43.444444444444443</v>
      </c>
      <c r="O15" s="31">
        <v>5</v>
      </c>
      <c r="P15" s="30">
        <v>43.444444444444443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43.444444444444443</v>
      </c>
      <c r="U15" s="31">
        <v>12</v>
      </c>
      <c r="V15" s="30">
        <v>43.444444444444443</v>
      </c>
      <c r="W15" s="31">
        <v>7</v>
      </c>
      <c r="X15" s="30">
        <v>43.444444444444443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179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1371</v>
      </c>
      <c r="Y5" s="27">
        <v>1</v>
      </c>
    </row>
    <row r="6" spans="1:25" ht="12" x14ac:dyDescent="0.2">
      <c r="A6" s="18" t="s">
        <v>551</v>
      </c>
      <c r="B6" s="28">
        <v>159.5</v>
      </c>
      <c r="C6" s="29">
        <v>2</v>
      </c>
      <c r="D6" s="28">
        <v>0.25</v>
      </c>
      <c r="E6" s="29">
        <v>4</v>
      </c>
      <c r="F6" s="28">
        <v>27.25</v>
      </c>
      <c r="G6" s="29">
        <v>4</v>
      </c>
      <c r="H6" s="28">
        <v>1</v>
      </c>
      <c r="I6" s="29">
        <v>1</v>
      </c>
      <c r="J6" s="28">
        <v>0.2</v>
      </c>
      <c r="K6" s="29">
        <v>5</v>
      </c>
      <c r="L6" s="28">
        <v>0</v>
      </c>
      <c r="M6" s="29">
        <v>0</v>
      </c>
      <c r="N6" s="28">
        <v>1.4545454545454544</v>
      </c>
      <c r="O6" s="29">
        <v>11</v>
      </c>
      <c r="P6" s="28">
        <v>15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88.333333333333329</v>
      </c>
      <c r="U6" s="29">
        <v>6</v>
      </c>
      <c r="V6" s="28">
        <v>56.4</v>
      </c>
      <c r="W6" s="29">
        <v>5</v>
      </c>
      <c r="X6" s="28">
        <v>30</v>
      </c>
      <c r="Y6" s="29">
        <v>1</v>
      </c>
    </row>
    <row r="7" spans="1:25" ht="12" x14ac:dyDescent="0.2">
      <c r="A7" s="18" t="s">
        <v>552</v>
      </c>
      <c r="B7" s="28">
        <v>180</v>
      </c>
      <c r="C7" s="29">
        <v>1</v>
      </c>
      <c r="D7" s="28">
        <v>0</v>
      </c>
      <c r="E7" s="29">
        <v>1</v>
      </c>
      <c r="F7" s="28">
        <v>3</v>
      </c>
      <c r="G7" s="29">
        <v>5</v>
      </c>
      <c r="H7" s="28">
        <v>7</v>
      </c>
      <c r="I7" s="29">
        <v>1</v>
      </c>
      <c r="J7" s="28">
        <v>0</v>
      </c>
      <c r="K7" s="29">
        <v>5</v>
      </c>
      <c r="L7" s="28">
        <v>26.961538461538453</v>
      </c>
      <c r="M7" s="29">
        <v>26</v>
      </c>
      <c r="N7" s="28">
        <v>5.3999999999999995</v>
      </c>
      <c r="O7" s="29">
        <v>10</v>
      </c>
      <c r="P7" s="28">
        <v>130.81818181818181</v>
      </c>
      <c r="Q7" s="29">
        <v>11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707.5</v>
      </c>
      <c r="U7" s="29">
        <v>2</v>
      </c>
      <c r="V7" s="28">
        <v>0</v>
      </c>
      <c r="W7" s="29">
        <v>0</v>
      </c>
      <c r="X7" s="28">
        <v>2</v>
      </c>
      <c r="Y7" s="29">
        <v>2</v>
      </c>
    </row>
    <row r="8" spans="1:25" ht="12" x14ac:dyDescent="0.2">
      <c r="A8" s="18" t="s">
        <v>553</v>
      </c>
      <c r="B8" s="28">
        <v>190.8</v>
      </c>
      <c r="C8" s="29">
        <v>5</v>
      </c>
      <c r="D8" s="28">
        <v>60</v>
      </c>
      <c r="E8" s="29">
        <v>3</v>
      </c>
      <c r="F8" s="28">
        <v>78</v>
      </c>
      <c r="G8" s="29">
        <v>3</v>
      </c>
      <c r="H8" s="28">
        <v>99.5</v>
      </c>
      <c r="I8" s="29">
        <v>8</v>
      </c>
      <c r="J8" s="28">
        <v>0</v>
      </c>
      <c r="K8" s="29">
        <v>1</v>
      </c>
      <c r="L8" s="28">
        <v>70.166666666666671</v>
      </c>
      <c r="M8" s="29">
        <v>6</v>
      </c>
      <c r="N8" s="28">
        <v>0</v>
      </c>
      <c r="O8" s="29">
        <v>1</v>
      </c>
      <c r="P8" s="28">
        <v>8.6666666666666661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44.5</v>
      </c>
      <c r="U8" s="29">
        <v>2</v>
      </c>
      <c r="V8" s="28">
        <v>360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51.178571428571431</v>
      </c>
      <c r="C9" s="29">
        <v>28</v>
      </c>
      <c r="D9" s="28">
        <v>20.058823529411761</v>
      </c>
      <c r="E9" s="29">
        <v>17</v>
      </c>
      <c r="F9" s="28">
        <v>63.250000000000007</v>
      </c>
      <c r="G9" s="29">
        <v>40</v>
      </c>
      <c r="H9" s="28">
        <v>85.696969696969703</v>
      </c>
      <c r="I9" s="29">
        <v>33</v>
      </c>
      <c r="J9" s="28">
        <v>61.914285714285697</v>
      </c>
      <c r="K9" s="29">
        <v>35</v>
      </c>
      <c r="L9" s="28">
        <v>78.317073170731703</v>
      </c>
      <c r="M9" s="29">
        <v>41</v>
      </c>
      <c r="N9" s="28">
        <v>38.566037735849065</v>
      </c>
      <c r="O9" s="29">
        <v>53</v>
      </c>
      <c r="P9" s="28">
        <v>21.400000000000002</v>
      </c>
      <c r="Q9" s="29">
        <v>15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30.406249999999989</v>
      </c>
      <c r="U9" s="29">
        <v>32</v>
      </c>
      <c r="V9" s="28">
        <v>33.615384615384606</v>
      </c>
      <c r="W9" s="29">
        <v>13</v>
      </c>
      <c r="X9" s="28">
        <v>17.055555555555554</v>
      </c>
      <c r="Y9" s="29">
        <v>18</v>
      </c>
    </row>
    <row r="10" spans="1:25" ht="12" x14ac:dyDescent="0.2">
      <c r="A10" s="18" t="s">
        <v>555</v>
      </c>
      <c r="B10" s="28">
        <v>90</v>
      </c>
      <c r="C10" s="29">
        <v>1</v>
      </c>
      <c r="D10" s="28">
        <v>0</v>
      </c>
      <c r="E10" s="29">
        <v>0</v>
      </c>
      <c r="F10" s="28">
        <v>7.3571428571428577</v>
      </c>
      <c r="G10" s="29">
        <v>14</v>
      </c>
      <c r="H10" s="28">
        <v>0</v>
      </c>
      <c r="I10" s="29">
        <v>0</v>
      </c>
      <c r="J10" s="28">
        <v>151</v>
      </c>
      <c r="K10" s="29">
        <v>1</v>
      </c>
      <c r="L10" s="28">
        <v>18.2</v>
      </c>
      <c r="M10" s="29">
        <v>5</v>
      </c>
      <c r="N10" s="28">
        <v>24.2</v>
      </c>
      <c r="O10" s="29">
        <v>5</v>
      </c>
      <c r="P10" s="28">
        <v>0</v>
      </c>
      <c r="Q10" s="29">
        <v>4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21.2</v>
      </c>
      <c r="U10" s="29">
        <v>5</v>
      </c>
      <c r="V10" s="28">
        <v>23.5</v>
      </c>
      <c r="W10" s="29">
        <v>2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143.82608695652169</v>
      </c>
      <c r="E11" s="29">
        <v>23</v>
      </c>
      <c r="F11" s="28">
        <v>4.5</v>
      </c>
      <c r="G11" s="29">
        <v>36</v>
      </c>
      <c r="H11" s="28">
        <v>3.4516129032258069</v>
      </c>
      <c r="I11" s="29">
        <v>62</v>
      </c>
      <c r="J11" s="28">
        <v>15.574999999999999</v>
      </c>
      <c r="K11" s="29">
        <v>40</v>
      </c>
      <c r="L11" s="28">
        <v>201.28947368421058</v>
      </c>
      <c r="M11" s="29">
        <v>38</v>
      </c>
      <c r="N11" s="28">
        <v>6.9333333333333345</v>
      </c>
      <c r="O11" s="29">
        <v>15</v>
      </c>
      <c r="P11" s="28">
        <v>455.14285714285717</v>
      </c>
      <c r="Q11" s="29">
        <v>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1.3846153846153846</v>
      </c>
      <c r="U11" s="29">
        <v>13</v>
      </c>
      <c r="V11" s="28">
        <v>3.7692307692307696</v>
      </c>
      <c r="W11" s="29">
        <v>13</v>
      </c>
      <c r="X11" s="28">
        <v>288.2</v>
      </c>
      <c r="Y11" s="29">
        <v>5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90</v>
      </c>
      <c r="E12" s="29">
        <v>1</v>
      </c>
      <c r="F12" s="28">
        <v>0</v>
      </c>
      <c r="G12" s="29">
        <v>0</v>
      </c>
      <c r="H12" s="28">
        <v>0</v>
      </c>
      <c r="I12" s="29">
        <v>1</v>
      </c>
      <c r="J12" s="28">
        <v>180</v>
      </c>
      <c r="K12" s="29">
        <v>1</v>
      </c>
      <c r="L12" s="28">
        <v>0</v>
      </c>
      <c r="M12" s="29">
        <v>2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6</v>
      </c>
      <c r="Y12" s="29">
        <v>4</v>
      </c>
    </row>
    <row r="13" spans="1:25" ht="12" x14ac:dyDescent="0.2">
      <c r="A13" s="18" t="s">
        <v>558</v>
      </c>
      <c r="B13" s="28">
        <v>23.555555555555557</v>
      </c>
      <c r="C13" s="29">
        <v>18</v>
      </c>
      <c r="D13" s="28">
        <v>7.3684210526315779</v>
      </c>
      <c r="E13" s="29">
        <v>19</v>
      </c>
      <c r="F13" s="28">
        <v>15.971428571428572</v>
      </c>
      <c r="G13" s="29">
        <v>35</v>
      </c>
      <c r="H13" s="28">
        <v>7.6178861788617933</v>
      </c>
      <c r="I13" s="29">
        <v>123</v>
      </c>
      <c r="J13" s="28">
        <v>29.192307692307693</v>
      </c>
      <c r="K13" s="29">
        <v>26</v>
      </c>
      <c r="L13" s="28">
        <v>27.585365853658523</v>
      </c>
      <c r="M13" s="29">
        <v>41</v>
      </c>
      <c r="N13" s="28">
        <v>25.659090909090914</v>
      </c>
      <c r="O13" s="29">
        <v>44</v>
      </c>
      <c r="P13" s="28">
        <v>16.8</v>
      </c>
      <c r="Q13" s="29">
        <v>15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0.983108108108109</v>
      </c>
      <c r="U13" s="29">
        <v>296</v>
      </c>
      <c r="V13" s="28">
        <v>39.742857142857147</v>
      </c>
      <c r="W13" s="29">
        <v>35</v>
      </c>
      <c r="X13" s="28">
        <v>38.18181818181818</v>
      </c>
      <c r="Y13" s="29">
        <v>22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60.935483870967836</v>
      </c>
      <c r="C15" s="31">
        <v>57</v>
      </c>
      <c r="D15" s="30">
        <v>60.935483870967836</v>
      </c>
      <c r="E15" s="31">
        <v>68</v>
      </c>
      <c r="F15" s="30">
        <v>60.935483870967836</v>
      </c>
      <c r="G15" s="31">
        <v>137</v>
      </c>
      <c r="H15" s="30">
        <v>60.935483870967836</v>
      </c>
      <c r="I15" s="31">
        <v>229</v>
      </c>
      <c r="J15" s="30">
        <v>60.935483870967836</v>
      </c>
      <c r="K15" s="31">
        <v>114</v>
      </c>
      <c r="L15" s="30">
        <v>60.935483870967836</v>
      </c>
      <c r="M15" s="31">
        <v>159</v>
      </c>
      <c r="N15" s="30">
        <v>60.935483870967836</v>
      </c>
      <c r="O15" s="31">
        <v>139</v>
      </c>
      <c r="P15" s="30">
        <v>60.935483870967836</v>
      </c>
      <c r="Q15" s="31">
        <v>57</v>
      </c>
      <c r="R15" s="30" t="str">
        <f>IFERROR(VLOOKUP($B$1&amp;" ",[3]Dura!$F$2:$I$2848,3,FALSE),"")</f>
        <v/>
      </c>
      <c r="S15" s="31">
        <f>SUM(S5:S14)</f>
        <v>0</v>
      </c>
      <c r="T15" s="30">
        <v>60.935483870967836</v>
      </c>
      <c r="U15" s="31">
        <v>357</v>
      </c>
      <c r="V15" s="30">
        <v>60.935483870967836</v>
      </c>
      <c r="W15" s="31">
        <v>69</v>
      </c>
      <c r="X15" s="30">
        <v>60.935483870967836</v>
      </c>
      <c r="Y15" s="31">
        <v>55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181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93</v>
      </c>
      <c r="E5" s="27">
        <v>4</v>
      </c>
      <c r="F5" s="26">
        <v>0</v>
      </c>
      <c r="G5" s="27">
        <v>2</v>
      </c>
      <c r="H5" s="26">
        <v>0</v>
      </c>
      <c r="I5" s="27">
        <v>3</v>
      </c>
      <c r="J5" s="26">
        <v>0</v>
      </c>
      <c r="K5" s="27">
        <v>1</v>
      </c>
      <c r="L5" s="26">
        <v>30</v>
      </c>
      <c r="M5" s="27">
        <v>3</v>
      </c>
      <c r="N5" s="26">
        <v>0</v>
      </c>
      <c r="O5" s="27">
        <v>1</v>
      </c>
      <c r="P5" s="26">
        <v>0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2</v>
      </c>
    </row>
    <row r="6" spans="1:25" ht="12" x14ac:dyDescent="0.2">
      <c r="A6" s="18" t="s">
        <v>551</v>
      </c>
      <c r="B6" s="28">
        <v>80.343283582089583</v>
      </c>
      <c r="C6" s="29">
        <v>67</v>
      </c>
      <c r="D6" s="28">
        <v>36.08695652173914</v>
      </c>
      <c r="E6" s="29">
        <v>46</v>
      </c>
      <c r="F6" s="28">
        <v>47.931034482758612</v>
      </c>
      <c r="G6" s="29">
        <v>58</v>
      </c>
      <c r="H6" s="28">
        <v>57.840909090909093</v>
      </c>
      <c r="I6" s="29">
        <v>44</v>
      </c>
      <c r="J6" s="28">
        <v>21.776315789473681</v>
      </c>
      <c r="K6" s="29">
        <v>76</v>
      </c>
      <c r="L6" s="28">
        <v>52.266666666666673</v>
      </c>
      <c r="M6" s="29">
        <v>60</v>
      </c>
      <c r="N6" s="28">
        <v>25.896551724137936</v>
      </c>
      <c r="O6" s="29">
        <v>58</v>
      </c>
      <c r="P6" s="28">
        <v>31.848484848484851</v>
      </c>
      <c r="Q6" s="29">
        <v>99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22.469026548672563</v>
      </c>
      <c r="U6" s="29">
        <v>113</v>
      </c>
      <c r="V6" s="28">
        <v>27.925925925925934</v>
      </c>
      <c r="W6" s="29">
        <v>54</v>
      </c>
      <c r="X6" s="28">
        <v>21.771428571428572</v>
      </c>
      <c r="Y6" s="29">
        <v>70</v>
      </c>
    </row>
    <row r="7" spans="1:25" ht="12" x14ac:dyDescent="0.2">
      <c r="A7" s="18" t="s">
        <v>552</v>
      </c>
      <c r="B7" s="28">
        <v>40.093749999999986</v>
      </c>
      <c r="C7" s="29">
        <v>32</v>
      </c>
      <c r="D7" s="28">
        <v>102.11627906976746</v>
      </c>
      <c r="E7" s="29">
        <v>43</v>
      </c>
      <c r="F7" s="28">
        <v>27.13725490196078</v>
      </c>
      <c r="G7" s="29">
        <v>51</v>
      </c>
      <c r="H7" s="28">
        <v>34.555555555555557</v>
      </c>
      <c r="I7" s="29">
        <v>36</v>
      </c>
      <c r="J7" s="28">
        <v>46.125000000000014</v>
      </c>
      <c r="K7" s="29">
        <v>48</v>
      </c>
      <c r="L7" s="28">
        <v>86.048780487804876</v>
      </c>
      <c r="M7" s="29">
        <v>82</v>
      </c>
      <c r="N7" s="28">
        <v>40.721518987341781</v>
      </c>
      <c r="O7" s="29">
        <v>79</v>
      </c>
      <c r="P7" s="28">
        <v>133.82608695652178</v>
      </c>
      <c r="Q7" s="29">
        <v>23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18.986111111111107</v>
      </c>
      <c r="U7" s="29">
        <v>72</v>
      </c>
      <c r="V7" s="28">
        <v>86.3888888888889</v>
      </c>
      <c r="W7" s="29">
        <v>36</v>
      </c>
      <c r="X7" s="28">
        <v>27.151515151515142</v>
      </c>
      <c r="Y7" s="29">
        <v>33</v>
      </c>
    </row>
    <row r="8" spans="1:25" ht="12" x14ac:dyDescent="0.2">
      <c r="A8" s="18" t="s">
        <v>553</v>
      </c>
      <c r="B8" s="28">
        <v>89.111111111111114</v>
      </c>
      <c r="C8" s="29">
        <v>18</v>
      </c>
      <c r="D8" s="28">
        <v>127.00000000000003</v>
      </c>
      <c r="E8" s="29">
        <v>16</v>
      </c>
      <c r="F8" s="28">
        <v>99.374999999999986</v>
      </c>
      <c r="G8" s="29">
        <v>24</v>
      </c>
      <c r="H8" s="28">
        <v>93.888888888888886</v>
      </c>
      <c r="I8" s="29">
        <v>18</v>
      </c>
      <c r="J8" s="28">
        <v>53.46153846153846</v>
      </c>
      <c r="K8" s="29">
        <v>13</v>
      </c>
      <c r="L8" s="28">
        <v>147.03571428571431</v>
      </c>
      <c r="M8" s="29">
        <v>28</v>
      </c>
      <c r="N8" s="28">
        <v>94.181818181818173</v>
      </c>
      <c r="O8" s="29">
        <v>11</v>
      </c>
      <c r="P8" s="28">
        <v>46.89473684210526</v>
      </c>
      <c r="Q8" s="29">
        <v>19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116.08571428571426</v>
      </c>
      <c r="U8" s="29">
        <v>35</v>
      </c>
      <c r="V8" s="28">
        <v>87.066666666666663</v>
      </c>
      <c r="W8" s="29">
        <v>15</v>
      </c>
      <c r="X8" s="28">
        <v>72.533333333333331</v>
      </c>
      <c r="Y8" s="29">
        <v>15</v>
      </c>
    </row>
    <row r="9" spans="1:25" ht="12" x14ac:dyDescent="0.2">
      <c r="A9" s="18" t="s">
        <v>554</v>
      </c>
      <c r="B9" s="28">
        <v>24.666666666666668</v>
      </c>
      <c r="C9" s="29">
        <v>183</v>
      </c>
      <c r="D9" s="28">
        <v>28.75531914893617</v>
      </c>
      <c r="E9" s="29">
        <v>188</v>
      </c>
      <c r="F9" s="28">
        <v>16.738317757009341</v>
      </c>
      <c r="G9" s="29">
        <v>214</v>
      </c>
      <c r="H9" s="28">
        <v>14.53333333333334</v>
      </c>
      <c r="I9" s="29">
        <v>195</v>
      </c>
      <c r="J9" s="28">
        <v>25.89772727272727</v>
      </c>
      <c r="K9" s="29">
        <v>264</v>
      </c>
      <c r="L9" s="28">
        <v>29.222222222222221</v>
      </c>
      <c r="M9" s="29">
        <v>198</v>
      </c>
      <c r="N9" s="28">
        <v>24.832402234636877</v>
      </c>
      <c r="O9" s="29">
        <v>179</v>
      </c>
      <c r="P9" s="28">
        <v>25.060810810810807</v>
      </c>
      <c r="Q9" s="29">
        <v>148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21.799043062200951</v>
      </c>
      <c r="U9" s="29">
        <v>209</v>
      </c>
      <c r="V9" s="28">
        <v>27.262886597938152</v>
      </c>
      <c r="W9" s="29">
        <v>194</v>
      </c>
      <c r="X9" s="28">
        <v>14.573275862068959</v>
      </c>
      <c r="Y9" s="29">
        <v>232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10</v>
      </c>
      <c r="M10" s="29">
        <v>3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88.523809523809547</v>
      </c>
      <c r="C11" s="29">
        <v>63</v>
      </c>
      <c r="D11" s="28">
        <v>29.867647058823533</v>
      </c>
      <c r="E11" s="29">
        <v>68</v>
      </c>
      <c r="F11" s="28">
        <v>40.779411764705884</v>
      </c>
      <c r="G11" s="29">
        <v>68</v>
      </c>
      <c r="H11" s="28">
        <v>96.40000000000002</v>
      </c>
      <c r="I11" s="29">
        <v>50</v>
      </c>
      <c r="J11" s="28">
        <v>78.312500000000014</v>
      </c>
      <c r="K11" s="29">
        <v>48</v>
      </c>
      <c r="L11" s="28">
        <v>130.82857142857145</v>
      </c>
      <c r="M11" s="29">
        <v>70</v>
      </c>
      <c r="N11" s="28">
        <v>38.94</v>
      </c>
      <c r="O11" s="29">
        <v>50</v>
      </c>
      <c r="P11" s="28">
        <v>19.076923076923077</v>
      </c>
      <c r="Q11" s="29">
        <v>26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16.723076923076924</v>
      </c>
      <c r="U11" s="29">
        <v>65</v>
      </c>
      <c r="V11" s="28">
        <v>103.14814814814818</v>
      </c>
      <c r="W11" s="29">
        <v>54</v>
      </c>
      <c r="X11" s="28">
        <v>101.92592592592595</v>
      </c>
      <c r="Y11" s="29">
        <v>27</v>
      </c>
    </row>
    <row r="12" spans="1:25" ht="12" x14ac:dyDescent="0.2">
      <c r="A12" s="18" t="s">
        <v>557</v>
      </c>
      <c r="B12" s="28">
        <v>45.794520547945211</v>
      </c>
      <c r="C12" s="29">
        <v>73</v>
      </c>
      <c r="D12" s="28">
        <v>89.486486486486498</v>
      </c>
      <c r="E12" s="29">
        <v>74</v>
      </c>
      <c r="F12" s="28">
        <v>40.240506329113899</v>
      </c>
      <c r="G12" s="29">
        <v>79</v>
      </c>
      <c r="H12" s="28">
        <v>116.27999999999997</v>
      </c>
      <c r="I12" s="29">
        <v>50</v>
      </c>
      <c r="J12" s="28">
        <v>39.746031746031726</v>
      </c>
      <c r="K12" s="29">
        <v>63</v>
      </c>
      <c r="L12" s="28">
        <v>23.901960784313726</v>
      </c>
      <c r="M12" s="29">
        <v>153</v>
      </c>
      <c r="N12" s="28">
        <v>50.328358208955237</v>
      </c>
      <c r="O12" s="29">
        <v>67</v>
      </c>
      <c r="P12" s="28">
        <v>27.459016393442614</v>
      </c>
      <c r="Q12" s="29">
        <v>61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66.811320754716974</v>
      </c>
      <c r="U12" s="29">
        <v>53</v>
      </c>
      <c r="V12" s="28">
        <v>35.01680672268909</v>
      </c>
      <c r="W12" s="29">
        <v>119</v>
      </c>
      <c r="X12" s="28">
        <v>65.754716981132063</v>
      </c>
      <c r="Y12" s="29">
        <v>53</v>
      </c>
    </row>
    <row r="13" spans="1:25" ht="12" x14ac:dyDescent="0.2">
      <c r="A13" s="18" t="s">
        <v>558</v>
      </c>
      <c r="B13" s="28">
        <v>38.837662337662351</v>
      </c>
      <c r="C13" s="29">
        <v>154</v>
      </c>
      <c r="D13" s="28">
        <v>16.62237762237762</v>
      </c>
      <c r="E13" s="29">
        <v>143</v>
      </c>
      <c r="F13" s="28">
        <v>23.553459119496853</v>
      </c>
      <c r="G13" s="29">
        <v>159</v>
      </c>
      <c r="H13" s="28">
        <v>75.963350785340296</v>
      </c>
      <c r="I13" s="29">
        <v>191</v>
      </c>
      <c r="J13" s="28">
        <v>27.750000000000014</v>
      </c>
      <c r="K13" s="29">
        <v>208</v>
      </c>
      <c r="L13" s="28">
        <v>43.18930041152263</v>
      </c>
      <c r="M13" s="29">
        <v>243</v>
      </c>
      <c r="N13" s="28">
        <v>33.452054794520564</v>
      </c>
      <c r="O13" s="29">
        <v>219</v>
      </c>
      <c r="P13" s="28">
        <v>17.485106382978717</v>
      </c>
      <c r="Q13" s="29">
        <v>235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15.106796116504858</v>
      </c>
      <c r="U13" s="29">
        <v>206</v>
      </c>
      <c r="V13" s="28">
        <v>19.549763033175353</v>
      </c>
      <c r="W13" s="29">
        <v>211</v>
      </c>
      <c r="X13" s="28">
        <v>19.06989247311828</v>
      </c>
      <c r="Y13" s="29">
        <v>186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41.026607538802679</v>
      </c>
      <c r="C15" s="31">
        <v>592</v>
      </c>
      <c r="D15" s="30">
        <v>41.026607538802679</v>
      </c>
      <c r="E15" s="31">
        <v>582</v>
      </c>
      <c r="F15" s="30">
        <v>41.026607538802679</v>
      </c>
      <c r="G15" s="31">
        <v>655</v>
      </c>
      <c r="H15" s="30">
        <v>41.026607538802679</v>
      </c>
      <c r="I15" s="31">
        <v>587</v>
      </c>
      <c r="J15" s="30">
        <v>41.026607538802679</v>
      </c>
      <c r="K15" s="31">
        <v>721</v>
      </c>
      <c r="L15" s="30">
        <v>41.026607538802679</v>
      </c>
      <c r="M15" s="31">
        <v>840</v>
      </c>
      <c r="N15" s="30">
        <v>41.026607538802679</v>
      </c>
      <c r="O15" s="31">
        <v>665</v>
      </c>
      <c r="P15" s="30">
        <v>41.026607538802679</v>
      </c>
      <c r="Q15" s="31">
        <v>613</v>
      </c>
      <c r="R15" s="30" t="str">
        <f>IFERROR(VLOOKUP($B$1&amp;" ",[3]Dura!$F$2:$I$2848,3,FALSE),"")</f>
        <v/>
      </c>
      <c r="S15" s="31">
        <f>SUM(S5:S14)</f>
        <v>0</v>
      </c>
      <c r="T15" s="30">
        <v>41.026607538802679</v>
      </c>
      <c r="U15" s="31">
        <v>754</v>
      </c>
      <c r="V15" s="30">
        <v>41.026607538802679</v>
      </c>
      <c r="W15" s="31">
        <v>683</v>
      </c>
      <c r="X15" s="30">
        <v>41.026607538802679</v>
      </c>
      <c r="Y15" s="31">
        <v>618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183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17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90</v>
      </c>
      <c r="C9" s="29">
        <v>2</v>
      </c>
      <c r="D9" s="28">
        <v>180</v>
      </c>
      <c r="E9" s="29">
        <v>2</v>
      </c>
      <c r="F9" s="28">
        <v>0</v>
      </c>
      <c r="G9" s="29">
        <v>1</v>
      </c>
      <c r="H9" s="28">
        <v>0</v>
      </c>
      <c r="I9" s="29">
        <v>0</v>
      </c>
      <c r="J9" s="28">
        <v>90</v>
      </c>
      <c r="K9" s="29">
        <v>3</v>
      </c>
      <c r="L9" s="28">
        <v>0</v>
      </c>
      <c r="M9" s="29">
        <v>1</v>
      </c>
      <c r="N9" s="28">
        <v>0</v>
      </c>
      <c r="O9" s="29">
        <v>0</v>
      </c>
      <c r="P9" s="28">
        <v>1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1.6666666666666667</v>
      </c>
      <c r="U9" s="29">
        <v>3</v>
      </c>
      <c r="V9" s="28">
        <v>45</v>
      </c>
      <c r="W9" s="29">
        <v>2</v>
      </c>
      <c r="X9" s="28">
        <v>102.5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2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180</v>
      </c>
      <c r="C13" s="29">
        <v>1</v>
      </c>
      <c r="D13" s="28">
        <v>0</v>
      </c>
      <c r="E13" s="29">
        <v>1</v>
      </c>
      <c r="F13" s="28">
        <v>0</v>
      </c>
      <c r="G13" s="29">
        <v>0</v>
      </c>
      <c r="H13" s="28">
        <v>360</v>
      </c>
      <c r="I13" s="29">
        <v>1</v>
      </c>
      <c r="J13" s="28">
        <v>120</v>
      </c>
      <c r="K13" s="29">
        <v>3</v>
      </c>
      <c r="L13" s="28">
        <v>0</v>
      </c>
      <c r="M13" s="29">
        <v>1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4</v>
      </c>
      <c r="D15" s="30">
        <v>0</v>
      </c>
      <c r="E15" s="31">
        <v>3</v>
      </c>
      <c r="F15" s="30">
        <v>0</v>
      </c>
      <c r="G15" s="31">
        <v>1</v>
      </c>
      <c r="H15" s="30">
        <v>0</v>
      </c>
      <c r="I15" s="31">
        <v>1</v>
      </c>
      <c r="J15" s="30">
        <v>0</v>
      </c>
      <c r="K15" s="31">
        <v>6</v>
      </c>
      <c r="L15" s="30">
        <v>0</v>
      </c>
      <c r="M15" s="31">
        <v>2</v>
      </c>
      <c r="N15" s="30">
        <v>0</v>
      </c>
      <c r="O15" s="31">
        <v>0</v>
      </c>
      <c r="P15" s="30">
        <v>0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3</v>
      </c>
      <c r="V15" s="30">
        <v>0</v>
      </c>
      <c r="W15" s="31">
        <v>2</v>
      </c>
      <c r="X15" s="30">
        <v>0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185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2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36.200000000000003</v>
      </c>
      <c r="C6" s="29">
        <v>10</v>
      </c>
      <c r="D6" s="28">
        <v>5.2857142857142856</v>
      </c>
      <c r="E6" s="29">
        <v>7</v>
      </c>
      <c r="F6" s="28">
        <v>42.727272727272727</v>
      </c>
      <c r="G6" s="29">
        <v>11</v>
      </c>
      <c r="H6" s="28">
        <v>191.55555555555554</v>
      </c>
      <c r="I6" s="29">
        <v>9</v>
      </c>
      <c r="J6" s="28">
        <v>2.0000000000000004</v>
      </c>
      <c r="K6" s="29">
        <v>13</v>
      </c>
      <c r="L6" s="28">
        <v>12.200000000000001</v>
      </c>
      <c r="M6" s="29">
        <v>10</v>
      </c>
      <c r="N6" s="28">
        <v>1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24.714285714285715</v>
      </c>
      <c r="U6" s="29">
        <v>14</v>
      </c>
      <c r="V6" s="28">
        <v>0.73333333333333339</v>
      </c>
      <c r="W6" s="29">
        <v>15</v>
      </c>
      <c r="X6" s="28">
        <v>2.7500000000000004</v>
      </c>
      <c r="Y6" s="29">
        <v>8</v>
      </c>
    </row>
    <row r="7" spans="1:25" ht="12" x14ac:dyDescent="0.2">
      <c r="A7" s="18" t="s">
        <v>552</v>
      </c>
      <c r="B7" s="28">
        <v>0</v>
      </c>
      <c r="C7" s="29">
        <v>3</v>
      </c>
      <c r="D7" s="28">
        <v>174.33333333333334</v>
      </c>
      <c r="E7" s="29">
        <v>3</v>
      </c>
      <c r="F7" s="28">
        <v>0</v>
      </c>
      <c r="G7" s="29">
        <v>3</v>
      </c>
      <c r="H7" s="28">
        <v>233.42857142857147</v>
      </c>
      <c r="I7" s="29">
        <v>7</v>
      </c>
      <c r="J7" s="28">
        <v>0</v>
      </c>
      <c r="K7" s="29">
        <v>3</v>
      </c>
      <c r="L7" s="28">
        <v>163.95833333333334</v>
      </c>
      <c r="M7" s="29">
        <v>24</v>
      </c>
      <c r="N7" s="28">
        <v>180.16666666666666</v>
      </c>
      <c r="O7" s="29">
        <v>6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28.555555555555557</v>
      </c>
      <c r="U7" s="29">
        <v>9</v>
      </c>
      <c r="V7" s="28">
        <v>120</v>
      </c>
      <c r="W7" s="29">
        <v>3</v>
      </c>
      <c r="X7" s="28">
        <v>0.75</v>
      </c>
      <c r="Y7" s="29">
        <v>4</v>
      </c>
    </row>
    <row r="8" spans="1:25" ht="12" x14ac:dyDescent="0.2">
      <c r="A8" s="18" t="s">
        <v>553</v>
      </c>
      <c r="B8" s="28">
        <v>180</v>
      </c>
      <c r="C8" s="29">
        <v>2</v>
      </c>
      <c r="D8" s="28">
        <v>180</v>
      </c>
      <c r="E8" s="29">
        <v>1</v>
      </c>
      <c r="F8" s="28">
        <v>60</v>
      </c>
      <c r="G8" s="29">
        <v>3</v>
      </c>
      <c r="H8" s="28">
        <v>15.333333333333334</v>
      </c>
      <c r="I8" s="29">
        <v>3</v>
      </c>
      <c r="J8" s="28">
        <v>180</v>
      </c>
      <c r="K8" s="29">
        <v>1</v>
      </c>
      <c r="L8" s="28">
        <v>90</v>
      </c>
      <c r="M8" s="29">
        <v>3</v>
      </c>
      <c r="N8" s="28">
        <v>15.333333333333334</v>
      </c>
      <c r="O8" s="29">
        <v>3</v>
      </c>
      <c r="P8" s="28">
        <v>72.333333333333329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</v>
      </c>
      <c r="U8" s="29">
        <v>3</v>
      </c>
      <c r="V8" s="28">
        <v>60</v>
      </c>
      <c r="W8" s="29">
        <v>3</v>
      </c>
      <c r="X8" s="28">
        <v>0.2</v>
      </c>
      <c r="Y8" s="29">
        <v>5</v>
      </c>
    </row>
    <row r="9" spans="1:25" ht="12" x14ac:dyDescent="0.2">
      <c r="A9" s="18" t="s">
        <v>554</v>
      </c>
      <c r="B9" s="28">
        <v>56.375</v>
      </c>
      <c r="C9" s="29">
        <v>8</v>
      </c>
      <c r="D9" s="28">
        <v>33.25</v>
      </c>
      <c r="E9" s="29">
        <v>16</v>
      </c>
      <c r="F9" s="28">
        <v>20.375</v>
      </c>
      <c r="G9" s="29">
        <v>8</v>
      </c>
      <c r="H9" s="28">
        <v>3.5</v>
      </c>
      <c r="I9" s="29">
        <v>8</v>
      </c>
      <c r="J9" s="28">
        <v>12.173913043478258</v>
      </c>
      <c r="K9" s="29">
        <v>23</v>
      </c>
      <c r="L9" s="28">
        <v>12.428571428571427</v>
      </c>
      <c r="M9" s="29">
        <v>14</v>
      </c>
      <c r="N9" s="28">
        <v>12.071428571428569</v>
      </c>
      <c r="O9" s="29">
        <v>14</v>
      </c>
      <c r="P9" s="28">
        <v>33</v>
      </c>
      <c r="Q9" s="29">
        <v>14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10.666666666666666</v>
      </c>
      <c r="U9" s="29">
        <v>9</v>
      </c>
      <c r="V9" s="28">
        <v>3.9090909090909087</v>
      </c>
      <c r="W9" s="29">
        <v>11</v>
      </c>
      <c r="X9" s="28">
        <v>60.722222222222214</v>
      </c>
      <c r="Y9" s="29">
        <v>18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3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30</v>
      </c>
      <c r="C11" s="29">
        <v>1</v>
      </c>
      <c r="D11" s="28">
        <v>180</v>
      </c>
      <c r="E11" s="29">
        <v>1</v>
      </c>
      <c r="F11" s="28">
        <v>48.624999999999986</v>
      </c>
      <c r="G11" s="29">
        <v>16</v>
      </c>
      <c r="H11" s="28">
        <v>41.571428571428569</v>
      </c>
      <c r="I11" s="29">
        <v>7</v>
      </c>
      <c r="J11" s="28">
        <v>63.75</v>
      </c>
      <c r="K11" s="29">
        <v>4</v>
      </c>
      <c r="L11" s="28">
        <v>165.69230769230768</v>
      </c>
      <c r="M11" s="29">
        <v>13</v>
      </c>
      <c r="N11" s="28">
        <v>94.750000000000014</v>
      </c>
      <c r="O11" s="29">
        <v>12</v>
      </c>
      <c r="P11" s="28">
        <v>167.25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526.33333333333337</v>
      </c>
      <c r="U11" s="29">
        <v>3</v>
      </c>
      <c r="V11" s="28">
        <v>34.571428571428569</v>
      </c>
      <c r="W11" s="29">
        <v>7</v>
      </c>
      <c r="X11" s="28">
        <v>88.333333333333329</v>
      </c>
      <c r="Y11" s="29">
        <v>3</v>
      </c>
    </row>
    <row r="12" spans="1:25" ht="12" x14ac:dyDescent="0.2">
      <c r="A12" s="18" t="s">
        <v>557</v>
      </c>
      <c r="B12" s="28">
        <v>104.5</v>
      </c>
      <c r="C12" s="29">
        <v>2</v>
      </c>
      <c r="D12" s="28">
        <v>150</v>
      </c>
      <c r="E12" s="29">
        <v>2</v>
      </c>
      <c r="F12" s="28">
        <v>50</v>
      </c>
      <c r="G12" s="29">
        <v>6</v>
      </c>
      <c r="H12" s="28">
        <v>7.333333333333333</v>
      </c>
      <c r="I12" s="29">
        <v>9</v>
      </c>
      <c r="J12" s="28">
        <v>16.5</v>
      </c>
      <c r="K12" s="29">
        <v>2</v>
      </c>
      <c r="L12" s="28">
        <v>87.375</v>
      </c>
      <c r="M12" s="29">
        <v>8</v>
      </c>
      <c r="N12" s="28">
        <v>13.0625</v>
      </c>
      <c r="O12" s="29">
        <v>16</v>
      </c>
      <c r="P12" s="28">
        <v>67.25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2</v>
      </c>
      <c r="V12" s="28">
        <v>412.85714285714289</v>
      </c>
      <c r="W12" s="29">
        <v>7</v>
      </c>
      <c r="X12" s="28">
        <v>101.83333333333334</v>
      </c>
      <c r="Y12" s="29">
        <v>6</v>
      </c>
    </row>
    <row r="13" spans="1:25" ht="12" x14ac:dyDescent="0.2">
      <c r="A13" s="18" t="s">
        <v>558</v>
      </c>
      <c r="B13" s="28">
        <v>36.631578947368418</v>
      </c>
      <c r="C13" s="29">
        <v>19</v>
      </c>
      <c r="D13" s="28">
        <v>56.590909090909093</v>
      </c>
      <c r="E13" s="29">
        <v>22</v>
      </c>
      <c r="F13" s="28">
        <v>36.695652173913047</v>
      </c>
      <c r="G13" s="29">
        <v>23</v>
      </c>
      <c r="H13" s="28">
        <v>2.083333333333333</v>
      </c>
      <c r="I13" s="29">
        <v>24</v>
      </c>
      <c r="J13" s="28">
        <v>10.433962264150944</v>
      </c>
      <c r="K13" s="29">
        <v>53</v>
      </c>
      <c r="L13" s="28">
        <v>18.714285714285715</v>
      </c>
      <c r="M13" s="29">
        <v>28</v>
      </c>
      <c r="N13" s="28">
        <v>8.5750000000000011</v>
      </c>
      <c r="O13" s="29">
        <v>40</v>
      </c>
      <c r="P13" s="28">
        <v>10.239130434782613</v>
      </c>
      <c r="Q13" s="29">
        <v>46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13.533333333333335</v>
      </c>
      <c r="U13" s="29">
        <v>45</v>
      </c>
      <c r="V13" s="28">
        <v>26.354838709677423</v>
      </c>
      <c r="W13" s="29">
        <v>31</v>
      </c>
      <c r="X13" s="28">
        <v>44.571428571428569</v>
      </c>
      <c r="Y13" s="29">
        <v>14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41.940298507462693</v>
      </c>
      <c r="C15" s="31">
        <v>46</v>
      </c>
      <c r="D15" s="30">
        <v>41.940298507462693</v>
      </c>
      <c r="E15" s="31">
        <v>52</v>
      </c>
      <c r="F15" s="30">
        <v>41.940298507462693</v>
      </c>
      <c r="G15" s="31">
        <v>71</v>
      </c>
      <c r="H15" s="30">
        <v>41.940298507462693</v>
      </c>
      <c r="I15" s="31">
        <v>67</v>
      </c>
      <c r="J15" s="30">
        <v>41.940298507462693</v>
      </c>
      <c r="K15" s="31">
        <v>101</v>
      </c>
      <c r="L15" s="30">
        <v>41.940298507462693</v>
      </c>
      <c r="M15" s="31">
        <v>100</v>
      </c>
      <c r="N15" s="30">
        <v>41.940298507462693</v>
      </c>
      <c r="O15" s="31">
        <v>98</v>
      </c>
      <c r="P15" s="30">
        <v>41.940298507462693</v>
      </c>
      <c r="Q15" s="31">
        <v>71</v>
      </c>
      <c r="R15" s="30" t="str">
        <f>IFERROR(VLOOKUP($B$1&amp;" ",[3]Dura!$F$2:$I$2848,3,FALSE),"")</f>
        <v/>
      </c>
      <c r="S15" s="31">
        <f>SUM(S5:S14)</f>
        <v>0</v>
      </c>
      <c r="T15" s="30">
        <v>41.940298507462693</v>
      </c>
      <c r="U15" s="31">
        <v>86</v>
      </c>
      <c r="V15" s="30">
        <v>41.940298507462693</v>
      </c>
      <c r="W15" s="31">
        <v>78</v>
      </c>
      <c r="X15" s="30">
        <v>41.940298507462693</v>
      </c>
      <c r="Y15" s="31">
        <v>58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187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180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3</v>
      </c>
      <c r="D6" s="28">
        <v>13.5</v>
      </c>
      <c r="E6" s="29">
        <v>2</v>
      </c>
      <c r="F6" s="28">
        <v>0</v>
      </c>
      <c r="G6" s="29">
        <v>0</v>
      </c>
      <c r="H6" s="28">
        <v>0</v>
      </c>
      <c r="I6" s="29">
        <v>1</v>
      </c>
      <c r="J6" s="28">
        <v>1</v>
      </c>
      <c r="K6" s="29">
        <v>2</v>
      </c>
      <c r="L6" s="28">
        <v>45.25</v>
      </c>
      <c r="M6" s="29">
        <v>4</v>
      </c>
      <c r="N6" s="28">
        <v>0.83333333333333337</v>
      </c>
      <c r="O6" s="29">
        <v>6</v>
      </c>
      <c r="P6" s="28">
        <v>93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45.5</v>
      </c>
      <c r="U6" s="29">
        <v>4</v>
      </c>
      <c r="V6" s="28">
        <v>90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1</v>
      </c>
      <c r="H7" s="28">
        <v>180</v>
      </c>
      <c r="I7" s="29">
        <v>1</v>
      </c>
      <c r="J7" s="28">
        <v>0</v>
      </c>
      <c r="K7" s="29">
        <v>0</v>
      </c>
      <c r="L7" s="28">
        <v>60</v>
      </c>
      <c r="M7" s="29">
        <v>3</v>
      </c>
      <c r="N7" s="28">
        <v>180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7</v>
      </c>
      <c r="V7" s="28">
        <v>90</v>
      </c>
      <c r="W7" s="29">
        <v>2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20</v>
      </c>
      <c r="E8" s="29">
        <v>3</v>
      </c>
      <c r="F8" s="28">
        <v>0</v>
      </c>
      <c r="G8" s="29">
        <v>1</v>
      </c>
      <c r="H8" s="28">
        <v>90</v>
      </c>
      <c r="I8" s="29">
        <v>2</v>
      </c>
      <c r="J8" s="28">
        <v>195</v>
      </c>
      <c r="K8" s="29">
        <v>2</v>
      </c>
      <c r="L8" s="28">
        <v>90</v>
      </c>
      <c r="M8" s="29">
        <v>4</v>
      </c>
      <c r="N8" s="28">
        <v>0</v>
      </c>
      <c r="O8" s="29">
        <v>1</v>
      </c>
      <c r="P8" s="28">
        <v>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180</v>
      </c>
      <c r="U8" s="29">
        <v>3</v>
      </c>
      <c r="V8" s="28">
        <v>8</v>
      </c>
      <c r="W8" s="29">
        <v>4</v>
      </c>
      <c r="X8" s="28">
        <v>45</v>
      </c>
      <c r="Y8" s="29">
        <v>2</v>
      </c>
    </row>
    <row r="9" spans="1:25" ht="12" x14ac:dyDescent="0.2">
      <c r="A9" s="18" t="s">
        <v>554</v>
      </c>
      <c r="B9" s="28">
        <v>1.5</v>
      </c>
      <c r="C9" s="29">
        <v>6</v>
      </c>
      <c r="D9" s="28">
        <v>6.6</v>
      </c>
      <c r="E9" s="29">
        <v>5</v>
      </c>
      <c r="F9" s="28">
        <v>30.5</v>
      </c>
      <c r="G9" s="29">
        <v>6</v>
      </c>
      <c r="H9" s="28">
        <v>3.6874999999999996</v>
      </c>
      <c r="I9" s="29">
        <v>16</v>
      </c>
      <c r="J9" s="28">
        <v>3.5</v>
      </c>
      <c r="K9" s="29">
        <v>2</v>
      </c>
      <c r="L9" s="28">
        <v>5.375</v>
      </c>
      <c r="M9" s="29">
        <v>8</v>
      </c>
      <c r="N9" s="28">
        <v>22.588235294117652</v>
      </c>
      <c r="O9" s="29">
        <v>17</v>
      </c>
      <c r="P9" s="28">
        <v>15.571428571428571</v>
      </c>
      <c r="Q9" s="29">
        <v>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92.5</v>
      </c>
      <c r="U9" s="29">
        <v>4</v>
      </c>
      <c r="V9" s="28">
        <v>42.666666666666657</v>
      </c>
      <c r="W9" s="29">
        <v>15</v>
      </c>
      <c r="X9" s="28">
        <v>5.875</v>
      </c>
      <c r="Y9" s="29">
        <v>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125</v>
      </c>
      <c r="C11" s="29">
        <v>3</v>
      </c>
      <c r="D11" s="28">
        <v>256.14285714285717</v>
      </c>
      <c r="E11" s="29">
        <v>7</v>
      </c>
      <c r="F11" s="28">
        <v>197.625</v>
      </c>
      <c r="G11" s="29">
        <v>8</v>
      </c>
      <c r="H11" s="28">
        <v>10.111111111111111</v>
      </c>
      <c r="I11" s="29">
        <v>9</v>
      </c>
      <c r="J11" s="28">
        <v>114.63636363636364</v>
      </c>
      <c r="K11" s="29">
        <v>11</v>
      </c>
      <c r="L11" s="28">
        <v>112.5</v>
      </c>
      <c r="M11" s="29">
        <v>8</v>
      </c>
      <c r="N11" s="28">
        <v>3.8</v>
      </c>
      <c r="O11" s="29">
        <v>5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143.5</v>
      </c>
      <c r="U11" s="29">
        <v>4</v>
      </c>
      <c r="V11" s="28">
        <v>51.000000000000007</v>
      </c>
      <c r="W11" s="29">
        <v>9</v>
      </c>
      <c r="X11" s="28">
        <v>64</v>
      </c>
      <c r="Y11" s="29">
        <v>3</v>
      </c>
    </row>
    <row r="12" spans="1:25" ht="12" x14ac:dyDescent="0.2">
      <c r="A12" s="18" t="s">
        <v>557</v>
      </c>
      <c r="B12" s="28">
        <v>51.428571428571431</v>
      </c>
      <c r="C12" s="29">
        <v>7</v>
      </c>
      <c r="D12" s="28">
        <v>37.5</v>
      </c>
      <c r="E12" s="29">
        <v>8</v>
      </c>
      <c r="F12" s="28">
        <v>21.714285714285712</v>
      </c>
      <c r="G12" s="29">
        <v>7</v>
      </c>
      <c r="H12" s="28">
        <v>28.111111111111114</v>
      </c>
      <c r="I12" s="29">
        <v>9</v>
      </c>
      <c r="J12" s="28">
        <v>12</v>
      </c>
      <c r="K12" s="29">
        <v>2</v>
      </c>
      <c r="L12" s="28">
        <v>28.666666666666668</v>
      </c>
      <c r="M12" s="29">
        <v>3</v>
      </c>
      <c r="N12" s="28">
        <v>55.5</v>
      </c>
      <c r="O12" s="29">
        <v>8</v>
      </c>
      <c r="P12" s="28">
        <v>24.571428571428569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26.166666666666668</v>
      </c>
      <c r="U12" s="29">
        <v>6</v>
      </c>
      <c r="V12" s="28">
        <v>13.666666666666668</v>
      </c>
      <c r="W12" s="29">
        <v>6</v>
      </c>
      <c r="X12" s="28">
        <v>21.222222222222221</v>
      </c>
      <c r="Y12" s="29">
        <v>9</v>
      </c>
    </row>
    <row r="13" spans="1:25" ht="12" x14ac:dyDescent="0.2">
      <c r="A13" s="18" t="s">
        <v>558</v>
      </c>
      <c r="B13" s="28">
        <v>7.0000000000000009</v>
      </c>
      <c r="C13" s="29">
        <v>24</v>
      </c>
      <c r="D13" s="28">
        <v>17.142857142857142</v>
      </c>
      <c r="E13" s="29">
        <v>14</v>
      </c>
      <c r="F13" s="28">
        <v>112.8</v>
      </c>
      <c r="G13" s="29">
        <v>5</v>
      </c>
      <c r="H13" s="28">
        <v>70.625</v>
      </c>
      <c r="I13" s="29">
        <v>8</v>
      </c>
      <c r="J13" s="28">
        <v>7.6666666666666661</v>
      </c>
      <c r="K13" s="29">
        <v>6</v>
      </c>
      <c r="L13" s="28">
        <v>52.214285714285722</v>
      </c>
      <c r="M13" s="29">
        <v>14</v>
      </c>
      <c r="N13" s="28">
        <v>44.176470588235304</v>
      </c>
      <c r="O13" s="29">
        <v>17</v>
      </c>
      <c r="P13" s="28">
        <v>40.416666666666671</v>
      </c>
      <c r="Q13" s="29">
        <v>12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49.5</v>
      </c>
      <c r="U13" s="29">
        <v>20</v>
      </c>
      <c r="V13" s="28">
        <v>1.9545454545454544</v>
      </c>
      <c r="W13" s="29">
        <v>22</v>
      </c>
      <c r="X13" s="28">
        <v>6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20.441176470588236</v>
      </c>
      <c r="C15" s="31">
        <v>44</v>
      </c>
      <c r="D15" s="30">
        <v>20.441176470588236</v>
      </c>
      <c r="E15" s="31">
        <v>40</v>
      </c>
      <c r="F15" s="30">
        <v>20.441176470588236</v>
      </c>
      <c r="G15" s="31">
        <v>29</v>
      </c>
      <c r="H15" s="30">
        <v>20.441176470588236</v>
      </c>
      <c r="I15" s="31">
        <v>46</v>
      </c>
      <c r="J15" s="30">
        <v>20.441176470588236</v>
      </c>
      <c r="K15" s="31">
        <v>25</v>
      </c>
      <c r="L15" s="30">
        <v>20.441176470588236</v>
      </c>
      <c r="M15" s="31">
        <v>44</v>
      </c>
      <c r="N15" s="30">
        <v>20.441176470588236</v>
      </c>
      <c r="O15" s="31">
        <v>57</v>
      </c>
      <c r="P15" s="30">
        <v>20.441176470588236</v>
      </c>
      <c r="Q15" s="31">
        <v>32</v>
      </c>
      <c r="R15" s="30" t="str">
        <f>IFERROR(VLOOKUP($B$1&amp;" ",[3]Dura!$F$2:$I$2848,3,FALSE),"")</f>
        <v/>
      </c>
      <c r="S15" s="31">
        <f>SUM(S5:S14)</f>
        <v>0</v>
      </c>
      <c r="T15" s="30">
        <v>20.441176470588236</v>
      </c>
      <c r="U15" s="31">
        <v>48</v>
      </c>
      <c r="V15" s="30">
        <v>20.441176470588236</v>
      </c>
      <c r="W15" s="31">
        <v>61</v>
      </c>
      <c r="X15" s="30">
        <v>20.441176470588236</v>
      </c>
      <c r="Y15" s="31">
        <v>27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189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173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33</v>
      </c>
      <c r="K7" s="29">
        <v>2</v>
      </c>
      <c r="L7" s="28">
        <v>180</v>
      </c>
      <c r="M7" s="29">
        <v>2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28</v>
      </c>
      <c r="M8" s="29">
        <v>2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720</v>
      </c>
      <c r="U8" s="29">
        <v>1</v>
      </c>
      <c r="V8" s="28">
        <v>0</v>
      </c>
      <c r="W8" s="29">
        <v>0</v>
      </c>
      <c r="X8" s="28">
        <v>720</v>
      </c>
      <c r="Y8" s="29">
        <v>1</v>
      </c>
    </row>
    <row r="9" spans="1:25" ht="12" x14ac:dyDescent="0.2">
      <c r="A9" s="18" t="s">
        <v>554</v>
      </c>
      <c r="B9" s="28">
        <v>7.5</v>
      </c>
      <c r="C9" s="29">
        <v>8</v>
      </c>
      <c r="D9" s="28">
        <v>4.833333333333333</v>
      </c>
      <c r="E9" s="29">
        <v>12</v>
      </c>
      <c r="F9" s="28">
        <v>61.166666666666664</v>
      </c>
      <c r="G9" s="29">
        <v>6</v>
      </c>
      <c r="H9" s="28">
        <v>20.399999999999999</v>
      </c>
      <c r="I9" s="29">
        <v>5</v>
      </c>
      <c r="J9" s="28">
        <v>2.8333333333333335</v>
      </c>
      <c r="K9" s="29">
        <v>6</v>
      </c>
      <c r="L9" s="28">
        <v>25.666666666666668</v>
      </c>
      <c r="M9" s="29">
        <v>12</v>
      </c>
      <c r="N9" s="28">
        <v>20.428571428571431</v>
      </c>
      <c r="O9" s="29">
        <v>7</v>
      </c>
      <c r="P9" s="28">
        <v>3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38.25</v>
      </c>
      <c r="U9" s="29">
        <v>4</v>
      </c>
      <c r="V9" s="28">
        <v>23</v>
      </c>
      <c r="W9" s="29">
        <v>8</v>
      </c>
      <c r="X9" s="28">
        <v>121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2</v>
      </c>
      <c r="L11" s="28">
        <v>180</v>
      </c>
      <c r="M11" s="29">
        <v>4</v>
      </c>
      <c r="N11" s="28">
        <v>0</v>
      </c>
      <c r="O11" s="29">
        <v>0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3</v>
      </c>
      <c r="V11" s="28">
        <v>204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45</v>
      </c>
      <c r="C12" s="29">
        <v>2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30</v>
      </c>
      <c r="K12" s="29">
        <v>1</v>
      </c>
      <c r="L12" s="28">
        <v>1</v>
      </c>
      <c r="M12" s="29">
        <v>1</v>
      </c>
      <c r="N12" s="28">
        <v>0</v>
      </c>
      <c r="O12" s="29">
        <v>0</v>
      </c>
      <c r="P12" s="28">
        <v>23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1.4</v>
      </c>
      <c r="C13" s="29">
        <v>5</v>
      </c>
      <c r="D13" s="28">
        <v>0.33333333333333331</v>
      </c>
      <c r="E13" s="29">
        <v>3</v>
      </c>
      <c r="F13" s="28">
        <v>30</v>
      </c>
      <c r="G13" s="29">
        <v>1</v>
      </c>
      <c r="H13" s="28">
        <v>0</v>
      </c>
      <c r="I13" s="29">
        <v>0</v>
      </c>
      <c r="J13" s="28">
        <v>3</v>
      </c>
      <c r="K13" s="29">
        <v>1</v>
      </c>
      <c r="L13" s="28">
        <v>5</v>
      </c>
      <c r="M13" s="29">
        <v>4</v>
      </c>
      <c r="N13" s="28">
        <v>0</v>
      </c>
      <c r="O13" s="29">
        <v>0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19.172413793103448</v>
      </c>
      <c r="U13" s="29">
        <v>29</v>
      </c>
      <c r="V13" s="28">
        <v>0</v>
      </c>
      <c r="W13" s="29">
        <v>2</v>
      </c>
      <c r="X13" s="28">
        <v>0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75.611111111111114</v>
      </c>
      <c r="C15" s="31">
        <v>18</v>
      </c>
      <c r="D15" s="30">
        <v>75.611111111111114</v>
      </c>
      <c r="E15" s="31">
        <v>15</v>
      </c>
      <c r="F15" s="30">
        <v>75.611111111111114</v>
      </c>
      <c r="G15" s="31">
        <v>7</v>
      </c>
      <c r="H15" s="30">
        <v>75.611111111111114</v>
      </c>
      <c r="I15" s="31">
        <v>5</v>
      </c>
      <c r="J15" s="30">
        <v>75.611111111111114</v>
      </c>
      <c r="K15" s="31">
        <v>12</v>
      </c>
      <c r="L15" s="30">
        <v>75.611111111111114</v>
      </c>
      <c r="M15" s="31">
        <v>25</v>
      </c>
      <c r="N15" s="30">
        <v>75.611111111111114</v>
      </c>
      <c r="O15" s="31">
        <v>11</v>
      </c>
      <c r="P15" s="30">
        <v>75.611111111111114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75.611111111111114</v>
      </c>
      <c r="U15" s="31">
        <v>37</v>
      </c>
      <c r="V15" s="30">
        <v>75.611111111111114</v>
      </c>
      <c r="W15" s="31">
        <v>11</v>
      </c>
      <c r="X15" s="30">
        <v>75.611111111111114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191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5</v>
      </c>
      <c r="D5" s="26">
        <v>0</v>
      </c>
      <c r="E5" s="27">
        <v>1</v>
      </c>
      <c r="F5" s="26">
        <v>0</v>
      </c>
      <c r="G5" s="27">
        <v>5</v>
      </c>
      <c r="H5" s="26">
        <v>0</v>
      </c>
      <c r="I5" s="27">
        <v>5</v>
      </c>
      <c r="J5" s="26">
        <v>0</v>
      </c>
      <c r="K5" s="27">
        <v>4</v>
      </c>
      <c r="L5" s="26">
        <v>72</v>
      </c>
      <c r="M5" s="27">
        <v>5</v>
      </c>
      <c r="N5" s="26">
        <v>52.25</v>
      </c>
      <c r="O5" s="27">
        <v>8</v>
      </c>
      <c r="P5" s="26">
        <v>360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60</v>
      </c>
      <c r="U5" s="27">
        <v>3</v>
      </c>
      <c r="V5" s="26">
        <v>60</v>
      </c>
      <c r="W5" s="27">
        <v>3</v>
      </c>
      <c r="X5" s="26">
        <v>180</v>
      </c>
      <c r="Y5" s="27">
        <v>2</v>
      </c>
    </row>
    <row r="6" spans="1:25" ht="12" x14ac:dyDescent="0.2">
      <c r="A6" s="18" t="s">
        <v>551</v>
      </c>
      <c r="B6" s="28">
        <v>40.874999999999979</v>
      </c>
      <c r="C6" s="29">
        <v>88</v>
      </c>
      <c r="D6" s="28">
        <v>27.467741935483872</v>
      </c>
      <c r="E6" s="29">
        <v>62</v>
      </c>
      <c r="F6" s="28">
        <v>33.208955223880587</v>
      </c>
      <c r="G6" s="29">
        <v>67</v>
      </c>
      <c r="H6" s="28">
        <v>24.568627450980397</v>
      </c>
      <c r="I6" s="29">
        <v>51</v>
      </c>
      <c r="J6" s="28">
        <v>57.236363636363663</v>
      </c>
      <c r="K6" s="29">
        <v>55</v>
      </c>
      <c r="L6" s="28">
        <v>47.573333333333345</v>
      </c>
      <c r="M6" s="29">
        <v>75</v>
      </c>
      <c r="N6" s="28">
        <v>62.38461538461538</v>
      </c>
      <c r="O6" s="29">
        <v>52</v>
      </c>
      <c r="P6" s="28">
        <v>7.6842105263157912</v>
      </c>
      <c r="Q6" s="29">
        <v>19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63.607361963190137</v>
      </c>
      <c r="U6" s="29">
        <v>163</v>
      </c>
      <c r="V6" s="28">
        <v>97.636363636363626</v>
      </c>
      <c r="W6" s="29">
        <v>66</v>
      </c>
      <c r="X6" s="28">
        <v>41.727272727272727</v>
      </c>
      <c r="Y6" s="29">
        <v>77</v>
      </c>
    </row>
    <row r="7" spans="1:25" ht="12" x14ac:dyDescent="0.2">
      <c r="A7" s="18" t="s">
        <v>552</v>
      </c>
      <c r="B7" s="28">
        <v>105.71428571428569</v>
      </c>
      <c r="C7" s="29">
        <v>70</v>
      </c>
      <c r="D7" s="28">
        <v>102.76190476190476</v>
      </c>
      <c r="E7" s="29">
        <v>42</v>
      </c>
      <c r="F7" s="28">
        <v>92.406779661016955</v>
      </c>
      <c r="G7" s="29">
        <v>59</v>
      </c>
      <c r="H7" s="28">
        <v>10.933333333333334</v>
      </c>
      <c r="I7" s="29">
        <v>30</v>
      </c>
      <c r="J7" s="28">
        <v>21.728813559322031</v>
      </c>
      <c r="K7" s="29">
        <v>59</v>
      </c>
      <c r="L7" s="28">
        <v>105.82608695652176</v>
      </c>
      <c r="M7" s="29">
        <v>92</v>
      </c>
      <c r="N7" s="28">
        <v>37.879432624113491</v>
      </c>
      <c r="O7" s="29">
        <v>141</v>
      </c>
      <c r="P7" s="28">
        <v>65.275862068965552</v>
      </c>
      <c r="Q7" s="29">
        <v>58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46.880952380952365</v>
      </c>
      <c r="U7" s="29">
        <v>126</v>
      </c>
      <c r="V7" s="28">
        <v>119.73134328358213</v>
      </c>
      <c r="W7" s="29">
        <v>67</v>
      </c>
      <c r="X7" s="28">
        <v>97.03896103896102</v>
      </c>
      <c r="Y7" s="29">
        <v>77</v>
      </c>
    </row>
    <row r="8" spans="1:25" ht="12" x14ac:dyDescent="0.2">
      <c r="A8" s="18" t="s">
        <v>553</v>
      </c>
      <c r="B8" s="28">
        <v>43.423076923076927</v>
      </c>
      <c r="C8" s="29">
        <v>78</v>
      </c>
      <c r="D8" s="28">
        <v>76.484374999999986</v>
      </c>
      <c r="E8" s="29">
        <v>64</v>
      </c>
      <c r="F8" s="28">
        <v>56.273809523809568</v>
      </c>
      <c r="G8" s="29">
        <v>84</v>
      </c>
      <c r="H8" s="28">
        <v>84.275362318840564</v>
      </c>
      <c r="I8" s="29">
        <v>69</v>
      </c>
      <c r="J8" s="28">
        <v>81.585365853658544</v>
      </c>
      <c r="K8" s="29">
        <v>82</v>
      </c>
      <c r="L8" s="28">
        <v>66.380597014925314</v>
      </c>
      <c r="M8" s="29">
        <v>134</v>
      </c>
      <c r="N8" s="28">
        <v>45.901098901098898</v>
      </c>
      <c r="O8" s="29">
        <v>91</v>
      </c>
      <c r="P8" s="28">
        <v>38.226190476190489</v>
      </c>
      <c r="Q8" s="29">
        <v>84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53.589743589743577</v>
      </c>
      <c r="U8" s="29">
        <v>78</v>
      </c>
      <c r="V8" s="28">
        <v>63.538461538461533</v>
      </c>
      <c r="W8" s="29">
        <v>78</v>
      </c>
      <c r="X8" s="28">
        <v>85.756756756756744</v>
      </c>
      <c r="Y8" s="29">
        <v>111</v>
      </c>
    </row>
    <row r="9" spans="1:25" ht="12" x14ac:dyDescent="0.2">
      <c r="A9" s="18" t="s">
        <v>554</v>
      </c>
      <c r="B9" s="28">
        <v>37.527186761229338</v>
      </c>
      <c r="C9" s="29">
        <v>423</v>
      </c>
      <c r="D9" s="28">
        <v>36.841025641025631</v>
      </c>
      <c r="E9" s="29">
        <v>390</v>
      </c>
      <c r="F9" s="28">
        <v>42.234200743494434</v>
      </c>
      <c r="G9" s="29">
        <v>538</v>
      </c>
      <c r="H9" s="28">
        <v>41.838709677419345</v>
      </c>
      <c r="I9" s="29">
        <v>434</v>
      </c>
      <c r="J9" s="28">
        <v>39.991134751773039</v>
      </c>
      <c r="K9" s="29">
        <v>564</v>
      </c>
      <c r="L9" s="28">
        <v>40.7373417721519</v>
      </c>
      <c r="M9" s="29">
        <v>632</v>
      </c>
      <c r="N9" s="28">
        <v>43.07373271889405</v>
      </c>
      <c r="O9" s="29">
        <v>651</v>
      </c>
      <c r="P9" s="28">
        <v>36.210412147505409</v>
      </c>
      <c r="Q9" s="29">
        <v>461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30.28801431127015</v>
      </c>
      <c r="U9" s="29">
        <v>559</v>
      </c>
      <c r="V9" s="28">
        <v>43.053231939163531</v>
      </c>
      <c r="W9" s="29">
        <v>526</v>
      </c>
      <c r="X9" s="28">
        <v>42.033268101761223</v>
      </c>
      <c r="Y9" s="29">
        <v>511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2</v>
      </c>
      <c r="F10" s="28">
        <v>0</v>
      </c>
      <c r="G10" s="29">
        <v>1</v>
      </c>
      <c r="H10" s="28">
        <v>0</v>
      </c>
      <c r="I10" s="29">
        <v>2</v>
      </c>
      <c r="J10" s="28">
        <v>0</v>
      </c>
      <c r="K10" s="29">
        <v>0</v>
      </c>
      <c r="L10" s="28">
        <v>0</v>
      </c>
      <c r="M10" s="29">
        <v>5</v>
      </c>
      <c r="N10" s="28">
        <v>0</v>
      </c>
      <c r="O10" s="29">
        <v>0</v>
      </c>
      <c r="P10" s="28">
        <v>0</v>
      </c>
      <c r="Q10" s="29">
        <v>3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124.33333333333333</v>
      </c>
      <c r="U10" s="29">
        <v>3</v>
      </c>
      <c r="V10" s="28">
        <v>32</v>
      </c>
      <c r="W10" s="29">
        <v>1</v>
      </c>
      <c r="X10" s="28">
        <v>135</v>
      </c>
      <c r="Y10" s="29">
        <v>4</v>
      </c>
    </row>
    <row r="11" spans="1:25" ht="12" x14ac:dyDescent="0.2">
      <c r="A11" s="18" t="s">
        <v>556</v>
      </c>
      <c r="B11" s="28">
        <v>30.508474576271194</v>
      </c>
      <c r="C11" s="29">
        <v>118</v>
      </c>
      <c r="D11" s="28">
        <v>37.295238095238105</v>
      </c>
      <c r="E11" s="29">
        <v>105</v>
      </c>
      <c r="F11" s="28">
        <v>25.728155339805827</v>
      </c>
      <c r="G11" s="29">
        <v>103</v>
      </c>
      <c r="H11" s="28">
        <v>38.767676767676761</v>
      </c>
      <c r="I11" s="29">
        <v>99</v>
      </c>
      <c r="J11" s="28">
        <v>41.591836734693864</v>
      </c>
      <c r="K11" s="29">
        <v>98</v>
      </c>
      <c r="L11" s="28">
        <v>69.19658119658115</v>
      </c>
      <c r="M11" s="29">
        <v>117</v>
      </c>
      <c r="N11" s="28">
        <v>62.066037735849086</v>
      </c>
      <c r="O11" s="29">
        <v>106</v>
      </c>
      <c r="P11" s="28">
        <v>38.318584070796483</v>
      </c>
      <c r="Q11" s="29">
        <v>113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48.719512195121929</v>
      </c>
      <c r="U11" s="29">
        <v>82</v>
      </c>
      <c r="V11" s="28">
        <v>53.72413793103452</v>
      </c>
      <c r="W11" s="29">
        <v>87</v>
      </c>
      <c r="X11" s="28">
        <v>49.012048192771076</v>
      </c>
      <c r="Y11" s="29">
        <v>83</v>
      </c>
    </row>
    <row r="12" spans="1:25" ht="12" x14ac:dyDescent="0.2">
      <c r="A12" s="18" t="s">
        <v>557</v>
      </c>
      <c r="B12" s="28">
        <v>45.316582914572855</v>
      </c>
      <c r="C12" s="29">
        <v>199</v>
      </c>
      <c r="D12" s="28">
        <v>51.97</v>
      </c>
      <c r="E12" s="29">
        <v>200</v>
      </c>
      <c r="F12" s="28">
        <v>37.312499999999972</v>
      </c>
      <c r="G12" s="29">
        <v>208</v>
      </c>
      <c r="H12" s="28">
        <v>19.206896551724132</v>
      </c>
      <c r="I12" s="29">
        <v>174</v>
      </c>
      <c r="J12" s="28">
        <v>22.849593495934958</v>
      </c>
      <c r="K12" s="29">
        <v>246</v>
      </c>
      <c r="L12" s="28">
        <v>39.100502512562798</v>
      </c>
      <c r="M12" s="29">
        <v>199</v>
      </c>
      <c r="N12" s="28">
        <v>31.958549222797906</v>
      </c>
      <c r="O12" s="29">
        <v>193</v>
      </c>
      <c r="P12" s="28">
        <v>34.8106796116505</v>
      </c>
      <c r="Q12" s="29">
        <v>206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33.217592592592588</v>
      </c>
      <c r="U12" s="29">
        <v>216</v>
      </c>
      <c r="V12" s="28">
        <v>32.35238095238094</v>
      </c>
      <c r="W12" s="29">
        <v>210</v>
      </c>
      <c r="X12" s="28">
        <v>53.921487603305764</v>
      </c>
      <c r="Y12" s="29">
        <v>242</v>
      </c>
    </row>
    <row r="13" spans="1:25" ht="12" x14ac:dyDescent="0.2">
      <c r="A13" s="18" t="s">
        <v>558</v>
      </c>
      <c r="B13" s="28">
        <v>24.43486238532109</v>
      </c>
      <c r="C13" s="29">
        <v>545</v>
      </c>
      <c r="D13" s="28">
        <v>16.942133815551546</v>
      </c>
      <c r="E13" s="29">
        <v>553</v>
      </c>
      <c r="F13" s="28">
        <v>23.104991394148037</v>
      </c>
      <c r="G13" s="29">
        <v>581</v>
      </c>
      <c r="H13" s="28">
        <v>19.005033557046982</v>
      </c>
      <c r="I13" s="29">
        <v>596</v>
      </c>
      <c r="J13" s="28">
        <v>16.973722627737239</v>
      </c>
      <c r="K13" s="29">
        <v>685</v>
      </c>
      <c r="L13" s="28">
        <v>20.808764940239051</v>
      </c>
      <c r="M13" s="29">
        <v>753</v>
      </c>
      <c r="N13" s="28">
        <v>16.09756097560977</v>
      </c>
      <c r="O13" s="29">
        <v>656</v>
      </c>
      <c r="P13" s="28">
        <v>16.234276729559728</v>
      </c>
      <c r="Q13" s="29">
        <v>636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13.182098765432102</v>
      </c>
      <c r="U13" s="29">
        <v>648</v>
      </c>
      <c r="V13" s="28">
        <v>17.582914572864333</v>
      </c>
      <c r="W13" s="29">
        <v>597</v>
      </c>
      <c r="X13" s="28">
        <v>13.152317880794708</v>
      </c>
      <c r="Y13" s="29">
        <v>604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1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40.677350427350405</v>
      </c>
      <c r="C15" s="31">
        <v>1526</v>
      </c>
      <c r="D15" s="30">
        <v>40.677350427350405</v>
      </c>
      <c r="E15" s="31">
        <v>1419</v>
      </c>
      <c r="F15" s="30">
        <v>40.677350427350405</v>
      </c>
      <c r="G15" s="31">
        <v>1646</v>
      </c>
      <c r="H15" s="30">
        <v>40.677350427350405</v>
      </c>
      <c r="I15" s="31">
        <v>1460</v>
      </c>
      <c r="J15" s="30">
        <v>40.677350427350405</v>
      </c>
      <c r="K15" s="31">
        <v>1793</v>
      </c>
      <c r="L15" s="30">
        <v>40.677350427350405</v>
      </c>
      <c r="M15" s="31">
        <v>2012</v>
      </c>
      <c r="N15" s="30">
        <v>40.677350427350405</v>
      </c>
      <c r="O15" s="31">
        <v>1899</v>
      </c>
      <c r="P15" s="30">
        <v>40.677350427350405</v>
      </c>
      <c r="Q15" s="31">
        <v>1581</v>
      </c>
      <c r="R15" s="30" t="str">
        <f>IFERROR(VLOOKUP($B$1&amp;" ",[3]Dura!$F$2:$I$2848,3,FALSE),"")</f>
        <v/>
      </c>
      <c r="S15" s="31">
        <f>SUM(S5:S14)</f>
        <v>0</v>
      </c>
      <c r="T15" s="30">
        <v>40.677350427350405</v>
      </c>
      <c r="U15" s="31">
        <v>1878</v>
      </c>
      <c r="V15" s="30">
        <v>40.677350427350405</v>
      </c>
      <c r="W15" s="31">
        <v>1635</v>
      </c>
      <c r="X15" s="30">
        <v>40.677350427350405</v>
      </c>
      <c r="Y15" s="31">
        <v>1711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193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1210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30.4</v>
      </c>
      <c r="C6" s="29">
        <v>5</v>
      </c>
      <c r="D6" s="28">
        <v>98.75</v>
      </c>
      <c r="E6" s="29">
        <v>4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2</v>
      </c>
      <c r="L6" s="28">
        <v>62.999999999999993</v>
      </c>
      <c r="M6" s="29">
        <v>6</v>
      </c>
      <c r="N6" s="28">
        <v>1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1.7777777777777777</v>
      </c>
      <c r="U6" s="29">
        <v>9</v>
      </c>
      <c r="V6" s="28">
        <v>58.4</v>
      </c>
      <c r="W6" s="29">
        <v>5</v>
      </c>
      <c r="X6" s="28">
        <v>104.5</v>
      </c>
      <c r="Y6" s="29">
        <v>2</v>
      </c>
    </row>
    <row r="7" spans="1:25" ht="12" x14ac:dyDescent="0.2">
      <c r="A7" s="18" t="s">
        <v>552</v>
      </c>
      <c r="B7" s="28">
        <v>48.25</v>
      </c>
      <c r="C7" s="29">
        <v>4</v>
      </c>
      <c r="D7" s="28">
        <v>108.82352941176468</v>
      </c>
      <c r="E7" s="29">
        <v>17</v>
      </c>
      <c r="F7" s="28">
        <v>108.75</v>
      </c>
      <c r="G7" s="29">
        <v>8</v>
      </c>
      <c r="H7" s="28">
        <v>15</v>
      </c>
      <c r="I7" s="29">
        <v>2</v>
      </c>
      <c r="J7" s="28">
        <v>75</v>
      </c>
      <c r="K7" s="29">
        <v>6</v>
      </c>
      <c r="L7" s="28">
        <v>21.2</v>
      </c>
      <c r="M7" s="29">
        <v>5</v>
      </c>
      <c r="N7" s="28">
        <v>68.571428571428569</v>
      </c>
      <c r="O7" s="29">
        <v>7</v>
      </c>
      <c r="P7" s="28">
        <v>30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67.75</v>
      </c>
      <c r="U7" s="29">
        <v>8</v>
      </c>
      <c r="V7" s="28">
        <v>125</v>
      </c>
      <c r="W7" s="29">
        <v>6</v>
      </c>
      <c r="X7" s="28">
        <v>45</v>
      </c>
      <c r="Y7" s="29">
        <v>2</v>
      </c>
    </row>
    <row r="8" spans="1:25" ht="12" x14ac:dyDescent="0.2">
      <c r="A8" s="18" t="s">
        <v>553</v>
      </c>
      <c r="B8" s="28">
        <v>21</v>
      </c>
      <c r="C8" s="29">
        <v>1</v>
      </c>
      <c r="D8" s="28">
        <v>6</v>
      </c>
      <c r="E8" s="29">
        <v>5</v>
      </c>
      <c r="F8" s="28">
        <v>84.142857142857139</v>
      </c>
      <c r="G8" s="29">
        <v>7</v>
      </c>
      <c r="H8" s="28">
        <v>84.388888888888914</v>
      </c>
      <c r="I8" s="29">
        <v>18</v>
      </c>
      <c r="J8" s="28">
        <v>28.208333333333332</v>
      </c>
      <c r="K8" s="29">
        <v>24</v>
      </c>
      <c r="L8" s="28">
        <v>17.722222222222221</v>
      </c>
      <c r="M8" s="29">
        <v>18</v>
      </c>
      <c r="N8" s="28">
        <v>37.176470588235297</v>
      </c>
      <c r="O8" s="29">
        <v>17</v>
      </c>
      <c r="P8" s="28">
        <v>8.7499999999999982</v>
      </c>
      <c r="Q8" s="29">
        <v>20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7.3</v>
      </c>
      <c r="U8" s="29">
        <v>10</v>
      </c>
      <c r="V8" s="28">
        <v>21.388888888888893</v>
      </c>
      <c r="W8" s="29">
        <v>18</v>
      </c>
      <c r="X8" s="28">
        <v>14.214285714285714</v>
      </c>
      <c r="Y8" s="29">
        <v>14</v>
      </c>
    </row>
    <row r="9" spans="1:25" ht="12" x14ac:dyDescent="0.2">
      <c r="A9" s="18" t="s">
        <v>554</v>
      </c>
      <c r="B9" s="28">
        <v>6.3571428571428568</v>
      </c>
      <c r="C9" s="29">
        <v>14</v>
      </c>
      <c r="D9" s="28">
        <v>61</v>
      </c>
      <c r="E9" s="29">
        <v>2</v>
      </c>
      <c r="F9" s="28">
        <v>15</v>
      </c>
      <c r="G9" s="29">
        <v>2</v>
      </c>
      <c r="H9" s="28">
        <v>0</v>
      </c>
      <c r="I9" s="29">
        <v>0</v>
      </c>
      <c r="J9" s="28">
        <v>180</v>
      </c>
      <c r="K9" s="29">
        <v>1</v>
      </c>
      <c r="L9" s="28">
        <v>0.5</v>
      </c>
      <c r="M9" s="29">
        <v>2</v>
      </c>
      <c r="N9" s="28">
        <v>0</v>
      </c>
      <c r="O9" s="29">
        <v>0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87</v>
      </c>
      <c r="U9" s="29">
        <v>3</v>
      </c>
      <c r="V9" s="28">
        <v>18.600000000000001</v>
      </c>
      <c r="W9" s="29">
        <v>5</v>
      </c>
      <c r="X9" s="28">
        <v>51.571428571428577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52.5</v>
      </c>
      <c r="E11" s="29">
        <v>4</v>
      </c>
      <c r="F11" s="28">
        <v>80.5</v>
      </c>
      <c r="G11" s="29">
        <v>8</v>
      </c>
      <c r="H11" s="28">
        <v>14.499999999999998</v>
      </c>
      <c r="I11" s="29">
        <v>8</v>
      </c>
      <c r="J11" s="28">
        <v>0</v>
      </c>
      <c r="K11" s="29">
        <v>2</v>
      </c>
      <c r="L11" s="28">
        <v>136.36363636363637</v>
      </c>
      <c r="M11" s="29">
        <v>11</v>
      </c>
      <c r="N11" s="28">
        <v>61.500000000000007</v>
      </c>
      <c r="O11" s="29">
        <v>8</v>
      </c>
      <c r="P11" s="28">
        <v>120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</v>
      </c>
      <c r="U11" s="29">
        <v>5</v>
      </c>
      <c r="V11" s="28">
        <v>22.5</v>
      </c>
      <c r="W11" s="29">
        <v>8</v>
      </c>
      <c r="X11" s="28">
        <v>334.2</v>
      </c>
      <c r="Y11" s="29">
        <v>5</v>
      </c>
    </row>
    <row r="12" spans="1:25" ht="12" x14ac:dyDescent="0.2">
      <c r="A12" s="18" t="s">
        <v>557</v>
      </c>
      <c r="B12" s="28">
        <v>18.041666666666668</v>
      </c>
      <c r="C12" s="29">
        <v>24</v>
      </c>
      <c r="D12" s="28">
        <v>4.5609756097560989</v>
      </c>
      <c r="E12" s="29">
        <v>41</v>
      </c>
      <c r="F12" s="28">
        <v>9.8888888888888893</v>
      </c>
      <c r="G12" s="29">
        <v>9</v>
      </c>
      <c r="H12" s="28">
        <v>5.2935779816513788</v>
      </c>
      <c r="I12" s="29">
        <v>218</v>
      </c>
      <c r="J12" s="28">
        <v>16.944723618090446</v>
      </c>
      <c r="K12" s="29">
        <v>199</v>
      </c>
      <c r="L12" s="28">
        <v>12.732673267326723</v>
      </c>
      <c r="M12" s="29">
        <v>202</v>
      </c>
      <c r="N12" s="28">
        <v>7.5992366412213705</v>
      </c>
      <c r="O12" s="29">
        <v>262</v>
      </c>
      <c r="P12" s="28">
        <v>5.2448979591836764</v>
      </c>
      <c r="Q12" s="29">
        <v>147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4.9641434262948234</v>
      </c>
      <c r="U12" s="29">
        <v>251</v>
      </c>
      <c r="V12" s="28">
        <v>6.3937282229965167</v>
      </c>
      <c r="W12" s="29">
        <v>287</v>
      </c>
      <c r="X12" s="28">
        <v>5.9364406779661021</v>
      </c>
      <c r="Y12" s="29">
        <v>236</v>
      </c>
    </row>
    <row r="13" spans="1:25" ht="12" x14ac:dyDescent="0.2">
      <c r="A13" s="18" t="s">
        <v>558</v>
      </c>
      <c r="B13" s="28">
        <v>3.952247191011236</v>
      </c>
      <c r="C13" s="29">
        <v>356</v>
      </c>
      <c r="D13" s="28">
        <v>4.6380697050938338</v>
      </c>
      <c r="E13" s="29">
        <v>373</v>
      </c>
      <c r="F13" s="28">
        <v>3.6438356164383565</v>
      </c>
      <c r="G13" s="29">
        <v>365</v>
      </c>
      <c r="H13" s="28">
        <v>11.5</v>
      </c>
      <c r="I13" s="29">
        <v>6</v>
      </c>
      <c r="J13" s="28">
        <v>78.714285714285708</v>
      </c>
      <c r="K13" s="29">
        <v>7</v>
      </c>
      <c r="L13" s="28">
        <v>20</v>
      </c>
      <c r="M13" s="29">
        <v>12</v>
      </c>
      <c r="N13" s="28">
        <v>11.142857142857142</v>
      </c>
      <c r="O13" s="29">
        <v>7</v>
      </c>
      <c r="P13" s="28">
        <v>4.7164179104477624</v>
      </c>
      <c r="Q13" s="29">
        <v>134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58.235294117647058</v>
      </c>
      <c r="U13" s="29">
        <v>34</v>
      </c>
      <c r="V13" s="28">
        <v>199.85714285714286</v>
      </c>
      <c r="W13" s="29">
        <v>7</v>
      </c>
      <c r="X13" s="28">
        <v>236.5</v>
      </c>
      <c r="Y13" s="29">
        <v>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19.073260073260062</v>
      </c>
      <c r="C15" s="31">
        <v>406</v>
      </c>
      <c r="D15" s="30">
        <v>19.073260073260062</v>
      </c>
      <c r="E15" s="31">
        <v>446</v>
      </c>
      <c r="F15" s="30">
        <v>19.073260073260062</v>
      </c>
      <c r="G15" s="31">
        <v>400</v>
      </c>
      <c r="H15" s="30">
        <v>19.073260073260062</v>
      </c>
      <c r="I15" s="31">
        <v>253</v>
      </c>
      <c r="J15" s="30">
        <v>19.073260073260062</v>
      </c>
      <c r="K15" s="31">
        <v>241</v>
      </c>
      <c r="L15" s="30">
        <v>19.073260073260062</v>
      </c>
      <c r="M15" s="31">
        <v>256</v>
      </c>
      <c r="N15" s="30">
        <v>19.073260073260062</v>
      </c>
      <c r="O15" s="31">
        <v>304</v>
      </c>
      <c r="P15" s="30">
        <v>19.073260073260062</v>
      </c>
      <c r="Q15" s="31">
        <v>306</v>
      </c>
      <c r="R15" s="30" t="str">
        <f>IFERROR(VLOOKUP($B$1&amp;" ",[3]Dura!$F$2:$I$2848,3,FALSE),"")</f>
        <v/>
      </c>
      <c r="S15" s="31">
        <f>SUM(S5:S14)</f>
        <v>0</v>
      </c>
      <c r="T15" s="30">
        <v>19.073260073260062</v>
      </c>
      <c r="U15" s="31">
        <v>320</v>
      </c>
      <c r="V15" s="30">
        <v>19.073260073260062</v>
      </c>
      <c r="W15" s="31">
        <v>337</v>
      </c>
      <c r="X15" s="30">
        <v>19.073260073260062</v>
      </c>
      <c r="Y15" s="31">
        <v>274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195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119</v>
      </c>
      <c r="G6" s="29">
        <v>1</v>
      </c>
      <c r="H6" s="28">
        <v>0</v>
      </c>
      <c r="I6" s="29">
        <v>2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1</v>
      </c>
      <c r="H7" s="28">
        <v>1440</v>
      </c>
      <c r="I7" s="29">
        <v>1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20</v>
      </c>
      <c r="U9" s="29">
        <v>3</v>
      </c>
      <c r="V9" s="28">
        <v>48.333333333333336</v>
      </c>
      <c r="W9" s="29">
        <v>3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720</v>
      </c>
      <c r="G11" s="29">
        <v>2</v>
      </c>
      <c r="H11" s="28">
        <v>0</v>
      </c>
      <c r="I11" s="29">
        <v>3</v>
      </c>
      <c r="J11" s="28">
        <v>0</v>
      </c>
      <c r="K11" s="29">
        <v>0</v>
      </c>
      <c r="L11" s="28">
        <v>162.6</v>
      </c>
      <c r="M11" s="29">
        <v>5</v>
      </c>
      <c r="N11" s="28">
        <v>0</v>
      </c>
      <c r="O11" s="29">
        <v>1</v>
      </c>
      <c r="P11" s="28">
        <v>0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360</v>
      </c>
      <c r="W11" s="29">
        <v>4</v>
      </c>
      <c r="X11" s="28">
        <v>0</v>
      </c>
      <c r="Y11" s="29">
        <v>3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45</v>
      </c>
      <c r="I12" s="29">
        <v>2</v>
      </c>
      <c r="J12" s="28">
        <v>0</v>
      </c>
      <c r="K12" s="29">
        <v>1</v>
      </c>
      <c r="L12" s="28">
        <v>0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86.5</v>
      </c>
      <c r="C13" s="29">
        <v>2</v>
      </c>
      <c r="D13" s="28">
        <v>0.5</v>
      </c>
      <c r="E13" s="29">
        <v>2</v>
      </c>
      <c r="F13" s="28">
        <v>0</v>
      </c>
      <c r="G13" s="29">
        <v>0</v>
      </c>
      <c r="H13" s="28">
        <v>0</v>
      </c>
      <c r="I13" s="29">
        <v>1</v>
      </c>
      <c r="J13" s="28">
        <v>0.5</v>
      </c>
      <c r="K13" s="29">
        <v>2</v>
      </c>
      <c r="L13" s="28">
        <v>1.6666666666666667</v>
      </c>
      <c r="M13" s="29">
        <v>3</v>
      </c>
      <c r="N13" s="28">
        <v>8.25</v>
      </c>
      <c r="O13" s="29">
        <v>4</v>
      </c>
      <c r="P13" s="28">
        <v>13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15.333333333333332</v>
      </c>
      <c r="U13" s="29">
        <v>6</v>
      </c>
      <c r="V13" s="28">
        <v>0.4</v>
      </c>
      <c r="W13" s="29">
        <v>5</v>
      </c>
      <c r="X13" s="28">
        <v>5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84.899999999999991</v>
      </c>
      <c r="C15" s="31">
        <v>3</v>
      </c>
      <c r="D15" s="30">
        <v>84.899999999999991</v>
      </c>
      <c r="E15" s="31">
        <v>3</v>
      </c>
      <c r="F15" s="30">
        <v>84.899999999999991</v>
      </c>
      <c r="G15" s="31">
        <v>4</v>
      </c>
      <c r="H15" s="30">
        <v>84.899999999999991</v>
      </c>
      <c r="I15" s="31">
        <v>10</v>
      </c>
      <c r="J15" s="30">
        <v>84.899999999999991</v>
      </c>
      <c r="K15" s="31">
        <v>3</v>
      </c>
      <c r="L15" s="30">
        <v>84.899999999999991</v>
      </c>
      <c r="M15" s="31">
        <v>10</v>
      </c>
      <c r="N15" s="30">
        <v>84.899999999999991</v>
      </c>
      <c r="O15" s="31">
        <v>5</v>
      </c>
      <c r="P15" s="30">
        <v>84.899999999999991</v>
      </c>
      <c r="Q15" s="31">
        <v>11</v>
      </c>
      <c r="R15" s="30" t="str">
        <f>IFERROR(VLOOKUP($B$1&amp;" ",[3]Dura!$F$2:$I$2848,3,FALSE),"")</f>
        <v/>
      </c>
      <c r="S15" s="31">
        <f>SUM(S5:S14)</f>
        <v>0</v>
      </c>
      <c r="T15" s="30">
        <v>84.899999999999991</v>
      </c>
      <c r="U15" s="31">
        <v>9</v>
      </c>
      <c r="V15" s="30">
        <v>84.899999999999991</v>
      </c>
      <c r="W15" s="31">
        <v>13</v>
      </c>
      <c r="X15" s="30">
        <v>84.899999999999991</v>
      </c>
      <c r="Y15" s="31">
        <v>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197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26</v>
      </c>
      <c r="M7" s="29">
        <v>3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180</v>
      </c>
      <c r="C11" s="29">
        <v>1</v>
      </c>
      <c r="D11" s="28">
        <v>0</v>
      </c>
      <c r="E11" s="29">
        <v>3</v>
      </c>
      <c r="F11" s="28">
        <v>0</v>
      </c>
      <c r="G11" s="29">
        <v>0</v>
      </c>
      <c r="H11" s="28">
        <v>14</v>
      </c>
      <c r="I11" s="29">
        <v>2</v>
      </c>
      <c r="J11" s="28">
        <v>191.2</v>
      </c>
      <c r="K11" s="29">
        <v>5</v>
      </c>
      <c r="L11" s="28">
        <v>176</v>
      </c>
      <c r="M11" s="29">
        <v>4</v>
      </c>
      <c r="N11" s="28">
        <v>296.66666666666669</v>
      </c>
      <c r="O11" s="29">
        <v>3</v>
      </c>
      <c r="P11" s="28">
        <v>71.5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81</v>
      </c>
      <c r="U11" s="29">
        <v>2</v>
      </c>
      <c r="V11" s="28">
        <v>0</v>
      </c>
      <c r="W11" s="29">
        <v>4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90</v>
      </c>
      <c r="C13" s="29">
        <v>2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30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3</v>
      </c>
      <c r="D15" s="30">
        <v>0</v>
      </c>
      <c r="E15" s="31">
        <v>4</v>
      </c>
      <c r="F15" s="30">
        <v>0</v>
      </c>
      <c r="G15" s="31">
        <v>0</v>
      </c>
      <c r="H15" s="30">
        <v>0</v>
      </c>
      <c r="I15" s="31">
        <v>2</v>
      </c>
      <c r="J15" s="30">
        <v>0</v>
      </c>
      <c r="K15" s="31">
        <v>5</v>
      </c>
      <c r="L15" s="30">
        <v>0</v>
      </c>
      <c r="M15" s="31">
        <v>7</v>
      </c>
      <c r="N15" s="30">
        <v>0</v>
      </c>
      <c r="O15" s="31">
        <v>4</v>
      </c>
      <c r="P15" s="30">
        <v>0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3</v>
      </c>
      <c r="V15" s="30">
        <v>0</v>
      </c>
      <c r="W15" s="31">
        <v>4</v>
      </c>
      <c r="X15" s="30">
        <v>0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199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394</v>
      </c>
      <c r="Y5" s="27">
        <v>1</v>
      </c>
    </row>
    <row r="6" spans="1:25" ht="12" x14ac:dyDescent="0.2">
      <c r="A6" s="18" t="s">
        <v>551</v>
      </c>
      <c r="B6" s="28">
        <v>19.25</v>
      </c>
      <c r="C6" s="29">
        <v>20</v>
      </c>
      <c r="D6" s="28">
        <v>0</v>
      </c>
      <c r="E6" s="29">
        <v>9</v>
      </c>
      <c r="F6" s="28">
        <v>27.69230769230769</v>
      </c>
      <c r="G6" s="29">
        <v>13</v>
      </c>
      <c r="H6" s="28">
        <v>54.933333333333337</v>
      </c>
      <c r="I6" s="29">
        <v>15</v>
      </c>
      <c r="J6" s="28">
        <v>9.6666666666666661</v>
      </c>
      <c r="K6" s="29">
        <v>15</v>
      </c>
      <c r="L6" s="28">
        <v>19.571428571428569</v>
      </c>
      <c r="M6" s="29">
        <v>7</v>
      </c>
      <c r="N6" s="28">
        <v>125.42857142857142</v>
      </c>
      <c r="O6" s="29">
        <v>14</v>
      </c>
      <c r="P6" s="28">
        <v>13.4</v>
      </c>
      <c r="Q6" s="29">
        <v>10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63.714285714285722</v>
      </c>
      <c r="U6" s="29">
        <v>14</v>
      </c>
      <c r="V6" s="28">
        <v>13</v>
      </c>
      <c r="W6" s="29">
        <v>4</v>
      </c>
      <c r="X6" s="28">
        <v>10.75</v>
      </c>
      <c r="Y6" s="29">
        <v>4</v>
      </c>
    </row>
    <row r="7" spans="1:25" ht="12" x14ac:dyDescent="0.2">
      <c r="A7" s="18" t="s">
        <v>552</v>
      </c>
      <c r="B7" s="28">
        <v>21.5</v>
      </c>
      <c r="C7" s="29">
        <v>4</v>
      </c>
      <c r="D7" s="28">
        <v>47.666666666666664</v>
      </c>
      <c r="E7" s="29">
        <v>3</v>
      </c>
      <c r="F7" s="28">
        <v>79.25</v>
      </c>
      <c r="G7" s="29">
        <v>4</v>
      </c>
      <c r="H7" s="28">
        <v>10.285714285714286</v>
      </c>
      <c r="I7" s="29">
        <v>7</v>
      </c>
      <c r="J7" s="28">
        <v>29.624999999999996</v>
      </c>
      <c r="K7" s="29">
        <v>8</v>
      </c>
      <c r="L7" s="28">
        <v>52.357142857142861</v>
      </c>
      <c r="M7" s="29">
        <v>14</v>
      </c>
      <c r="N7" s="28">
        <v>8.6666666666666661</v>
      </c>
      <c r="O7" s="29">
        <v>3</v>
      </c>
      <c r="P7" s="28">
        <v>3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144.5</v>
      </c>
      <c r="U7" s="29">
        <v>8</v>
      </c>
      <c r="V7" s="28">
        <v>0.33333333333333331</v>
      </c>
      <c r="W7" s="29">
        <v>3</v>
      </c>
      <c r="X7" s="28">
        <v>13.888888888888889</v>
      </c>
      <c r="Y7" s="29">
        <v>9</v>
      </c>
    </row>
    <row r="8" spans="1:25" ht="12" x14ac:dyDescent="0.2">
      <c r="A8" s="18" t="s">
        <v>553</v>
      </c>
      <c r="B8" s="28">
        <v>805.75</v>
      </c>
      <c r="C8" s="29">
        <v>4</v>
      </c>
      <c r="D8" s="28">
        <v>45.75</v>
      </c>
      <c r="E8" s="29">
        <v>4</v>
      </c>
      <c r="F8" s="28">
        <v>0</v>
      </c>
      <c r="G8" s="29">
        <v>2</v>
      </c>
      <c r="H8" s="28">
        <v>1</v>
      </c>
      <c r="I8" s="29">
        <v>1</v>
      </c>
      <c r="J8" s="28">
        <v>72.400000000000006</v>
      </c>
      <c r="K8" s="29">
        <v>5</v>
      </c>
      <c r="L8" s="28">
        <v>31.285714285714285</v>
      </c>
      <c r="M8" s="29">
        <v>7</v>
      </c>
      <c r="N8" s="28">
        <v>73.666666666666671</v>
      </c>
      <c r="O8" s="29">
        <v>12</v>
      </c>
      <c r="P8" s="28">
        <v>7.5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270</v>
      </c>
      <c r="U8" s="29">
        <v>2</v>
      </c>
      <c r="V8" s="28">
        <v>446.5</v>
      </c>
      <c r="W8" s="29">
        <v>4</v>
      </c>
      <c r="X8" s="28">
        <v>2</v>
      </c>
      <c r="Y8" s="29">
        <v>3</v>
      </c>
    </row>
    <row r="9" spans="1:25" ht="12" x14ac:dyDescent="0.2">
      <c r="A9" s="18" t="s">
        <v>554</v>
      </c>
      <c r="B9" s="28">
        <v>61.435897435897431</v>
      </c>
      <c r="C9" s="29">
        <v>39</v>
      </c>
      <c r="D9" s="28">
        <v>18.829268292682926</v>
      </c>
      <c r="E9" s="29">
        <v>41</v>
      </c>
      <c r="F9" s="28">
        <v>40.758620689655174</v>
      </c>
      <c r="G9" s="29">
        <v>29</v>
      </c>
      <c r="H9" s="28">
        <v>32.64</v>
      </c>
      <c r="I9" s="29">
        <v>25</v>
      </c>
      <c r="J9" s="28">
        <v>29.882352941176475</v>
      </c>
      <c r="K9" s="29">
        <v>34</v>
      </c>
      <c r="L9" s="28">
        <v>38.69696969696971</v>
      </c>
      <c r="M9" s="29">
        <v>66</v>
      </c>
      <c r="N9" s="28">
        <v>30.235294117647058</v>
      </c>
      <c r="O9" s="29">
        <v>34</v>
      </c>
      <c r="P9" s="28">
        <v>23.470588235294116</v>
      </c>
      <c r="Q9" s="29">
        <v>34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15.58064516129032</v>
      </c>
      <c r="U9" s="29">
        <v>31</v>
      </c>
      <c r="V9" s="28">
        <v>17.848484848484848</v>
      </c>
      <c r="W9" s="29">
        <v>33</v>
      </c>
      <c r="X9" s="28">
        <v>40.517241379310356</v>
      </c>
      <c r="Y9" s="29">
        <v>29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7</v>
      </c>
      <c r="D11" s="28">
        <v>92.5</v>
      </c>
      <c r="E11" s="29">
        <v>4</v>
      </c>
      <c r="F11" s="28">
        <v>3.1666666666666665</v>
      </c>
      <c r="G11" s="29">
        <v>6</v>
      </c>
      <c r="H11" s="28">
        <v>0.66666666666666663</v>
      </c>
      <c r="I11" s="29">
        <v>3</v>
      </c>
      <c r="J11" s="28">
        <v>210</v>
      </c>
      <c r="K11" s="29">
        <v>3</v>
      </c>
      <c r="L11" s="28">
        <v>19.8</v>
      </c>
      <c r="M11" s="29">
        <v>5</v>
      </c>
      <c r="N11" s="28">
        <v>91</v>
      </c>
      <c r="O11" s="29">
        <v>2</v>
      </c>
      <c r="P11" s="28">
        <v>0.625</v>
      </c>
      <c r="Q11" s="29">
        <v>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77.142857142857139</v>
      </c>
      <c r="U11" s="29">
        <v>7</v>
      </c>
      <c r="V11" s="28">
        <v>1</v>
      </c>
      <c r="W11" s="29">
        <v>2</v>
      </c>
      <c r="X11" s="28">
        <v>132.66666666666666</v>
      </c>
      <c r="Y11" s="29">
        <v>3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25.714285714285715</v>
      </c>
      <c r="E12" s="29">
        <v>7</v>
      </c>
      <c r="F12" s="28">
        <v>90</v>
      </c>
      <c r="G12" s="29">
        <v>2</v>
      </c>
      <c r="H12" s="28">
        <v>30</v>
      </c>
      <c r="I12" s="29">
        <v>6</v>
      </c>
      <c r="J12" s="28">
        <v>120</v>
      </c>
      <c r="K12" s="29">
        <v>3</v>
      </c>
      <c r="L12" s="28">
        <v>42</v>
      </c>
      <c r="M12" s="29">
        <v>5</v>
      </c>
      <c r="N12" s="28">
        <v>180</v>
      </c>
      <c r="O12" s="29">
        <v>4</v>
      </c>
      <c r="P12" s="28">
        <v>104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120</v>
      </c>
      <c r="U12" s="29">
        <v>6</v>
      </c>
      <c r="V12" s="28">
        <v>180</v>
      </c>
      <c r="W12" s="29">
        <v>3</v>
      </c>
      <c r="X12" s="28">
        <v>182</v>
      </c>
      <c r="Y12" s="29">
        <v>1</v>
      </c>
    </row>
    <row r="13" spans="1:25" ht="12" x14ac:dyDescent="0.2">
      <c r="A13" s="18" t="s">
        <v>558</v>
      </c>
      <c r="B13" s="28">
        <v>49.909090909090914</v>
      </c>
      <c r="C13" s="29">
        <v>11</v>
      </c>
      <c r="D13" s="28">
        <v>7.6666666666666661</v>
      </c>
      <c r="E13" s="29">
        <v>27</v>
      </c>
      <c r="F13" s="28">
        <v>40.392857142857146</v>
      </c>
      <c r="G13" s="29">
        <v>28</v>
      </c>
      <c r="H13" s="28">
        <v>105.35294117647059</v>
      </c>
      <c r="I13" s="29">
        <v>17</v>
      </c>
      <c r="J13" s="28">
        <v>22.48</v>
      </c>
      <c r="K13" s="29">
        <v>25</v>
      </c>
      <c r="L13" s="28">
        <v>61.333333333333329</v>
      </c>
      <c r="M13" s="29">
        <v>21</v>
      </c>
      <c r="N13" s="28">
        <v>38.458333333333336</v>
      </c>
      <c r="O13" s="29">
        <v>24</v>
      </c>
      <c r="P13" s="28">
        <v>21.964285714285715</v>
      </c>
      <c r="Q13" s="29">
        <v>28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24.032258064516135</v>
      </c>
      <c r="U13" s="29">
        <v>31</v>
      </c>
      <c r="V13" s="28">
        <v>25.2</v>
      </c>
      <c r="W13" s="29">
        <v>25</v>
      </c>
      <c r="X13" s="28">
        <v>53.64705882352942</v>
      </c>
      <c r="Y13" s="29">
        <v>17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35.469135802469147</v>
      </c>
      <c r="C15" s="31">
        <v>85</v>
      </c>
      <c r="D15" s="30">
        <v>35.469135802469147</v>
      </c>
      <c r="E15" s="31">
        <v>95</v>
      </c>
      <c r="F15" s="30">
        <v>35.469135802469147</v>
      </c>
      <c r="G15" s="31">
        <v>84</v>
      </c>
      <c r="H15" s="30">
        <v>35.469135802469147</v>
      </c>
      <c r="I15" s="31">
        <v>74</v>
      </c>
      <c r="J15" s="30">
        <v>35.469135802469147</v>
      </c>
      <c r="K15" s="31">
        <v>93</v>
      </c>
      <c r="L15" s="30">
        <v>35.469135802469147</v>
      </c>
      <c r="M15" s="31">
        <v>126</v>
      </c>
      <c r="N15" s="30">
        <v>35.469135802469147</v>
      </c>
      <c r="O15" s="31">
        <v>93</v>
      </c>
      <c r="P15" s="30">
        <v>35.469135802469147</v>
      </c>
      <c r="Q15" s="31">
        <v>87</v>
      </c>
      <c r="R15" s="30" t="str">
        <f>IFERROR(VLOOKUP($B$1&amp;" ",[3]Dura!$F$2:$I$2848,3,FALSE),"")</f>
        <v/>
      </c>
      <c r="S15" s="31">
        <f>SUM(S5:S14)</f>
        <v>0</v>
      </c>
      <c r="T15" s="30">
        <v>35.469135802469147</v>
      </c>
      <c r="U15" s="31">
        <v>99</v>
      </c>
      <c r="V15" s="30">
        <v>35.469135802469147</v>
      </c>
      <c r="W15" s="31">
        <v>75</v>
      </c>
      <c r="X15" s="30">
        <v>35.469135802469147</v>
      </c>
      <c r="Y15" s="31">
        <v>67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201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12</v>
      </c>
      <c r="I7" s="29">
        <v>2</v>
      </c>
      <c r="J7" s="28">
        <v>181</v>
      </c>
      <c r="K7" s="29">
        <v>1</v>
      </c>
      <c r="L7" s="28">
        <v>0</v>
      </c>
      <c r="M7" s="29">
        <v>0</v>
      </c>
      <c r="N7" s="28">
        <v>26</v>
      </c>
      <c r="O7" s="29">
        <v>3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1</v>
      </c>
      <c r="X7" s="28">
        <v>11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87</v>
      </c>
      <c r="E8" s="29">
        <v>1</v>
      </c>
      <c r="F8" s="28">
        <v>0</v>
      </c>
      <c r="G8" s="29">
        <v>1</v>
      </c>
      <c r="H8" s="28">
        <v>0</v>
      </c>
      <c r="I8" s="29">
        <v>0</v>
      </c>
      <c r="J8" s="28">
        <v>90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120</v>
      </c>
      <c r="U8" s="29">
        <v>2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360</v>
      </c>
      <c r="M9" s="29">
        <v>1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180</v>
      </c>
      <c r="E11" s="29">
        <v>1</v>
      </c>
      <c r="F11" s="28">
        <v>270</v>
      </c>
      <c r="G11" s="29">
        <v>2</v>
      </c>
      <c r="H11" s="28">
        <v>0</v>
      </c>
      <c r="I11" s="29">
        <v>0</v>
      </c>
      <c r="J11" s="28">
        <v>90</v>
      </c>
      <c r="K11" s="29">
        <v>2</v>
      </c>
      <c r="L11" s="28">
        <v>251</v>
      </c>
      <c r="M11" s="29">
        <v>3</v>
      </c>
      <c r="N11" s="28">
        <v>0</v>
      </c>
      <c r="O11" s="29">
        <v>3</v>
      </c>
      <c r="P11" s="28">
        <v>177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30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175.33333333333334</v>
      </c>
      <c r="E12" s="29">
        <v>3</v>
      </c>
      <c r="F12" s="28">
        <v>0</v>
      </c>
      <c r="G12" s="29">
        <v>1</v>
      </c>
      <c r="H12" s="28">
        <v>0</v>
      </c>
      <c r="I12" s="29">
        <v>0</v>
      </c>
      <c r="J12" s="28">
        <v>180</v>
      </c>
      <c r="K12" s="29">
        <v>1</v>
      </c>
      <c r="L12" s="28">
        <v>107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30</v>
      </c>
      <c r="Y12" s="29">
        <v>2</v>
      </c>
    </row>
    <row r="13" spans="1:25" ht="12" x14ac:dyDescent="0.2">
      <c r="A13" s="18" t="s">
        <v>558</v>
      </c>
      <c r="B13" s="28">
        <v>0.5</v>
      </c>
      <c r="C13" s="29">
        <v>2</v>
      </c>
      <c r="D13" s="28">
        <v>0</v>
      </c>
      <c r="E13" s="29">
        <v>12</v>
      </c>
      <c r="F13" s="28">
        <v>0</v>
      </c>
      <c r="G13" s="29">
        <v>0</v>
      </c>
      <c r="H13" s="28">
        <v>38.333333333333336</v>
      </c>
      <c r="I13" s="29">
        <v>3</v>
      </c>
      <c r="J13" s="28">
        <v>0.8</v>
      </c>
      <c r="K13" s="29">
        <v>5</v>
      </c>
      <c r="L13" s="28">
        <v>0</v>
      </c>
      <c r="M13" s="29">
        <v>1</v>
      </c>
      <c r="N13" s="28">
        <v>45.625</v>
      </c>
      <c r="O13" s="29">
        <v>8</v>
      </c>
      <c r="P13" s="28">
        <v>0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30.166666666666668</v>
      </c>
      <c r="U13" s="29">
        <v>6</v>
      </c>
      <c r="V13" s="28">
        <v>0</v>
      </c>
      <c r="W13" s="29">
        <v>1</v>
      </c>
      <c r="X13" s="28">
        <v>111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7.7777777777777777</v>
      </c>
      <c r="C15" s="31">
        <v>3</v>
      </c>
      <c r="D15" s="30">
        <v>7.7777777777777777</v>
      </c>
      <c r="E15" s="31">
        <v>17</v>
      </c>
      <c r="F15" s="30">
        <v>7.7777777777777777</v>
      </c>
      <c r="G15" s="31">
        <v>4</v>
      </c>
      <c r="H15" s="30">
        <v>7.7777777777777777</v>
      </c>
      <c r="I15" s="31">
        <v>5</v>
      </c>
      <c r="J15" s="30">
        <v>7.7777777777777777</v>
      </c>
      <c r="K15" s="31">
        <v>10</v>
      </c>
      <c r="L15" s="30">
        <v>7.7777777777777777</v>
      </c>
      <c r="M15" s="31">
        <v>6</v>
      </c>
      <c r="N15" s="30">
        <v>7.7777777777777777</v>
      </c>
      <c r="O15" s="31">
        <v>14</v>
      </c>
      <c r="P15" s="30">
        <v>7.7777777777777777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7.7777777777777777</v>
      </c>
      <c r="U15" s="31">
        <v>10</v>
      </c>
      <c r="V15" s="30">
        <v>7.7777777777777777</v>
      </c>
      <c r="W15" s="31">
        <v>2</v>
      </c>
      <c r="X15" s="30">
        <v>7.7777777777777777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203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90</v>
      </c>
      <c r="E5" s="27">
        <v>2</v>
      </c>
      <c r="F5" s="26">
        <v>0</v>
      </c>
      <c r="G5" s="27">
        <v>3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1440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34.705882352941167</v>
      </c>
      <c r="C6" s="29">
        <v>17</v>
      </c>
      <c r="D6" s="28">
        <v>45.125</v>
      </c>
      <c r="E6" s="29">
        <v>8</v>
      </c>
      <c r="F6" s="28">
        <v>32.20000000000001</v>
      </c>
      <c r="G6" s="29">
        <v>15</v>
      </c>
      <c r="H6" s="28">
        <v>1.5714285714285714</v>
      </c>
      <c r="I6" s="29">
        <v>7</v>
      </c>
      <c r="J6" s="28">
        <v>25.133333333333333</v>
      </c>
      <c r="K6" s="29">
        <v>15</v>
      </c>
      <c r="L6" s="28">
        <v>59.812500000000007</v>
      </c>
      <c r="M6" s="29">
        <v>16</v>
      </c>
      <c r="N6" s="28">
        <v>37</v>
      </c>
      <c r="O6" s="29">
        <v>12</v>
      </c>
      <c r="P6" s="28">
        <v>90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76.647058823529406</v>
      </c>
      <c r="U6" s="29">
        <v>17</v>
      </c>
      <c r="V6" s="28">
        <v>54.4</v>
      </c>
      <c r="W6" s="29">
        <v>10</v>
      </c>
      <c r="X6" s="28">
        <v>9.8333333333333339</v>
      </c>
      <c r="Y6" s="29">
        <v>6</v>
      </c>
    </row>
    <row r="7" spans="1:25" ht="12" x14ac:dyDescent="0.2">
      <c r="A7" s="18" t="s">
        <v>552</v>
      </c>
      <c r="B7" s="28">
        <v>82.631578947368439</v>
      </c>
      <c r="C7" s="29">
        <v>19</v>
      </c>
      <c r="D7" s="28">
        <v>1.5999999999999999</v>
      </c>
      <c r="E7" s="29">
        <v>15</v>
      </c>
      <c r="F7" s="28">
        <v>25.6</v>
      </c>
      <c r="G7" s="29">
        <v>25</v>
      </c>
      <c r="H7" s="28">
        <v>20.75</v>
      </c>
      <c r="I7" s="29">
        <v>28</v>
      </c>
      <c r="J7" s="28">
        <v>29.826086956521731</v>
      </c>
      <c r="K7" s="29">
        <v>23</v>
      </c>
      <c r="L7" s="28">
        <v>171.78571428571436</v>
      </c>
      <c r="M7" s="29">
        <v>42</v>
      </c>
      <c r="N7" s="28">
        <v>26.999999999999996</v>
      </c>
      <c r="O7" s="29">
        <v>24</v>
      </c>
      <c r="P7" s="28">
        <v>91.666666666666671</v>
      </c>
      <c r="Q7" s="29">
        <v>18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19.655172413793103</v>
      </c>
      <c r="U7" s="29">
        <v>29</v>
      </c>
      <c r="V7" s="28">
        <v>43.794117647058819</v>
      </c>
      <c r="W7" s="29">
        <v>34</v>
      </c>
      <c r="X7" s="28">
        <v>51.758620689655189</v>
      </c>
      <c r="Y7" s="29">
        <v>29</v>
      </c>
    </row>
    <row r="8" spans="1:25" ht="12" x14ac:dyDescent="0.2">
      <c r="A8" s="18" t="s">
        <v>553</v>
      </c>
      <c r="B8" s="28">
        <v>126.25000000000001</v>
      </c>
      <c r="C8" s="29">
        <v>8</v>
      </c>
      <c r="D8" s="28">
        <v>88</v>
      </c>
      <c r="E8" s="29">
        <v>7</v>
      </c>
      <c r="F8" s="28">
        <v>405.22222222222223</v>
      </c>
      <c r="G8" s="29">
        <v>9</v>
      </c>
      <c r="H8" s="28">
        <v>199</v>
      </c>
      <c r="I8" s="29">
        <v>4</v>
      </c>
      <c r="J8" s="28">
        <v>0</v>
      </c>
      <c r="K8" s="29">
        <v>0</v>
      </c>
      <c r="L8" s="28">
        <v>617</v>
      </c>
      <c r="M8" s="29">
        <v>5</v>
      </c>
      <c r="N8" s="28">
        <v>102.75</v>
      </c>
      <c r="O8" s="29">
        <v>4</v>
      </c>
      <c r="P8" s="28">
        <v>175.25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60</v>
      </c>
      <c r="U8" s="29">
        <v>3</v>
      </c>
      <c r="V8" s="28">
        <v>60</v>
      </c>
      <c r="W8" s="29">
        <v>3</v>
      </c>
      <c r="X8" s="28">
        <v>77.333333333333329</v>
      </c>
      <c r="Y8" s="29">
        <v>6</v>
      </c>
    </row>
    <row r="9" spans="1:25" ht="12" x14ac:dyDescent="0.2">
      <c r="A9" s="18" t="s">
        <v>554</v>
      </c>
      <c r="B9" s="28">
        <v>130.33333333333331</v>
      </c>
      <c r="C9" s="29">
        <v>30</v>
      </c>
      <c r="D9" s="28">
        <v>41.258064516129039</v>
      </c>
      <c r="E9" s="29">
        <v>31</v>
      </c>
      <c r="F9" s="28">
        <v>22.212121212121215</v>
      </c>
      <c r="G9" s="29">
        <v>33</v>
      </c>
      <c r="H9" s="28">
        <v>16.999999999999996</v>
      </c>
      <c r="I9" s="29">
        <v>37</v>
      </c>
      <c r="J9" s="28">
        <v>25</v>
      </c>
      <c r="K9" s="29">
        <v>32</v>
      </c>
      <c r="L9" s="28">
        <v>35.527777777777779</v>
      </c>
      <c r="M9" s="29">
        <v>36</v>
      </c>
      <c r="N9" s="28">
        <v>47.406250000000014</v>
      </c>
      <c r="O9" s="29">
        <v>32</v>
      </c>
      <c r="P9" s="28">
        <v>45.11538461538462</v>
      </c>
      <c r="Q9" s="29">
        <v>26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57.41379310344827</v>
      </c>
      <c r="U9" s="29">
        <v>29</v>
      </c>
      <c r="V9" s="28">
        <v>28.680000000000007</v>
      </c>
      <c r="W9" s="29">
        <v>25</v>
      </c>
      <c r="X9" s="28">
        <v>25.28125</v>
      </c>
      <c r="Y9" s="29">
        <v>32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2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360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130.29999999999998</v>
      </c>
      <c r="C11" s="29">
        <v>40</v>
      </c>
      <c r="D11" s="28">
        <v>98.225806451612897</v>
      </c>
      <c r="E11" s="29">
        <v>31</v>
      </c>
      <c r="F11" s="28">
        <v>827.11764705882354</v>
      </c>
      <c r="G11" s="29">
        <v>34</v>
      </c>
      <c r="H11" s="28">
        <v>0</v>
      </c>
      <c r="I11" s="29">
        <v>8</v>
      </c>
      <c r="J11" s="28">
        <v>201.00000000000006</v>
      </c>
      <c r="K11" s="29">
        <v>33</v>
      </c>
      <c r="L11" s="28">
        <v>405.72413793103448</v>
      </c>
      <c r="M11" s="29">
        <v>29</v>
      </c>
      <c r="N11" s="28">
        <v>289.68421052631572</v>
      </c>
      <c r="O11" s="29">
        <v>38</v>
      </c>
      <c r="P11" s="28">
        <v>502.00000000000011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866.21428571428567</v>
      </c>
      <c r="U11" s="29">
        <v>14</v>
      </c>
      <c r="V11" s="28">
        <v>540</v>
      </c>
      <c r="W11" s="29">
        <v>9</v>
      </c>
      <c r="X11" s="28">
        <v>414.83333333333337</v>
      </c>
      <c r="Y11" s="29">
        <v>18</v>
      </c>
    </row>
    <row r="12" spans="1:25" ht="12" x14ac:dyDescent="0.2">
      <c r="A12" s="18" t="s">
        <v>557</v>
      </c>
      <c r="B12" s="28">
        <v>131.76470588235296</v>
      </c>
      <c r="C12" s="29">
        <v>51</v>
      </c>
      <c r="D12" s="28">
        <v>17.979166666666668</v>
      </c>
      <c r="E12" s="29">
        <v>48</v>
      </c>
      <c r="F12" s="28">
        <v>89.071428571428569</v>
      </c>
      <c r="G12" s="29">
        <v>56</v>
      </c>
      <c r="H12" s="28">
        <v>17.934782608695649</v>
      </c>
      <c r="I12" s="29">
        <v>46</v>
      </c>
      <c r="J12" s="28">
        <v>64.962962962962962</v>
      </c>
      <c r="K12" s="29">
        <v>81</v>
      </c>
      <c r="L12" s="28">
        <v>79.179104477611972</v>
      </c>
      <c r="M12" s="29">
        <v>67</v>
      </c>
      <c r="N12" s="28">
        <v>38.833333333333343</v>
      </c>
      <c r="O12" s="29">
        <v>60</v>
      </c>
      <c r="P12" s="28">
        <v>83.25</v>
      </c>
      <c r="Q12" s="29">
        <v>20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69.959183673469397</v>
      </c>
      <c r="U12" s="29">
        <v>49</v>
      </c>
      <c r="V12" s="28">
        <v>117.69999999999999</v>
      </c>
      <c r="W12" s="29">
        <v>40</v>
      </c>
      <c r="X12" s="28">
        <v>13.814814814814824</v>
      </c>
      <c r="Y12" s="29">
        <v>27</v>
      </c>
    </row>
    <row r="13" spans="1:25" ht="12" x14ac:dyDescent="0.2">
      <c r="A13" s="18" t="s">
        <v>558</v>
      </c>
      <c r="B13" s="28">
        <v>36.492753623188399</v>
      </c>
      <c r="C13" s="29">
        <v>69</v>
      </c>
      <c r="D13" s="28">
        <v>11.071428571428573</v>
      </c>
      <c r="E13" s="29">
        <v>56</v>
      </c>
      <c r="F13" s="28">
        <v>27.666666666666664</v>
      </c>
      <c r="G13" s="29">
        <v>42</v>
      </c>
      <c r="H13" s="28">
        <v>30.057692307692307</v>
      </c>
      <c r="I13" s="29">
        <v>52</v>
      </c>
      <c r="J13" s="28">
        <v>12.731343283582085</v>
      </c>
      <c r="K13" s="29">
        <v>67</v>
      </c>
      <c r="L13" s="28">
        <v>12.337349397590364</v>
      </c>
      <c r="M13" s="29">
        <v>83</v>
      </c>
      <c r="N13" s="28">
        <v>14.200000000000005</v>
      </c>
      <c r="O13" s="29">
        <v>70</v>
      </c>
      <c r="P13" s="28">
        <v>18.256410256410263</v>
      </c>
      <c r="Q13" s="29">
        <v>39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6.4342105263157938</v>
      </c>
      <c r="U13" s="29">
        <v>76</v>
      </c>
      <c r="V13" s="28">
        <v>15.371794871794874</v>
      </c>
      <c r="W13" s="29">
        <v>78</v>
      </c>
      <c r="X13" s="28">
        <v>28.886363636363637</v>
      </c>
      <c r="Y13" s="29">
        <v>44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69.3459459459459</v>
      </c>
      <c r="C15" s="31">
        <v>235</v>
      </c>
      <c r="D15" s="30">
        <v>69.3459459459459</v>
      </c>
      <c r="E15" s="31">
        <v>200</v>
      </c>
      <c r="F15" s="30">
        <v>69.3459459459459</v>
      </c>
      <c r="G15" s="31">
        <v>217</v>
      </c>
      <c r="H15" s="30">
        <v>69.3459459459459</v>
      </c>
      <c r="I15" s="31">
        <v>183</v>
      </c>
      <c r="J15" s="30">
        <v>69.3459459459459</v>
      </c>
      <c r="K15" s="31">
        <v>251</v>
      </c>
      <c r="L15" s="30">
        <v>69.3459459459459</v>
      </c>
      <c r="M15" s="31">
        <v>278</v>
      </c>
      <c r="N15" s="30">
        <v>69.3459459459459</v>
      </c>
      <c r="O15" s="31">
        <v>241</v>
      </c>
      <c r="P15" s="30">
        <v>69.3459459459459</v>
      </c>
      <c r="Q15" s="31">
        <v>122</v>
      </c>
      <c r="R15" s="30" t="str">
        <f>IFERROR(VLOOKUP($B$1&amp;" ",[3]Dura!$F$2:$I$2848,3,FALSE),"")</f>
        <v/>
      </c>
      <c r="S15" s="31">
        <f>SUM(S5:S14)</f>
        <v>0</v>
      </c>
      <c r="T15" s="30">
        <v>69.3459459459459</v>
      </c>
      <c r="U15" s="31">
        <v>217</v>
      </c>
      <c r="V15" s="30">
        <v>69.3459459459459</v>
      </c>
      <c r="W15" s="31">
        <v>200</v>
      </c>
      <c r="X15" s="30">
        <v>69.3459459459459</v>
      </c>
      <c r="Y15" s="31">
        <v>162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205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22.444444444444443</v>
      </c>
      <c r="E6" s="29">
        <v>9</v>
      </c>
      <c r="F6" s="28">
        <v>181</v>
      </c>
      <c r="G6" s="29">
        <v>1</v>
      </c>
      <c r="H6" s="28">
        <v>13.999999999999998</v>
      </c>
      <c r="I6" s="29">
        <v>7</v>
      </c>
      <c r="J6" s="28">
        <v>13.879999999999999</v>
      </c>
      <c r="K6" s="29">
        <v>25</v>
      </c>
      <c r="L6" s="28">
        <v>62.833333333333336</v>
      </c>
      <c r="M6" s="29">
        <v>6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29</v>
      </c>
      <c r="U6" s="29">
        <v>3</v>
      </c>
      <c r="V6" s="28">
        <v>2</v>
      </c>
      <c r="W6" s="29">
        <v>1</v>
      </c>
      <c r="X6" s="28">
        <v>6.291666666666667</v>
      </c>
      <c r="Y6" s="29">
        <v>24</v>
      </c>
    </row>
    <row r="7" spans="1:25" ht="12" x14ac:dyDescent="0.2">
      <c r="A7" s="18" t="s">
        <v>552</v>
      </c>
      <c r="B7" s="28">
        <v>92</v>
      </c>
      <c r="C7" s="29">
        <v>2</v>
      </c>
      <c r="D7" s="28">
        <v>21</v>
      </c>
      <c r="E7" s="29">
        <v>1</v>
      </c>
      <c r="F7" s="28">
        <v>0</v>
      </c>
      <c r="G7" s="29">
        <v>1</v>
      </c>
      <c r="H7" s="28">
        <v>46.75</v>
      </c>
      <c r="I7" s="29">
        <v>4</v>
      </c>
      <c r="J7" s="28">
        <v>3.2500000000000004</v>
      </c>
      <c r="K7" s="29">
        <v>8</v>
      </c>
      <c r="L7" s="28">
        <v>60.333333333333336</v>
      </c>
      <c r="M7" s="29">
        <v>3</v>
      </c>
      <c r="N7" s="28">
        <v>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180</v>
      </c>
      <c r="W7" s="29">
        <v>1</v>
      </c>
      <c r="X7" s="28">
        <v>40.083333333333336</v>
      </c>
      <c r="Y7" s="29">
        <v>12</v>
      </c>
    </row>
    <row r="8" spans="1:25" ht="12" x14ac:dyDescent="0.2">
      <c r="A8" s="18" t="s">
        <v>553</v>
      </c>
      <c r="B8" s="28">
        <v>688.5</v>
      </c>
      <c r="C8" s="29">
        <v>2</v>
      </c>
      <c r="D8" s="28">
        <v>0</v>
      </c>
      <c r="E8" s="29">
        <v>0</v>
      </c>
      <c r="F8" s="28">
        <v>16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100</v>
      </c>
      <c r="M8" s="29">
        <v>1</v>
      </c>
      <c r="N8" s="28">
        <v>180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360</v>
      </c>
      <c r="Y8" s="29">
        <v>1</v>
      </c>
    </row>
    <row r="9" spans="1:25" ht="12" x14ac:dyDescent="0.2">
      <c r="A9" s="18" t="s">
        <v>554</v>
      </c>
      <c r="B9" s="28">
        <v>10</v>
      </c>
      <c r="C9" s="29">
        <v>3</v>
      </c>
      <c r="D9" s="28">
        <v>2.285714285714286</v>
      </c>
      <c r="E9" s="29">
        <v>7</v>
      </c>
      <c r="F9" s="28">
        <v>57.499999999999993</v>
      </c>
      <c r="G9" s="29">
        <v>8</v>
      </c>
      <c r="H9" s="28">
        <v>30</v>
      </c>
      <c r="I9" s="29">
        <v>4</v>
      </c>
      <c r="J9" s="28">
        <v>195.625</v>
      </c>
      <c r="K9" s="29">
        <v>8</v>
      </c>
      <c r="L9" s="28">
        <v>82.666666666666671</v>
      </c>
      <c r="M9" s="29">
        <v>3</v>
      </c>
      <c r="N9" s="28">
        <v>75.8</v>
      </c>
      <c r="O9" s="29">
        <v>5</v>
      </c>
      <c r="P9" s="28">
        <v>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75</v>
      </c>
      <c r="U9" s="29">
        <v>2</v>
      </c>
      <c r="V9" s="28">
        <v>48</v>
      </c>
      <c r="W9" s="29">
        <v>5</v>
      </c>
      <c r="X9" s="28">
        <v>38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1196</v>
      </c>
      <c r="C11" s="29">
        <v>1</v>
      </c>
      <c r="D11" s="28">
        <v>54</v>
      </c>
      <c r="E11" s="29">
        <v>10</v>
      </c>
      <c r="F11" s="28">
        <v>279</v>
      </c>
      <c r="G11" s="29">
        <v>2</v>
      </c>
      <c r="H11" s="28">
        <v>0</v>
      </c>
      <c r="I11" s="29">
        <v>0</v>
      </c>
      <c r="J11" s="28">
        <v>180</v>
      </c>
      <c r="K11" s="29">
        <v>1</v>
      </c>
      <c r="L11" s="28">
        <v>360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1181</v>
      </c>
      <c r="U11" s="29">
        <v>2</v>
      </c>
      <c r="V11" s="28">
        <v>0</v>
      </c>
      <c r="W11" s="29">
        <v>1</v>
      </c>
      <c r="X11" s="28">
        <v>281</v>
      </c>
      <c r="Y11" s="29">
        <v>4</v>
      </c>
    </row>
    <row r="12" spans="1:25" ht="12" x14ac:dyDescent="0.2">
      <c r="A12" s="18" t="s">
        <v>557</v>
      </c>
      <c r="B12" s="28">
        <v>180</v>
      </c>
      <c r="C12" s="29">
        <v>1</v>
      </c>
      <c r="D12" s="28">
        <v>45</v>
      </c>
      <c r="E12" s="29">
        <v>4</v>
      </c>
      <c r="F12" s="28">
        <v>0</v>
      </c>
      <c r="G12" s="29">
        <v>1</v>
      </c>
      <c r="H12" s="28">
        <v>30</v>
      </c>
      <c r="I12" s="29">
        <v>3</v>
      </c>
      <c r="J12" s="28">
        <v>180</v>
      </c>
      <c r="K12" s="29">
        <v>1</v>
      </c>
      <c r="L12" s="28">
        <v>180</v>
      </c>
      <c r="M12" s="29">
        <v>1</v>
      </c>
      <c r="N12" s="28">
        <v>90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120</v>
      </c>
      <c r="U12" s="29">
        <v>3</v>
      </c>
      <c r="V12" s="28">
        <v>180</v>
      </c>
      <c r="W12" s="29">
        <v>1</v>
      </c>
      <c r="X12" s="28">
        <v>180</v>
      </c>
      <c r="Y12" s="29">
        <v>7</v>
      </c>
    </row>
    <row r="13" spans="1:25" ht="12" x14ac:dyDescent="0.2">
      <c r="A13" s="18" t="s">
        <v>558</v>
      </c>
      <c r="B13" s="28">
        <v>4</v>
      </c>
      <c r="C13" s="29">
        <v>9</v>
      </c>
      <c r="D13" s="28">
        <v>105</v>
      </c>
      <c r="E13" s="29">
        <v>6</v>
      </c>
      <c r="F13" s="28">
        <v>7.7500000000000009</v>
      </c>
      <c r="G13" s="29">
        <v>16</v>
      </c>
      <c r="H13" s="28">
        <v>3.7272727272727271</v>
      </c>
      <c r="I13" s="29">
        <v>11</v>
      </c>
      <c r="J13" s="28">
        <v>11.260869565217391</v>
      </c>
      <c r="K13" s="29">
        <v>23</v>
      </c>
      <c r="L13" s="28">
        <v>13.538461538461542</v>
      </c>
      <c r="M13" s="29">
        <v>26</v>
      </c>
      <c r="N13" s="28">
        <v>0.95454545454545459</v>
      </c>
      <c r="O13" s="29">
        <v>22</v>
      </c>
      <c r="P13" s="28">
        <v>39.999999999999993</v>
      </c>
      <c r="Q13" s="29">
        <v>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7.9090909090909092</v>
      </c>
      <c r="U13" s="29">
        <v>22</v>
      </c>
      <c r="V13" s="28">
        <v>46.916666666666664</v>
      </c>
      <c r="W13" s="29">
        <v>24</v>
      </c>
      <c r="X13" s="28">
        <v>17.333333333333332</v>
      </c>
      <c r="Y13" s="29">
        <v>15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11.068965517241379</v>
      </c>
      <c r="C15" s="31">
        <v>18</v>
      </c>
      <c r="D15" s="30">
        <v>11.068965517241379</v>
      </c>
      <c r="E15" s="31">
        <v>37</v>
      </c>
      <c r="F15" s="30">
        <v>11.068965517241379</v>
      </c>
      <c r="G15" s="31">
        <v>31</v>
      </c>
      <c r="H15" s="30">
        <v>11.068965517241379</v>
      </c>
      <c r="I15" s="31">
        <v>29</v>
      </c>
      <c r="J15" s="30">
        <v>11.068965517241379</v>
      </c>
      <c r="K15" s="31">
        <v>66</v>
      </c>
      <c r="L15" s="30">
        <v>11.068965517241379</v>
      </c>
      <c r="M15" s="31">
        <v>41</v>
      </c>
      <c r="N15" s="30">
        <v>11.068965517241379</v>
      </c>
      <c r="O15" s="31">
        <v>31</v>
      </c>
      <c r="P15" s="30">
        <v>11.068965517241379</v>
      </c>
      <c r="Q15" s="31">
        <v>10</v>
      </c>
      <c r="R15" s="30" t="str">
        <f>IFERROR(VLOOKUP($B$1&amp;" ",[3]Dura!$F$2:$I$2848,3,FALSE),"")</f>
        <v/>
      </c>
      <c r="S15" s="31">
        <f>SUM(S5:S14)</f>
        <v>0</v>
      </c>
      <c r="T15" s="30">
        <v>11.068965517241379</v>
      </c>
      <c r="U15" s="31">
        <v>32</v>
      </c>
      <c r="V15" s="30">
        <v>11.068965517241379</v>
      </c>
      <c r="W15" s="31">
        <v>33</v>
      </c>
      <c r="X15" s="30">
        <v>11.068965517241379</v>
      </c>
      <c r="Y15" s="31">
        <v>68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207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980</v>
      </c>
      <c r="G5" s="27">
        <v>1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780</v>
      </c>
      <c r="C6" s="29">
        <v>4</v>
      </c>
      <c r="D6" s="28">
        <v>21.75</v>
      </c>
      <c r="E6" s="29">
        <v>8</v>
      </c>
      <c r="F6" s="28">
        <v>31.666666666666668</v>
      </c>
      <c r="G6" s="29">
        <v>3</v>
      </c>
      <c r="H6" s="28">
        <v>30</v>
      </c>
      <c r="I6" s="29">
        <v>4</v>
      </c>
      <c r="J6" s="28">
        <v>72</v>
      </c>
      <c r="K6" s="29">
        <v>4</v>
      </c>
      <c r="L6" s="28">
        <v>63.833333333333336</v>
      </c>
      <c r="M6" s="29">
        <v>6</v>
      </c>
      <c r="N6" s="28">
        <v>16.285714285714285</v>
      </c>
      <c r="O6" s="29">
        <v>7</v>
      </c>
      <c r="P6" s="28">
        <v>15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192.875</v>
      </c>
      <c r="U6" s="29">
        <v>8</v>
      </c>
      <c r="V6" s="28">
        <v>8</v>
      </c>
      <c r="W6" s="29">
        <v>3</v>
      </c>
      <c r="X6" s="28">
        <v>3</v>
      </c>
      <c r="Y6" s="29">
        <v>3</v>
      </c>
    </row>
    <row r="7" spans="1:25" ht="12" x14ac:dyDescent="0.2">
      <c r="A7" s="18" t="s">
        <v>552</v>
      </c>
      <c r="B7" s="28">
        <v>96</v>
      </c>
      <c r="C7" s="29">
        <v>5</v>
      </c>
      <c r="D7" s="28">
        <v>3.5</v>
      </c>
      <c r="E7" s="29">
        <v>6</v>
      </c>
      <c r="F7" s="28">
        <v>10</v>
      </c>
      <c r="G7" s="29">
        <v>3</v>
      </c>
      <c r="H7" s="28">
        <v>482.66666666666669</v>
      </c>
      <c r="I7" s="29">
        <v>3</v>
      </c>
      <c r="J7" s="28">
        <v>60.624999999999993</v>
      </c>
      <c r="K7" s="29">
        <v>8</v>
      </c>
      <c r="L7" s="28">
        <v>29.607142857142861</v>
      </c>
      <c r="M7" s="29">
        <v>28</v>
      </c>
      <c r="N7" s="28">
        <v>37.833333333333329</v>
      </c>
      <c r="O7" s="29">
        <v>6</v>
      </c>
      <c r="P7" s="28">
        <v>11.5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52.416666666666657</v>
      </c>
      <c r="U7" s="29">
        <v>12</v>
      </c>
      <c r="V7" s="28">
        <v>100.58333333333334</v>
      </c>
      <c r="W7" s="29">
        <v>12</v>
      </c>
      <c r="X7" s="28">
        <v>45.125</v>
      </c>
      <c r="Y7" s="29">
        <v>8</v>
      </c>
    </row>
    <row r="8" spans="1:25" ht="12" x14ac:dyDescent="0.2">
      <c r="A8" s="18" t="s">
        <v>553</v>
      </c>
      <c r="B8" s="28">
        <v>0.7142857142857143</v>
      </c>
      <c r="C8" s="29">
        <v>7</v>
      </c>
      <c r="D8" s="28">
        <v>45</v>
      </c>
      <c r="E8" s="29">
        <v>2</v>
      </c>
      <c r="F8" s="28">
        <v>90</v>
      </c>
      <c r="G8" s="29">
        <v>7</v>
      </c>
      <c r="H8" s="28">
        <v>720</v>
      </c>
      <c r="I8" s="29">
        <v>2</v>
      </c>
      <c r="J8" s="28">
        <v>360</v>
      </c>
      <c r="K8" s="29">
        <v>1</v>
      </c>
      <c r="L8" s="28">
        <v>246.71428571428569</v>
      </c>
      <c r="M8" s="29">
        <v>7</v>
      </c>
      <c r="N8" s="28">
        <v>0</v>
      </c>
      <c r="O8" s="29">
        <v>2</v>
      </c>
      <c r="P8" s="28">
        <v>21.666666666666668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77.333333333333329</v>
      </c>
      <c r="U8" s="29">
        <v>6</v>
      </c>
      <c r="V8" s="28">
        <v>310.60000000000002</v>
      </c>
      <c r="W8" s="29">
        <v>5</v>
      </c>
      <c r="X8" s="28">
        <v>1.5</v>
      </c>
      <c r="Y8" s="29">
        <v>6</v>
      </c>
    </row>
    <row r="9" spans="1:25" ht="12" x14ac:dyDescent="0.2">
      <c r="A9" s="18" t="s">
        <v>554</v>
      </c>
      <c r="B9" s="28">
        <v>24.257142857142853</v>
      </c>
      <c r="C9" s="29">
        <v>35</v>
      </c>
      <c r="D9" s="28">
        <v>41.538461538461554</v>
      </c>
      <c r="E9" s="29">
        <v>26</v>
      </c>
      <c r="F9" s="28">
        <v>15.138888888888889</v>
      </c>
      <c r="G9" s="29">
        <v>36</v>
      </c>
      <c r="H9" s="28">
        <v>7.1481481481481479</v>
      </c>
      <c r="I9" s="29">
        <v>27</v>
      </c>
      <c r="J9" s="28">
        <v>44.777777777777786</v>
      </c>
      <c r="K9" s="29">
        <v>36</v>
      </c>
      <c r="L9" s="28">
        <v>15.54838709677419</v>
      </c>
      <c r="M9" s="29">
        <v>62</v>
      </c>
      <c r="N9" s="28">
        <v>21.777777777777775</v>
      </c>
      <c r="O9" s="29">
        <v>18</v>
      </c>
      <c r="P9" s="28">
        <v>24.5</v>
      </c>
      <c r="Q9" s="29">
        <v>12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10.760869565217391</v>
      </c>
      <c r="U9" s="29">
        <v>46</v>
      </c>
      <c r="V9" s="28">
        <v>35.416666666666671</v>
      </c>
      <c r="W9" s="29">
        <v>36</v>
      </c>
      <c r="X9" s="28">
        <v>4.1153846153846159</v>
      </c>
      <c r="Y9" s="29">
        <v>26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58.117647058823522</v>
      </c>
      <c r="C11" s="29">
        <v>17</v>
      </c>
      <c r="D11" s="28">
        <v>1.25</v>
      </c>
      <c r="E11" s="29">
        <v>8</v>
      </c>
      <c r="F11" s="28">
        <v>113.5862068965517</v>
      </c>
      <c r="G11" s="29">
        <v>29</v>
      </c>
      <c r="H11" s="28">
        <v>19.571428571428569</v>
      </c>
      <c r="I11" s="29">
        <v>14</v>
      </c>
      <c r="J11" s="28">
        <v>67.166666666666671</v>
      </c>
      <c r="K11" s="29">
        <v>12</v>
      </c>
      <c r="L11" s="28">
        <v>78.066666666666663</v>
      </c>
      <c r="M11" s="29">
        <v>30</v>
      </c>
      <c r="N11" s="28">
        <v>85.07692307692308</v>
      </c>
      <c r="O11" s="29">
        <v>13</v>
      </c>
      <c r="P11" s="28">
        <v>182.5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21.967741935483872</v>
      </c>
      <c r="U11" s="29">
        <v>31</v>
      </c>
      <c r="V11" s="28">
        <v>125.3125</v>
      </c>
      <c r="W11" s="29">
        <v>16</v>
      </c>
      <c r="X11" s="28">
        <v>125.80952380952381</v>
      </c>
      <c r="Y11" s="29">
        <v>21</v>
      </c>
    </row>
    <row r="12" spans="1:25" ht="12" x14ac:dyDescent="0.2">
      <c r="A12" s="18" t="s">
        <v>557</v>
      </c>
      <c r="B12" s="28">
        <v>35.125000000000014</v>
      </c>
      <c r="C12" s="29">
        <v>64</v>
      </c>
      <c r="D12" s="28">
        <v>59.709677419354826</v>
      </c>
      <c r="E12" s="29">
        <v>31</v>
      </c>
      <c r="F12" s="28">
        <v>76.916666666666671</v>
      </c>
      <c r="G12" s="29">
        <v>36</v>
      </c>
      <c r="H12" s="28">
        <v>14.099999999999996</v>
      </c>
      <c r="I12" s="29">
        <v>30</v>
      </c>
      <c r="J12" s="28">
        <v>81.463414634146332</v>
      </c>
      <c r="K12" s="29">
        <v>41</v>
      </c>
      <c r="L12" s="28">
        <v>50.666666666666664</v>
      </c>
      <c r="M12" s="29">
        <v>33</v>
      </c>
      <c r="N12" s="28">
        <v>26.307692307692299</v>
      </c>
      <c r="O12" s="29">
        <v>39</v>
      </c>
      <c r="P12" s="28">
        <v>23.425531914893615</v>
      </c>
      <c r="Q12" s="29">
        <v>47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86.702127659574444</v>
      </c>
      <c r="U12" s="29">
        <v>47</v>
      </c>
      <c r="V12" s="28">
        <v>43.910714285714285</v>
      </c>
      <c r="W12" s="29">
        <v>56</v>
      </c>
      <c r="X12" s="28">
        <v>107.80952380952378</v>
      </c>
      <c r="Y12" s="29">
        <v>42</v>
      </c>
    </row>
    <row r="13" spans="1:25" ht="12" x14ac:dyDescent="0.2">
      <c r="A13" s="18" t="s">
        <v>558</v>
      </c>
      <c r="B13" s="28">
        <v>113.55932203389825</v>
      </c>
      <c r="C13" s="29">
        <v>59</v>
      </c>
      <c r="D13" s="28">
        <v>19.679245283018862</v>
      </c>
      <c r="E13" s="29">
        <v>53</v>
      </c>
      <c r="F13" s="28">
        <v>48.729166666666671</v>
      </c>
      <c r="G13" s="29">
        <v>48</v>
      </c>
      <c r="H13" s="28">
        <v>24.402597402597408</v>
      </c>
      <c r="I13" s="29">
        <v>77</v>
      </c>
      <c r="J13" s="28">
        <v>7.2063492063492065</v>
      </c>
      <c r="K13" s="29">
        <v>63</v>
      </c>
      <c r="L13" s="28">
        <v>32.416666666666664</v>
      </c>
      <c r="M13" s="29">
        <v>48</v>
      </c>
      <c r="N13" s="28">
        <v>25.320754716981128</v>
      </c>
      <c r="O13" s="29">
        <v>53</v>
      </c>
      <c r="P13" s="28">
        <v>19.155555555555548</v>
      </c>
      <c r="Q13" s="29">
        <v>45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9.1754385964912313</v>
      </c>
      <c r="U13" s="29">
        <v>57</v>
      </c>
      <c r="V13" s="28">
        <v>18.079365079365072</v>
      </c>
      <c r="W13" s="29">
        <v>63</v>
      </c>
      <c r="X13" s="28">
        <v>16.472727272727273</v>
      </c>
      <c r="Y13" s="29">
        <v>55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42.354166666666657</v>
      </c>
      <c r="C15" s="31">
        <v>193</v>
      </c>
      <c r="D15" s="30">
        <v>42.354166666666657</v>
      </c>
      <c r="E15" s="31">
        <v>135</v>
      </c>
      <c r="F15" s="30">
        <v>42.354166666666657</v>
      </c>
      <c r="G15" s="31">
        <v>163</v>
      </c>
      <c r="H15" s="30">
        <v>42.354166666666657</v>
      </c>
      <c r="I15" s="31">
        <v>157</v>
      </c>
      <c r="J15" s="30">
        <v>42.354166666666657</v>
      </c>
      <c r="K15" s="31">
        <v>167</v>
      </c>
      <c r="L15" s="30">
        <v>42.354166666666657</v>
      </c>
      <c r="M15" s="31">
        <v>214</v>
      </c>
      <c r="N15" s="30">
        <v>42.354166666666657</v>
      </c>
      <c r="O15" s="31">
        <v>139</v>
      </c>
      <c r="P15" s="30">
        <v>42.354166666666657</v>
      </c>
      <c r="Q15" s="31">
        <v>122</v>
      </c>
      <c r="R15" s="30" t="str">
        <f>IFERROR(VLOOKUP($B$1&amp;" ",[3]Dura!$F$2:$I$2848,3,FALSE),"")</f>
        <v/>
      </c>
      <c r="S15" s="31">
        <f>SUM(S5:S14)</f>
        <v>0</v>
      </c>
      <c r="T15" s="30">
        <v>42.354166666666657</v>
      </c>
      <c r="U15" s="31">
        <v>207</v>
      </c>
      <c r="V15" s="30">
        <v>42.354166666666657</v>
      </c>
      <c r="W15" s="31">
        <v>191</v>
      </c>
      <c r="X15" s="30">
        <v>42.354166666666657</v>
      </c>
      <c r="Y15" s="31">
        <v>162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209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253</v>
      </c>
      <c r="I6" s="29">
        <v>1</v>
      </c>
      <c r="J6" s="28">
        <v>0</v>
      </c>
      <c r="K6" s="29">
        <v>0</v>
      </c>
      <c r="L6" s="28">
        <v>0</v>
      </c>
      <c r="M6" s="29">
        <v>1</v>
      </c>
      <c r="N6" s="28">
        <v>2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201</v>
      </c>
      <c r="Y6" s="29">
        <v>1</v>
      </c>
    </row>
    <row r="7" spans="1:25" ht="12" x14ac:dyDescent="0.2">
      <c r="A7" s="18" t="s">
        <v>552</v>
      </c>
      <c r="B7" s="28">
        <v>30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30</v>
      </c>
      <c r="M7" s="29">
        <v>1</v>
      </c>
      <c r="N7" s="28">
        <v>1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2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30</v>
      </c>
      <c r="E8" s="29">
        <v>1</v>
      </c>
      <c r="F8" s="28">
        <v>181</v>
      </c>
      <c r="G8" s="29">
        <v>1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90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45</v>
      </c>
      <c r="C9" s="29">
        <v>4</v>
      </c>
      <c r="D9" s="28">
        <v>0</v>
      </c>
      <c r="E9" s="29">
        <v>1</v>
      </c>
      <c r="F9" s="28">
        <v>0</v>
      </c>
      <c r="G9" s="29">
        <v>0</v>
      </c>
      <c r="H9" s="28">
        <v>0</v>
      </c>
      <c r="I9" s="29">
        <v>2</v>
      </c>
      <c r="J9" s="28">
        <v>90</v>
      </c>
      <c r="K9" s="29">
        <v>2</v>
      </c>
      <c r="L9" s="28">
        <v>0</v>
      </c>
      <c r="M9" s="29">
        <v>1</v>
      </c>
      <c r="N9" s="28">
        <v>0</v>
      </c>
      <c r="O9" s="29">
        <v>0</v>
      </c>
      <c r="P9" s="28">
        <v>38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19</v>
      </c>
      <c r="U9" s="29">
        <v>1</v>
      </c>
      <c r="V9" s="28">
        <v>0</v>
      </c>
      <c r="W9" s="29">
        <v>2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90</v>
      </c>
      <c r="W11" s="29">
        <v>2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0</v>
      </c>
      <c r="F12" s="28">
        <v>0</v>
      </c>
      <c r="G12" s="29">
        <v>7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4</v>
      </c>
      <c r="N12" s="28">
        <v>0</v>
      </c>
      <c r="O12" s="29">
        <v>4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137</v>
      </c>
      <c r="C13" s="29">
        <v>21</v>
      </c>
      <c r="D13" s="28">
        <v>20.2</v>
      </c>
      <c r="E13" s="29">
        <v>5</v>
      </c>
      <c r="F13" s="28">
        <v>20.666666666666668</v>
      </c>
      <c r="G13" s="29">
        <v>9</v>
      </c>
      <c r="H13" s="28">
        <v>0.75</v>
      </c>
      <c r="I13" s="29">
        <v>12</v>
      </c>
      <c r="J13" s="28">
        <v>9.2647058823529402</v>
      </c>
      <c r="K13" s="29">
        <v>34</v>
      </c>
      <c r="L13" s="28">
        <v>10.242424242424242</v>
      </c>
      <c r="M13" s="29">
        <v>33</v>
      </c>
      <c r="N13" s="28">
        <v>18.964285714285715</v>
      </c>
      <c r="O13" s="29">
        <v>28</v>
      </c>
      <c r="P13" s="28">
        <v>19.500000000000004</v>
      </c>
      <c r="Q13" s="29">
        <v>16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4.1666666666666661</v>
      </c>
      <c r="U13" s="29">
        <v>24</v>
      </c>
      <c r="V13" s="28">
        <v>10.249999999999996</v>
      </c>
      <c r="W13" s="29">
        <v>28</v>
      </c>
      <c r="X13" s="28">
        <v>4.5405405405405412</v>
      </c>
      <c r="Y13" s="29">
        <v>37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36.111111111111114</v>
      </c>
      <c r="C15" s="31">
        <v>29</v>
      </c>
      <c r="D15" s="30">
        <v>36.111111111111114</v>
      </c>
      <c r="E15" s="31">
        <v>7</v>
      </c>
      <c r="F15" s="30">
        <v>36.111111111111114</v>
      </c>
      <c r="G15" s="31">
        <v>17</v>
      </c>
      <c r="H15" s="30">
        <v>36.111111111111114</v>
      </c>
      <c r="I15" s="31">
        <v>16</v>
      </c>
      <c r="J15" s="30">
        <v>36.111111111111114</v>
      </c>
      <c r="K15" s="31">
        <v>36</v>
      </c>
      <c r="L15" s="30">
        <v>36.111111111111114</v>
      </c>
      <c r="M15" s="31">
        <v>40</v>
      </c>
      <c r="N15" s="30">
        <v>36.111111111111114</v>
      </c>
      <c r="O15" s="31">
        <v>37</v>
      </c>
      <c r="P15" s="30">
        <v>36.111111111111114</v>
      </c>
      <c r="Q15" s="31">
        <v>19</v>
      </c>
      <c r="R15" s="30" t="str">
        <f>IFERROR(VLOOKUP($B$1&amp;" ",[3]Dura!$F$2:$I$2848,3,FALSE),"")</f>
        <v/>
      </c>
      <c r="S15" s="31">
        <f>SUM(S5:S14)</f>
        <v>0</v>
      </c>
      <c r="T15" s="30">
        <v>36.111111111111114</v>
      </c>
      <c r="U15" s="31">
        <v>26</v>
      </c>
      <c r="V15" s="30">
        <v>36.111111111111114</v>
      </c>
      <c r="W15" s="31">
        <v>34</v>
      </c>
      <c r="X15" s="30">
        <v>36.111111111111114</v>
      </c>
      <c r="Y15" s="31">
        <v>39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211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2</v>
      </c>
      <c r="F5" s="26">
        <v>0</v>
      </c>
      <c r="G5" s="27">
        <v>0</v>
      </c>
      <c r="H5" s="26">
        <v>292</v>
      </c>
      <c r="I5" s="27">
        <v>5</v>
      </c>
      <c r="J5" s="26">
        <v>0</v>
      </c>
      <c r="K5" s="27">
        <v>6</v>
      </c>
      <c r="L5" s="26">
        <v>0</v>
      </c>
      <c r="M5" s="27">
        <v>3</v>
      </c>
      <c r="N5" s="26">
        <v>1416</v>
      </c>
      <c r="O5" s="27">
        <v>1</v>
      </c>
      <c r="P5" s="26">
        <v>0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75</v>
      </c>
      <c r="Y5" s="27">
        <v>2</v>
      </c>
    </row>
    <row r="6" spans="1:25" ht="12" x14ac:dyDescent="0.2">
      <c r="A6" s="18" t="s">
        <v>551</v>
      </c>
      <c r="B6" s="28">
        <v>73.933962264150921</v>
      </c>
      <c r="C6" s="29">
        <v>106</v>
      </c>
      <c r="D6" s="28">
        <v>44.290598290598282</v>
      </c>
      <c r="E6" s="29">
        <v>117</v>
      </c>
      <c r="F6" s="28">
        <v>44.568345323741006</v>
      </c>
      <c r="G6" s="29">
        <v>139</v>
      </c>
      <c r="H6" s="28">
        <v>87.55421686746989</v>
      </c>
      <c r="I6" s="29">
        <v>83</v>
      </c>
      <c r="J6" s="28">
        <v>47.815384615384609</v>
      </c>
      <c r="K6" s="29">
        <v>130</v>
      </c>
      <c r="L6" s="28">
        <v>25.432291666666671</v>
      </c>
      <c r="M6" s="29">
        <v>192</v>
      </c>
      <c r="N6" s="28">
        <v>39.189024390243901</v>
      </c>
      <c r="O6" s="29">
        <v>164</v>
      </c>
      <c r="P6" s="28">
        <v>32.321839080459775</v>
      </c>
      <c r="Q6" s="29">
        <v>87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30.172588832487296</v>
      </c>
      <c r="U6" s="29">
        <v>197</v>
      </c>
      <c r="V6" s="28">
        <v>125.93457943925232</v>
      </c>
      <c r="W6" s="29">
        <v>107</v>
      </c>
      <c r="X6" s="28">
        <v>46.339622641509472</v>
      </c>
      <c r="Y6" s="29">
        <v>159</v>
      </c>
    </row>
    <row r="7" spans="1:25" ht="12" x14ac:dyDescent="0.2">
      <c r="A7" s="18" t="s">
        <v>552</v>
      </c>
      <c r="B7" s="28">
        <v>64.771929824561411</v>
      </c>
      <c r="C7" s="29">
        <v>57</v>
      </c>
      <c r="D7" s="28">
        <v>94.113636363636346</v>
      </c>
      <c r="E7" s="29">
        <v>44</v>
      </c>
      <c r="F7" s="28">
        <v>27.109090909090913</v>
      </c>
      <c r="G7" s="29">
        <v>55</v>
      </c>
      <c r="H7" s="28">
        <v>71.648648648648674</v>
      </c>
      <c r="I7" s="29">
        <v>37</v>
      </c>
      <c r="J7" s="28">
        <v>64.015873015873012</v>
      </c>
      <c r="K7" s="29">
        <v>63</v>
      </c>
      <c r="L7" s="28">
        <v>87.072164948453619</v>
      </c>
      <c r="M7" s="29">
        <v>97</v>
      </c>
      <c r="N7" s="28">
        <v>45.816901408450718</v>
      </c>
      <c r="O7" s="29">
        <v>71</v>
      </c>
      <c r="P7" s="28">
        <v>63.34375</v>
      </c>
      <c r="Q7" s="29">
        <v>32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132.45348837209306</v>
      </c>
      <c r="U7" s="29">
        <v>86</v>
      </c>
      <c r="V7" s="28">
        <v>36.283783783783775</v>
      </c>
      <c r="W7" s="29">
        <v>74</v>
      </c>
      <c r="X7" s="28">
        <v>18.65306122448979</v>
      </c>
      <c r="Y7" s="29">
        <v>98</v>
      </c>
    </row>
    <row r="8" spans="1:25" ht="12" x14ac:dyDescent="0.2">
      <c r="A8" s="18" t="s">
        <v>553</v>
      </c>
      <c r="B8" s="28">
        <v>85.280000000000015</v>
      </c>
      <c r="C8" s="29">
        <v>50</v>
      </c>
      <c r="D8" s="28">
        <v>182.06451612903231</v>
      </c>
      <c r="E8" s="29">
        <v>31</v>
      </c>
      <c r="F8" s="28">
        <v>46.846153846153847</v>
      </c>
      <c r="G8" s="29">
        <v>39</v>
      </c>
      <c r="H8" s="28">
        <v>132.99999999999997</v>
      </c>
      <c r="I8" s="29">
        <v>39</v>
      </c>
      <c r="J8" s="28">
        <v>129.77586206896555</v>
      </c>
      <c r="K8" s="29">
        <v>58</v>
      </c>
      <c r="L8" s="28">
        <v>136.41666666666669</v>
      </c>
      <c r="M8" s="29">
        <v>36</v>
      </c>
      <c r="N8" s="28">
        <v>113.49999999999999</v>
      </c>
      <c r="O8" s="29">
        <v>38</v>
      </c>
      <c r="P8" s="28">
        <v>71.666666666666671</v>
      </c>
      <c r="Q8" s="29">
        <v>30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58.828571428571436</v>
      </c>
      <c r="U8" s="29">
        <v>35</v>
      </c>
      <c r="V8" s="28">
        <v>91.777777777777771</v>
      </c>
      <c r="W8" s="29">
        <v>36</v>
      </c>
      <c r="X8" s="28">
        <v>69.620689655172399</v>
      </c>
      <c r="Y8" s="29">
        <v>29</v>
      </c>
    </row>
    <row r="9" spans="1:25" ht="12" x14ac:dyDescent="0.2">
      <c r="A9" s="18" t="s">
        <v>554</v>
      </c>
      <c r="B9" s="28">
        <v>39.144508670520203</v>
      </c>
      <c r="C9" s="29">
        <v>173</v>
      </c>
      <c r="D9" s="28">
        <v>109.5612244897959</v>
      </c>
      <c r="E9" s="29">
        <v>196</v>
      </c>
      <c r="F9" s="28">
        <v>48.907975460122692</v>
      </c>
      <c r="G9" s="29">
        <v>163</v>
      </c>
      <c r="H9" s="28">
        <v>54.058064516129015</v>
      </c>
      <c r="I9" s="29">
        <v>155</v>
      </c>
      <c r="J9" s="28">
        <v>29.352657004830942</v>
      </c>
      <c r="K9" s="29">
        <v>207</v>
      </c>
      <c r="L9" s="28">
        <v>57.246268656716424</v>
      </c>
      <c r="M9" s="29">
        <v>268</v>
      </c>
      <c r="N9" s="28">
        <v>43.131004366812256</v>
      </c>
      <c r="O9" s="29">
        <v>229</v>
      </c>
      <c r="P9" s="28">
        <v>70.23015873015872</v>
      </c>
      <c r="Q9" s="29">
        <v>126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41.474358974358985</v>
      </c>
      <c r="U9" s="29">
        <v>234</v>
      </c>
      <c r="V9" s="28">
        <v>64.913705583756311</v>
      </c>
      <c r="W9" s="29">
        <v>197</v>
      </c>
      <c r="X9" s="28">
        <v>49.066666666666656</v>
      </c>
      <c r="Y9" s="29">
        <v>180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65</v>
      </c>
      <c r="K10" s="29">
        <v>2</v>
      </c>
      <c r="L10" s="28">
        <v>0</v>
      </c>
      <c r="M10" s="29">
        <v>0</v>
      </c>
      <c r="N10" s="28">
        <v>41.333333333333336</v>
      </c>
      <c r="O10" s="29">
        <v>3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1290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50.821428571428569</v>
      </c>
      <c r="C11" s="29">
        <v>28</v>
      </c>
      <c r="D11" s="28">
        <v>49.032258064516142</v>
      </c>
      <c r="E11" s="29">
        <v>31</v>
      </c>
      <c r="F11" s="28">
        <v>45.863636363636367</v>
      </c>
      <c r="G11" s="29">
        <v>22</v>
      </c>
      <c r="H11" s="28">
        <v>54.64705882352942</v>
      </c>
      <c r="I11" s="29">
        <v>17</v>
      </c>
      <c r="J11" s="28">
        <v>42.466666666666669</v>
      </c>
      <c r="K11" s="29">
        <v>45</v>
      </c>
      <c r="L11" s="28">
        <v>101.63333333333335</v>
      </c>
      <c r="M11" s="29">
        <v>60</v>
      </c>
      <c r="N11" s="28">
        <v>23.974358974358978</v>
      </c>
      <c r="O11" s="29">
        <v>39</v>
      </c>
      <c r="P11" s="28">
        <v>5.6571428571428566</v>
      </c>
      <c r="Q11" s="29">
        <v>35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2.7368421052631575</v>
      </c>
      <c r="U11" s="29">
        <v>38</v>
      </c>
      <c r="V11" s="28">
        <v>18.435897435897441</v>
      </c>
      <c r="W11" s="29">
        <v>39</v>
      </c>
      <c r="X11" s="28">
        <v>41.476190476190482</v>
      </c>
      <c r="Y11" s="29">
        <v>21</v>
      </c>
    </row>
    <row r="12" spans="1:25" ht="12" x14ac:dyDescent="0.2">
      <c r="A12" s="18" t="s">
        <v>557</v>
      </c>
      <c r="B12" s="28">
        <v>50.281250000000014</v>
      </c>
      <c r="C12" s="29">
        <v>96</v>
      </c>
      <c r="D12" s="28">
        <v>36.352941176470587</v>
      </c>
      <c r="E12" s="29">
        <v>85</v>
      </c>
      <c r="F12" s="28">
        <v>65.23684210526315</v>
      </c>
      <c r="G12" s="29">
        <v>76</v>
      </c>
      <c r="H12" s="28">
        <v>43.0112359550562</v>
      </c>
      <c r="I12" s="29">
        <v>89</v>
      </c>
      <c r="J12" s="28">
        <v>56.46875</v>
      </c>
      <c r="K12" s="29">
        <v>64</v>
      </c>
      <c r="L12" s="28">
        <v>65.360544217687035</v>
      </c>
      <c r="M12" s="29">
        <v>147</v>
      </c>
      <c r="N12" s="28">
        <v>56.699115044247776</v>
      </c>
      <c r="O12" s="29">
        <v>113</v>
      </c>
      <c r="P12" s="28">
        <v>35.158536585365852</v>
      </c>
      <c r="Q12" s="29">
        <v>82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51.208791208791219</v>
      </c>
      <c r="U12" s="29">
        <v>91</v>
      </c>
      <c r="V12" s="28">
        <v>34.046875000000007</v>
      </c>
      <c r="W12" s="29">
        <v>64</v>
      </c>
      <c r="X12" s="28">
        <v>21.925925925925927</v>
      </c>
      <c r="Y12" s="29">
        <v>81</v>
      </c>
    </row>
    <row r="13" spans="1:25" ht="12" x14ac:dyDescent="0.2">
      <c r="A13" s="18" t="s">
        <v>558</v>
      </c>
      <c r="B13" s="28">
        <v>35.749999999999972</v>
      </c>
      <c r="C13" s="29">
        <v>160</v>
      </c>
      <c r="D13" s="28">
        <v>9.3617021276595782</v>
      </c>
      <c r="E13" s="29">
        <v>141</v>
      </c>
      <c r="F13" s="28">
        <v>13.749999999999998</v>
      </c>
      <c r="G13" s="29">
        <v>160</v>
      </c>
      <c r="H13" s="28">
        <v>35.338709677419345</v>
      </c>
      <c r="I13" s="29">
        <v>124</v>
      </c>
      <c r="J13" s="28">
        <v>27.932203389830526</v>
      </c>
      <c r="K13" s="29">
        <v>118</v>
      </c>
      <c r="L13" s="28">
        <v>21.528985507246365</v>
      </c>
      <c r="M13" s="29">
        <v>138</v>
      </c>
      <c r="N13" s="28">
        <v>15.55223880597015</v>
      </c>
      <c r="O13" s="29">
        <v>134</v>
      </c>
      <c r="P13" s="28">
        <v>39.298850574712652</v>
      </c>
      <c r="Q13" s="29">
        <v>87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11.539062500000004</v>
      </c>
      <c r="U13" s="29">
        <v>128</v>
      </c>
      <c r="V13" s="28">
        <v>19.639455782312918</v>
      </c>
      <c r="W13" s="29">
        <v>147</v>
      </c>
      <c r="X13" s="28">
        <v>13.905660377358487</v>
      </c>
      <c r="Y13" s="29">
        <v>106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52.139221556886291</v>
      </c>
      <c r="C15" s="31">
        <v>671</v>
      </c>
      <c r="D15" s="30">
        <v>52.139221556886291</v>
      </c>
      <c r="E15" s="31">
        <v>647</v>
      </c>
      <c r="F15" s="30">
        <v>52.139221556886291</v>
      </c>
      <c r="G15" s="31">
        <v>654</v>
      </c>
      <c r="H15" s="30">
        <v>52.139221556886291</v>
      </c>
      <c r="I15" s="31">
        <v>549</v>
      </c>
      <c r="J15" s="30">
        <v>52.139221556886291</v>
      </c>
      <c r="K15" s="31">
        <v>693</v>
      </c>
      <c r="L15" s="30">
        <v>52.139221556886291</v>
      </c>
      <c r="M15" s="31">
        <v>941</v>
      </c>
      <c r="N15" s="30">
        <v>52.139221556886291</v>
      </c>
      <c r="O15" s="31">
        <v>792</v>
      </c>
      <c r="P15" s="30">
        <v>52.139221556886291</v>
      </c>
      <c r="Q15" s="31">
        <v>481</v>
      </c>
      <c r="R15" s="30" t="str">
        <f>IFERROR(VLOOKUP($B$1&amp;" ",[3]Dura!$F$2:$I$2848,3,FALSE),"")</f>
        <v/>
      </c>
      <c r="S15" s="31">
        <f>SUM(S5:S14)</f>
        <v>0</v>
      </c>
      <c r="T15" s="30">
        <v>52.139221556886291</v>
      </c>
      <c r="U15" s="31">
        <v>809</v>
      </c>
      <c r="V15" s="30">
        <v>52.139221556886291</v>
      </c>
      <c r="W15" s="31">
        <v>665</v>
      </c>
      <c r="X15" s="30">
        <v>52.139221556886291</v>
      </c>
      <c r="Y15" s="31">
        <v>676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213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162</v>
      </c>
      <c r="K5" s="27">
        <v>1</v>
      </c>
      <c r="L5" s="26">
        <v>139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4</v>
      </c>
      <c r="D6" s="28">
        <v>0.33333333333333331</v>
      </c>
      <c r="E6" s="29">
        <v>3</v>
      </c>
      <c r="F6" s="28">
        <v>30</v>
      </c>
      <c r="G6" s="29">
        <v>3</v>
      </c>
      <c r="H6" s="28">
        <v>1.125</v>
      </c>
      <c r="I6" s="29">
        <v>8</v>
      </c>
      <c r="J6" s="28">
        <v>40.333333333333336</v>
      </c>
      <c r="K6" s="29">
        <v>6</v>
      </c>
      <c r="L6" s="28">
        <v>0.5</v>
      </c>
      <c r="M6" s="29">
        <v>6</v>
      </c>
      <c r="N6" s="28">
        <v>1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0.66666666666666663</v>
      </c>
      <c r="W6" s="29">
        <v>3</v>
      </c>
      <c r="X6" s="28">
        <v>0.5</v>
      </c>
      <c r="Y6" s="29">
        <v>2</v>
      </c>
    </row>
    <row r="7" spans="1:25" ht="12" x14ac:dyDescent="0.2">
      <c r="A7" s="18" t="s">
        <v>552</v>
      </c>
      <c r="B7" s="28">
        <v>1.6666666666666667</v>
      </c>
      <c r="C7" s="29">
        <v>3</v>
      </c>
      <c r="D7" s="28">
        <v>0</v>
      </c>
      <c r="E7" s="29">
        <v>5</v>
      </c>
      <c r="F7" s="28">
        <v>0</v>
      </c>
      <c r="G7" s="29">
        <v>0</v>
      </c>
      <c r="H7" s="28">
        <v>0</v>
      </c>
      <c r="I7" s="29">
        <v>1</v>
      </c>
      <c r="J7" s="28">
        <v>4</v>
      </c>
      <c r="K7" s="29">
        <v>1</v>
      </c>
      <c r="L7" s="28">
        <v>13</v>
      </c>
      <c r="M7" s="29">
        <v>2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4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24</v>
      </c>
      <c r="C8" s="29">
        <v>3</v>
      </c>
      <c r="D8" s="28">
        <v>175.33333333333334</v>
      </c>
      <c r="E8" s="29">
        <v>3</v>
      </c>
      <c r="F8" s="28">
        <v>45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58</v>
      </c>
      <c r="M8" s="29">
        <v>3</v>
      </c>
      <c r="N8" s="28">
        <v>36</v>
      </c>
      <c r="O8" s="29">
        <v>1</v>
      </c>
      <c r="P8" s="28">
        <v>32.5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</v>
      </c>
      <c r="U8" s="29">
        <v>1</v>
      </c>
      <c r="V8" s="28">
        <v>184</v>
      </c>
      <c r="W8" s="29">
        <v>2</v>
      </c>
      <c r="X8" s="28">
        <v>70.833333333333329</v>
      </c>
      <c r="Y8" s="29">
        <v>6</v>
      </c>
    </row>
    <row r="9" spans="1:25" ht="12" x14ac:dyDescent="0.2">
      <c r="A9" s="18" t="s">
        <v>554</v>
      </c>
      <c r="B9" s="28">
        <v>7.741935483870968</v>
      </c>
      <c r="C9" s="29">
        <v>31</v>
      </c>
      <c r="D9" s="28">
        <v>24.680000000000003</v>
      </c>
      <c r="E9" s="29">
        <v>25</v>
      </c>
      <c r="F9" s="28">
        <v>34.549019607843128</v>
      </c>
      <c r="G9" s="29">
        <v>51</v>
      </c>
      <c r="H9" s="28">
        <v>12.131578947368419</v>
      </c>
      <c r="I9" s="29">
        <v>38</v>
      </c>
      <c r="J9" s="28">
        <v>19.869565217391305</v>
      </c>
      <c r="K9" s="29">
        <v>46</v>
      </c>
      <c r="L9" s="28">
        <v>35</v>
      </c>
      <c r="M9" s="29">
        <v>92</v>
      </c>
      <c r="N9" s="28">
        <v>24.095890410958908</v>
      </c>
      <c r="O9" s="29">
        <v>73</v>
      </c>
      <c r="P9" s="28">
        <v>31.083333333333343</v>
      </c>
      <c r="Q9" s="29">
        <v>36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78.31481481481481</v>
      </c>
      <c r="U9" s="29">
        <v>54</v>
      </c>
      <c r="V9" s="28">
        <v>22.357142857142858</v>
      </c>
      <c r="W9" s="29">
        <v>56</v>
      </c>
      <c r="X9" s="28">
        <v>10.541666666666666</v>
      </c>
      <c r="Y9" s="29">
        <v>48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3.2758620689655182</v>
      </c>
      <c r="C11" s="29">
        <v>29</v>
      </c>
      <c r="D11" s="28">
        <v>22.461538461538456</v>
      </c>
      <c r="E11" s="29">
        <v>26</v>
      </c>
      <c r="F11" s="28">
        <v>5.3714285714285719</v>
      </c>
      <c r="G11" s="29">
        <v>35</v>
      </c>
      <c r="H11" s="28">
        <v>2.6820809248554913</v>
      </c>
      <c r="I11" s="29">
        <v>173</v>
      </c>
      <c r="J11" s="28">
        <v>2.6751592356687892</v>
      </c>
      <c r="K11" s="29">
        <v>157</v>
      </c>
      <c r="L11" s="28">
        <v>3.8266666666666662</v>
      </c>
      <c r="M11" s="29">
        <v>75</v>
      </c>
      <c r="N11" s="28">
        <v>0.68181818181818188</v>
      </c>
      <c r="O11" s="29">
        <v>44</v>
      </c>
      <c r="P11" s="28">
        <v>7.0909090909090899</v>
      </c>
      <c r="Q11" s="29">
        <v>22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12.695652173913045</v>
      </c>
      <c r="U11" s="29">
        <v>23</v>
      </c>
      <c r="V11" s="28">
        <v>11.25</v>
      </c>
      <c r="W11" s="29">
        <v>16</v>
      </c>
      <c r="X11" s="28">
        <v>360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3</v>
      </c>
      <c r="F12" s="28">
        <v>0</v>
      </c>
      <c r="G12" s="29">
        <v>0</v>
      </c>
      <c r="H12" s="28">
        <v>0</v>
      </c>
      <c r="I12" s="29">
        <v>1</v>
      </c>
      <c r="J12" s="28">
        <v>180</v>
      </c>
      <c r="K12" s="29">
        <v>1</v>
      </c>
      <c r="L12" s="28">
        <v>14.428571428571429</v>
      </c>
      <c r="M12" s="29">
        <v>7</v>
      </c>
      <c r="N12" s="28">
        <v>0</v>
      </c>
      <c r="O12" s="29">
        <v>0</v>
      </c>
      <c r="P12" s="28">
        <v>1.6666666666666667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360</v>
      </c>
      <c r="U12" s="29">
        <v>1</v>
      </c>
      <c r="V12" s="28">
        <v>0</v>
      </c>
      <c r="W12" s="29">
        <v>0</v>
      </c>
      <c r="X12" s="28">
        <v>30</v>
      </c>
      <c r="Y12" s="29">
        <v>2</v>
      </c>
    </row>
    <row r="13" spans="1:25" ht="12" x14ac:dyDescent="0.2">
      <c r="A13" s="18" t="s">
        <v>558</v>
      </c>
      <c r="B13" s="28">
        <v>12.279411764705884</v>
      </c>
      <c r="C13" s="29">
        <v>68</v>
      </c>
      <c r="D13" s="28">
        <v>9.1739130434782616</v>
      </c>
      <c r="E13" s="29">
        <v>23</v>
      </c>
      <c r="F13" s="28">
        <v>17.239999999999998</v>
      </c>
      <c r="G13" s="29">
        <v>50</v>
      </c>
      <c r="H13" s="28">
        <v>7.254901960784311</v>
      </c>
      <c r="I13" s="29">
        <v>51</v>
      </c>
      <c r="J13" s="28">
        <v>26.4</v>
      </c>
      <c r="K13" s="29">
        <v>40</v>
      </c>
      <c r="L13" s="28">
        <v>23.941176470588232</v>
      </c>
      <c r="M13" s="29">
        <v>34</v>
      </c>
      <c r="N13" s="28">
        <v>35.108108108108105</v>
      </c>
      <c r="O13" s="29">
        <v>37</v>
      </c>
      <c r="P13" s="28">
        <v>16.088888888888889</v>
      </c>
      <c r="Q13" s="29">
        <v>45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17.294117647058815</v>
      </c>
      <c r="U13" s="29">
        <v>51</v>
      </c>
      <c r="V13" s="28">
        <v>25.600000000000005</v>
      </c>
      <c r="W13" s="29">
        <v>35</v>
      </c>
      <c r="X13" s="28">
        <v>17.499999999999996</v>
      </c>
      <c r="Y13" s="29">
        <v>40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13.198863636363635</v>
      </c>
      <c r="C15" s="31">
        <v>139</v>
      </c>
      <c r="D15" s="30">
        <v>13.198863636363635</v>
      </c>
      <c r="E15" s="31">
        <v>89</v>
      </c>
      <c r="F15" s="30">
        <v>13.198863636363635</v>
      </c>
      <c r="G15" s="31">
        <v>141</v>
      </c>
      <c r="H15" s="30">
        <v>13.198863636363635</v>
      </c>
      <c r="I15" s="31">
        <v>272</v>
      </c>
      <c r="J15" s="30">
        <v>13.198863636363635</v>
      </c>
      <c r="K15" s="31">
        <v>252</v>
      </c>
      <c r="L15" s="30">
        <v>13.198863636363635</v>
      </c>
      <c r="M15" s="31">
        <v>220</v>
      </c>
      <c r="N15" s="30">
        <v>13.198863636363635</v>
      </c>
      <c r="O15" s="31">
        <v>157</v>
      </c>
      <c r="P15" s="30">
        <v>13.198863636363635</v>
      </c>
      <c r="Q15" s="31">
        <v>108</v>
      </c>
      <c r="R15" s="30" t="str">
        <f>IFERROR(VLOOKUP($B$1&amp;" ",[3]Dura!$F$2:$I$2848,3,FALSE),"")</f>
        <v/>
      </c>
      <c r="S15" s="31">
        <f>SUM(S5:S14)</f>
        <v>0</v>
      </c>
      <c r="T15" s="30">
        <v>13.198863636363635</v>
      </c>
      <c r="U15" s="31">
        <v>135</v>
      </c>
      <c r="V15" s="30">
        <v>13.198863636363635</v>
      </c>
      <c r="W15" s="31">
        <v>112</v>
      </c>
      <c r="X15" s="30">
        <v>13.198863636363635</v>
      </c>
      <c r="Y15" s="31">
        <v>99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215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4</v>
      </c>
      <c r="D6" s="28">
        <v>0</v>
      </c>
      <c r="E6" s="29">
        <v>0</v>
      </c>
      <c r="F6" s="28">
        <v>4</v>
      </c>
      <c r="G6" s="29">
        <v>2</v>
      </c>
      <c r="H6" s="28">
        <v>0</v>
      </c>
      <c r="I6" s="29">
        <v>0</v>
      </c>
      <c r="J6" s="28">
        <v>1</v>
      </c>
      <c r="K6" s="29">
        <v>3</v>
      </c>
      <c r="L6" s="28">
        <v>1</v>
      </c>
      <c r="M6" s="29">
        <v>1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</v>
      </c>
      <c r="U6" s="29">
        <v>2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150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2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60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30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3</v>
      </c>
      <c r="M9" s="29">
        <v>1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3</v>
      </c>
      <c r="V9" s="28">
        <v>0</v>
      </c>
      <c r="W9" s="29">
        <v>2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90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2</v>
      </c>
      <c r="L11" s="28">
        <v>0</v>
      </c>
      <c r="M11" s="29">
        <v>0</v>
      </c>
      <c r="N11" s="28">
        <v>22.5</v>
      </c>
      <c r="O11" s="29">
        <v>2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2</v>
      </c>
    </row>
    <row r="12" spans="1:25" ht="12" x14ac:dyDescent="0.2">
      <c r="A12" s="18" t="s">
        <v>557</v>
      </c>
      <c r="B12" s="28">
        <v>180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150</v>
      </c>
      <c r="C13" s="29">
        <v>1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0</v>
      </c>
      <c r="L13" s="28">
        <v>6.2</v>
      </c>
      <c r="M13" s="29">
        <v>5</v>
      </c>
      <c r="N13" s="28">
        <v>33.25</v>
      </c>
      <c r="O13" s="29">
        <v>4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90</v>
      </c>
      <c r="U13" s="29">
        <v>1</v>
      </c>
      <c r="V13" s="28">
        <v>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21.000000000000004</v>
      </c>
      <c r="C15" s="31">
        <v>9</v>
      </c>
      <c r="D15" s="30">
        <v>21.000000000000004</v>
      </c>
      <c r="E15" s="31">
        <v>1</v>
      </c>
      <c r="F15" s="30">
        <v>21.000000000000004</v>
      </c>
      <c r="G15" s="31">
        <v>2</v>
      </c>
      <c r="H15" s="30">
        <v>21.000000000000004</v>
      </c>
      <c r="I15" s="31">
        <v>1</v>
      </c>
      <c r="J15" s="30">
        <v>21.000000000000004</v>
      </c>
      <c r="K15" s="31">
        <v>5</v>
      </c>
      <c r="L15" s="30">
        <v>21.000000000000004</v>
      </c>
      <c r="M15" s="31">
        <v>8</v>
      </c>
      <c r="N15" s="30">
        <v>21.000000000000004</v>
      </c>
      <c r="O15" s="31">
        <v>7</v>
      </c>
      <c r="P15" s="30">
        <v>21.000000000000004</v>
      </c>
      <c r="Q15" s="31">
        <v>1</v>
      </c>
      <c r="R15" s="30" t="str">
        <f>IFERROR(VLOOKUP($B$1&amp;" ",[3]Dura!$F$2:$I$2848,3,FALSE),"")</f>
        <v/>
      </c>
      <c r="S15" s="31">
        <f>SUM(S5:S14)</f>
        <v>0</v>
      </c>
      <c r="T15" s="30">
        <v>21.000000000000004</v>
      </c>
      <c r="U15" s="31">
        <v>8</v>
      </c>
      <c r="V15" s="30">
        <v>21.000000000000004</v>
      </c>
      <c r="W15" s="31">
        <v>3</v>
      </c>
      <c r="X15" s="30">
        <v>21.000000000000004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217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2</v>
      </c>
      <c r="F5" s="26">
        <v>360</v>
      </c>
      <c r="G5" s="27">
        <v>1</v>
      </c>
      <c r="H5" s="26">
        <v>0</v>
      </c>
      <c r="I5" s="27">
        <v>2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181.8</v>
      </c>
      <c r="C6" s="29">
        <v>5</v>
      </c>
      <c r="D6" s="28">
        <v>180</v>
      </c>
      <c r="E6" s="29">
        <v>2</v>
      </c>
      <c r="F6" s="28">
        <v>0</v>
      </c>
      <c r="G6" s="29">
        <v>3</v>
      </c>
      <c r="H6" s="28">
        <v>90</v>
      </c>
      <c r="I6" s="29">
        <v>2</v>
      </c>
      <c r="J6" s="28">
        <v>65</v>
      </c>
      <c r="K6" s="29">
        <v>7</v>
      </c>
      <c r="L6" s="28">
        <v>60.333333333333336</v>
      </c>
      <c r="M6" s="29">
        <v>3</v>
      </c>
      <c r="N6" s="28">
        <v>0</v>
      </c>
      <c r="O6" s="29">
        <v>4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90</v>
      </c>
      <c r="U6" s="29">
        <v>2</v>
      </c>
      <c r="V6" s="28">
        <v>0</v>
      </c>
      <c r="W6" s="29">
        <v>0</v>
      </c>
      <c r="X6" s="28">
        <v>0</v>
      </c>
      <c r="Y6" s="29">
        <v>4</v>
      </c>
    </row>
    <row r="7" spans="1:25" ht="12" x14ac:dyDescent="0.2">
      <c r="A7" s="18" t="s">
        <v>552</v>
      </c>
      <c r="B7" s="28">
        <v>130</v>
      </c>
      <c r="C7" s="29">
        <v>6</v>
      </c>
      <c r="D7" s="28">
        <v>0</v>
      </c>
      <c r="E7" s="29">
        <v>4</v>
      </c>
      <c r="F7" s="28">
        <v>18.666666666666664</v>
      </c>
      <c r="G7" s="29">
        <v>6</v>
      </c>
      <c r="H7" s="28">
        <v>288.60000000000002</v>
      </c>
      <c r="I7" s="29">
        <v>5</v>
      </c>
      <c r="J7" s="28">
        <v>0</v>
      </c>
      <c r="K7" s="29">
        <v>1</v>
      </c>
      <c r="L7" s="28">
        <v>78.599999999999994</v>
      </c>
      <c r="M7" s="29">
        <v>5</v>
      </c>
      <c r="N7" s="28">
        <v>126.57142857142857</v>
      </c>
      <c r="O7" s="29">
        <v>7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50.4</v>
      </c>
      <c r="U7" s="29">
        <v>5</v>
      </c>
      <c r="V7" s="28">
        <v>60</v>
      </c>
      <c r="W7" s="29">
        <v>3</v>
      </c>
      <c r="X7" s="28">
        <v>328.4</v>
      </c>
      <c r="Y7" s="29">
        <v>5</v>
      </c>
    </row>
    <row r="8" spans="1:25" ht="12" x14ac:dyDescent="0.2">
      <c r="A8" s="18" t="s">
        <v>553</v>
      </c>
      <c r="B8" s="28">
        <v>49.4</v>
      </c>
      <c r="C8" s="29">
        <v>5</v>
      </c>
      <c r="D8" s="28">
        <v>64.666666666666657</v>
      </c>
      <c r="E8" s="29">
        <v>6</v>
      </c>
      <c r="F8" s="28">
        <v>50</v>
      </c>
      <c r="G8" s="29">
        <v>3</v>
      </c>
      <c r="H8" s="28">
        <v>11.0625</v>
      </c>
      <c r="I8" s="29">
        <v>16</v>
      </c>
      <c r="J8" s="28">
        <v>16.322580645161292</v>
      </c>
      <c r="K8" s="29">
        <v>31</v>
      </c>
      <c r="L8" s="28">
        <v>132</v>
      </c>
      <c r="M8" s="29">
        <v>6</v>
      </c>
      <c r="N8" s="28">
        <v>106.25</v>
      </c>
      <c r="O8" s="29">
        <v>4</v>
      </c>
      <c r="P8" s="28">
        <v>140.25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2</v>
      </c>
      <c r="V8" s="28">
        <v>90</v>
      </c>
      <c r="W8" s="29">
        <v>2</v>
      </c>
      <c r="X8" s="28">
        <v>91.125</v>
      </c>
      <c r="Y8" s="29">
        <v>8</v>
      </c>
    </row>
    <row r="9" spans="1:25" ht="12" x14ac:dyDescent="0.2">
      <c r="A9" s="18" t="s">
        <v>554</v>
      </c>
      <c r="B9" s="28">
        <v>26.937500000000007</v>
      </c>
      <c r="C9" s="29">
        <v>32</v>
      </c>
      <c r="D9" s="28">
        <v>130.47826086956528</v>
      </c>
      <c r="E9" s="29">
        <v>23</v>
      </c>
      <c r="F9" s="28">
        <v>28.809523809523807</v>
      </c>
      <c r="G9" s="29">
        <v>21</v>
      </c>
      <c r="H9" s="28">
        <v>34.299999999999997</v>
      </c>
      <c r="I9" s="29">
        <v>30</v>
      </c>
      <c r="J9" s="28">
        <v>21.185185185185187</v>
      </c>
      <c r="K9" s="29">
        <v>27</v>
      </c>
      <c r="L9" s="28">
        <v>31.029411764705891</v>
      </c>
      <c r="M9" s="29">
        <v>34</v>
      </c>
      <c r="N9" s="28">
        <v>38.533333333333339</v>
      </c>
      <c r="O9" s="29">
        <v>45</v>
      </c>
      <c r="P9" s="28">
        <v>31.178571428571423</v>
      </c>
      <c r="Q9" s="29">
        <v>28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21.216216216216218</v>
      </c>
      <c r="U9" s="29">
        <v>37</v>
      </c>
      <c r="V9" s="28">
        <v>36.538461538461547</v>
      </c>
      <c r="W9" s="29">
        <v>39</v>
      </c>
      <c r="X9" s="28">
        <v>10.65625</v>
      </c>
      <c r="Y9" s="29">
        <v>32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7.1538461538461542</v>
      </c>
      <c r="C11" s="29">
        <v>13</v>
      </c>
      <c r="D11" s="28">
        <v>44.000000000000007</v>
      </c>
      <c r="E11" s="29">
        <v>18</v>
      </c>
      <c r="F11" s="28">
        <v>103.1111111111111</v>
      </c>
      <c r="G11" s="29">
        <v>9</v>
      </c>
      <c r="H11" s="28">
        <v>62.1</v>
      </c>
      <c r="I11" s="29">
        <v>10</v>
      </c>
      <c r="J11" s="28">
        <v>41.437499999999993</v>
      </c>
      <c r="K11" s="29">
        <v>16</v>
      </c>
      <c r="L11" s="28">
        <v>72.333333333333329</v>
      </c>
      <c r="M11" s="29">
        <v>9</v>
      </c>
      <c r="N11" s="28">
        <v>42.888888888888893</v>
      </c>
      <c r="O11" s="29">
        <v>18</v>
      </c>
      <c r="P11" s="28">
        <v>14.750000000000002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10.384615384615385</v>
      </c>
      <c r="U11" s="29">
        <v>26</v>
      </c>
      <c r="V11" s="28">
        <v>39.333333333333329</v>
      </c>
      <c r="W11" s="29">
        <v>15</v>
      </c>
      <c r="X11" s="28">
        <v>21.666666666666668</v>
      </c>
      <c r="Y11" s="29">
        <v>9</v>
      </c>
    </row>
    <row r="12" spans="1:25" ht="12" x14ac:dyDescent="0.2">
      <c r="A12" s="18" t="s">
        <v>557</v>
      </c>
      <c r="B12" s="28">
        <v>120</v>
      </c>
      <c r="C12" s="29">
        <v>3</v>
      </c>
      <c r="D12" s="28">
        <v>45</v>
      </c>
      <c r="E12" s="29">
        <v>2</v>
      </c>
      <c r="F12" s="28">
        <v>108</v>
      </c>
      <c r="G12" s="29">
        <v>5</v>
      </c>
      <c r="H12" s="28">
        <v>89.857142857142847</v>
      </c>
      <c r="I12" s="29">
        <v>7</v>
      </c>
      <c r="J12" s="28">
        <v>90</v>
      </c>
      <c r="K12" s="29">
        <v>4</v>
      </c>
      <c r="L12" s="28">
        <v>171.00000000000003</v>
      </c>
      <c r="M12" s="29">
        <v>20</v>
      </c>
      <c r="N12" s="28">
        <v>27</v>
      </c>
      <c r="O12" s="29">
        <v>10</v>
      </c>
      <c r="P12" s="28">
        <v>0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45</v>
      </c>
      <c r="U12" s="29">
        <v>4</v>
      </c>
      <c r="V12" s="28">
        <v>51.428571428571431</v>
      </c>
      <c r="W12" s="29">
        <v>7</v>
      </c>
      <c r="X12" s="28">
        <v>90</v>
      </c>
      <c r="Y12" s="29">
        <v>4</v>
      </c>
    </row>
    <row r="13" spans="1:25" ht="12" x14ac:dyDescent="0.2">
      <c r="A13" s="18" t="s">
        <v>558</v>
      </c>
      <c r="B13" s="28">
        <v>8.7671232876712342</v>
      </c>
      <c r="C13" s="29">
        <v>73</v>
      </c>
      <c r="D13" s="28">
        <v>18.567567567567565</v>
      </c>
      <c r="E13" s="29">
        <v>37</v>
      </c>
      <c r="F13" s="28">
        <v>30.629629629629626</v>
      </c>
      <c r="G13" s="29">
        <v>27</v>
      </c>
      <c r="H13" s="28">
        <v>35.772727272727273</v>
      </c>
      <c r="I13" s="29">
        <v>22</v>
      </c>
      <c r="J13" s="28">
        <v>20.937499999999996</v>
      </c>
      <c r="K13" s="29">
        <v>32</v>
      </c>
      <c r="L13" s="28">
        <v>34.142857142857139</v>
      </c>
      <c r="M13" s="29">
        <v>42</v>
      </c>
      <c r="N13" s="28">
        <v>27.358974358974354</v>
      </c>
      <c r="O13" s="29">
        <v>39</v>
      </c>
      <c r="P13" s="28">
        <v>22.625</v>
      </c>
      <c r="Q13" s="29">
        <v>16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7.5625</v>
      </c>
      <c r="U13" s="29">
        <v>48</v>
      </c>
      <c r="V13" s="28">
        <v>18.521739130434774</v>
      </c>
      <c r="W13" s="29">
        <v>46</v>
      </c>
      <c r="X13" s="28">
        <v>19.791666666666664</v>
      </c>
      <c r="Y13" s="29">
        <v>24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40.854166666666664</v>
      </c>
      <c r="C15" s="31">
        <v>138</v>
      </c>
      <c r="D15" s="30">
        <v>40.854166666666664</v>
      </c>
      <c r="E15" s="31">
        <v>94</v>
      </c>
      <c r="F15" s="30">
        <v>40.854166666666664</v>
      </c>
      <c r="G15" s="31">
        <v>75</v>
      </c>
      <c r="H15" s="30">
        <v>40.854166666666664</v>
      </c>
      <c r="I15" s="31">
        <v>94</v>
      </c>
      <c r="J15" s="30">
        <v>40.854166666666664</v>
      </c>
      <c r="K15" s="31">
        <v>118</v>
      </c>
      <c r="L15" s="30">
        <v>40.854166666666664</v>
      </c>
      <c r="M15" s="31">
        <v>119</v>
      </c>
      <c r="N15" s="30">
        <v>40.854166666666664</v>
      </c>
      <c r="O15" s="31">
        <v>127</v>
      </c>
      <c r="P15" s="30">
        <v>40.854166666666664</v>
      </c>
      <c r="Q15" s="31">
        <v>66</v>
      </c>
      <c r="R15" s="30" t="str">
        <f>IFERROR(VLOOKUP($B$1&amp;" ",[3]Dura!$F$2:$I$2848,3,FALSE),"")</f>
        <v/>
      </c>
      <c r="S15" s="31">
        <f>SUM(S5:S14)</f>
        <v>0</v>
      </c>
      <c r="T15" s="30">
        <v>40.854166666666664</v>
      </c>
      <c r="U15" s="31">
        <v>124</v>
      </c>
      <c r="V15" s="30">
        <v>40.854166666666664</v>
      </c>
      <c r="W15" s="31">
        <v>112</v>
      </c>
      <c r="X15" s="30">
        <v>40.854166666666664</v>
      </c>
      <c r="Y15" s="31">
        <v>86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219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75</v>
      </c>
      <c r="C5" s="27">
        <v>2</v>
      </c>
      <c r="D5" s="26">
        <v>0</v>
      </c>
      <c r="E5" s="27">
        <v>1</v>
      </c>
      <c r="F5" s="26">
        <v>0</v>
      </c>
      <c r="G5" s="27">
        <v>3</v>
      </c>
      <c r="H5" s="26">
        <v>0</v>
      </c>
      <c r="I5" s="27">
        <v>2</v>
      </c>
      <c r="J5" s="26">
        <v>180</v>
      </c>
      <c r="K5" s="27">
        <v>1</v>
      </c>
      <c r="L5" s="26">
        <v>0</v>
      </c>
      <c r="M5" s="27">
        <v>3</v>
      </c>
      <c r="N5" s="26">
        <v>28.5</v>
      </c>
      <c r="O5" s="27">
        <v>2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60</v>
      </c>
      <c r="U5" s="27">
        <v>3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60.047619047619044</v>
      </c>
      <c r="C6" s="29">
        <v>21</v>
      </c>
      <c r="D6" s="28">
        <v>97.714285714285708</v>
      </c>
      <c r="E6" s="29">
        <v>21</v>
      </c>
      <c r="F6" s="28">
        <v>123.35714285714288</v>
      </c>
      <c r="G6" s="29">
        <v>14</v>
      </c>
      <c r="H6" s="28">
        <v>119.6111111111111</v>
      </c>
      <c r="I6" s="29">
        <v>18</v>
      </c>
      <c r="J6" s="28">
        <v>88.894736842105274</v>
      </c>
      <c r="K6" s="29">
        <v>19</v>
      </c>
      <c r="L6" s="28">
        <v>77.3333333333333</v>
      </c>
      <c r="M6" s="29">
        <v>27</v>
      </c>
      <c r="N6" s="28">
        <v>62.514285714285712</v>
      </c>
      <c r="O6" s="29">
        <v>35</v>
      </c>
      <c r="P6" s="28">
        <v>62.068965517241374</v>
      </c>
      <c r="Q6" s="29">
        <v>29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58.04</v>
      </c>
      <c r="U6" s="29">
        <v>25</v>
      </c>
      <c r="V6" s="28">
        <v>50.150000000000006</v>
      </c>
      <c r="W6" s="29">
        <v>20</v>
      </c>
      <c r="X6" s="28">
        <v>79.466666666666669</v>
      </c>
      <c r="Y6" s="29">
        <v>15</v>
      </c>
    </row>
    <row r="7" spans="1:25" ht="12" x14ac:dyDescent="0.2">
      <c r="A7" s="18" t="s">
        <v>552</v>
      </c>
      <c r="B7" s="28">
        <v>95.4</v>
      </c>
      <c r="C7" s="29">
        <v>10</v>
      </c>
      <c r="D7" s="28">
        <v>61.94444444444445</v>
      </c>
      <c r="E7" s="29">
        <v>18</v>
      </c>
      <c r="F7" s="28">
        <v>1.1333333333333333</v>
      </c>
      <c r="G7" s="29">
        <v>15</v>
      </c>
      <c r="H7" s="28">
        <v>45</v>
      </c>
      <c r="I7" s="29">
        <v>2</v>
      </c>
      <c r="J7" s="28">
        <v>54.588235294117645</v>
      </c>
      <c r="K7" s="29">
        <v>17</v>
      </c>
      <c r="L7" s="28">
        <v>82.199999999999989</v>
      </c>
      <c r="M7" s="29">
        <v>45</v>
      </c>
      <c r="N7" s="28">
        <v>34.506329113924046</v>
      </c>
      <c r="O7" s="29">
        <v>79</v>
      </c>
      <c r="P7" s="28">
        <v>107.70000000000002</v>
      </c>
      <c r="Q7" s="29">
        <v>10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73.842105263157904</v>
      </c>
      <c r="U7" s="29">
        <v>19</v>
      </c>
      <c r="V7" s="28">
        <v>309.93749999999994</v>
      </c>
      <c r="W7" s="29">
        <v>16</v>
      </c>
      <c r="X7" s="28">
        <v>159.87499999999997</v>
      </c>
      <c r="Y7" s="29">
        <v>16</v>
      </c>
    </row>
    <row r="8" spans="1:25" ht="12" x14ac:dyDescent="0.2">
      <c r="A8" s="18" t="s">
        <v>553</v>
      </c>
      <c r="B8" s="28">
        <v>99.142857142857153</v>
      </c>
      <c r="C8" s="29">
        <v>7</v>
      </c>
      <c r="D8" s="28">
        <v>99.200000000000017</v>
      </c>
      <c r="E8" s="29">
        <v>10</v>
      </c>
      <c r="F8" s="28">
        <v>76.400000000000006</v>
      </c>
      <c r="G8" s="29">
        <v>5</v>
      </c>
      <c r="H8" s="28">
        <v>75.454545454545453</v>
      </c>
      <c r="I8" s="29">
        <v>11</v>
      </c>
      <c r="J8" s="28">
        <v>37.285714285714285</v>
      </c>
      <c r="K8" s="29">
        <v>7</v>
      </c>
      <c r="L8" s="28">
        <v>80.599999999999994</v>
      </c>
      <c r="M8" s="29">
        <v>10</v>
      </c>
      <c r="N8" s="28">
        <v>214.75</v>
      </c>
      <c r="O8" s="29">
        <v>8</v>
      </c>
      <c r="P8" s="28">
        <v>32.111111111111107</v>
      </c>
      <c r="Q8" s="29">
        <v>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305.05882352941177</v>
      </c>
      <c r="U8" s="29">
        <v>17</v>
      </c>
      <c r="V8" s="28">
        <v>399.24999999999994</v>
      </c>
      <c r="W8" s="29">
        <v>8</v>
      </c>
      <c r="X8" s="28">
        <v>68.222222222222229</v>
      </c>
      <c r="Y8" s="29">
        <v>9</v>
      </c>
    </row>
    <row r="9" spans="1:25" ht="12" x14ac:dyDescent="0.2">
      <c r="A9" s="18" t="s">
        <v>554</v>
      </c>
      <c r="B9" s="28">
        <v>41.063829787234042</v>
      </c>
      <c r="C9" s="29">
        <v>47</v>
      </c>
      <c r="D9" s="28">
        <v>28.874999999999993</v>
      </c>
      <c r="E9" s="29">
        <v>40</v>
      </c>
      <c r="F9" s="28">
        <v>25.947368421052634</v>
      </c>
      <c r="G9" s="29">
        <v>57</v>
      </c>
      <c r="H9" s="28">
        <v>49.970588235294123</v>
      </c>
      <c r="I9" s="29">
        <v>34</v>
      </c>
      <c r="J9" s="28">
        <v>21.093749999999996</v>
      </c>
      <c r="K9" s="29">
        <v>64</v>
      </c>
      <c r="L9" s="28">
        <v>33.795918367346943</v>
      </c>
      <c r="M9" s="29">
        <v>49</v>
      </c>
      <c r="N9" s="28">
        <v>39.075757575757564</v>
      </c>
      <c r="O9" s="29">
        <v>66</v>
      </c>
      <c r="P9" s="28">
        <v>36.200000000000003</v>
      </c>
      <c r="Q9" s="29">
        <v>50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27.042253521126753</v>
      </c>
      <c r="U9" s="29">
        <v>71</v>
      </c>
      <c r="V9" s="28">
        <v>37.734693877551031</v>
      </c>
      <c r="W9" s="29">
        <v>98</v>
      </c>
      <c r="X9" s="28">
        <v>38.27272727272728</v>
      </c>
      <c r="Y9" s="29">
        <v>44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312.625</v>
      </c>
      <c r="C11" s="29">
        <v>24</v>
      </c>
      <c r="D11" s="28">
        <v>448.85714285714283</v>
      </c>
      <c r="E11" s="29">
        <v>14</v>
      </c>
      <c r="F11" s="28">
        <v>85.263157894736835</v>
      </c>
      <c r="G11" s="29">
        <v>19</v>
      </c>
      <c r="H11" s="28">
        <v>197.1764705882353</v>
      </c>
      <c r="I11" s="29">
        <v>17</v>
      </c>
      <c r="J11" s="28">
        <v>51.75555555555556</v>
      </c>
      <c r="K11" s="29">
        <v>45</v>
      </c>
      <c r="L11" s="28">
        <v>91.338983050847432</v>
      </c>
      <c r="M11" s="29">
        <v>59</v>
      </c>
      <c r="N11" s="28">
        <v>82.5</v>
      </c>
      <c r="O11" s="29">
        <v>70</v>
      </c>
      <c r="P11" s="28">
        <v>90.878048780487802</v>
      </c>
      <c r="Q11" s="29">
        <v>41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120.85000000000001</v>
      </c>
      <c r="U11" s="29">
        <v>140</v>
      </c>
      <c r="V11" s="28">
        <v>69.826086956521721</v>
      </c>
      <c r="W11" s="29">
        <v>46</v>
      </c>
      <c r="X11" s="28">
        <v>271.5</v>
      </c>
      <c r="Y11" s="29">
        <v>16</v>
      </c>
    </row>
    <row r="12" spans="1:25" ht="12" x14ac:dyDescent="0.2">
      <c r="A12" s="18" t="s">
        <v>557</v>
      </c>
      <c r="B12" s="28">
        <v>13.857142857142858</v>
      </c>
      <c r="C12" s="29">
        <v>14</v>
      </c>
      <c r="D12" s="28">
        <v>31.333333333333336</v>
      </c>
      <c r="E12" s="29">
        <v>6</v>
      </c>
      <c r="F12" s="28">
        <v>0.79166666666666641</v>
      </c>
      <c r="G12" s="29">
        <v>24</v>
      </c>
      <c r="H12" s="28">
        <v>50.96</v>
      </c>
      <c r="I12" s="29">
        <v>25</v>
      </c>
      <c r="J12" s="28">
        <v>12.423076923076927</v>
      </c>
      <c r="K12" s="29">
        <v>52</v>
      </c>
      <c r="L12" s="28">
        <v>30.999999999999989</v>
      </c>
      <c r="M12" s="29">
        <v>37</v>
      </c>
      <c r="N12" s="28">
        <v>11.178571428571429</v>
      </c>
      <c r="O12" s="29">
        <v>28</v>
      </c>
      <c r="P12" s="28">
        <v>1.3333333333333335</v>
      </c>
      <c r="Q12" s="29">
        <v>15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25.625000000000007</v>
      </c>
      <c r="U12" s="29">
        <v>16</v>
      </c>
      <c r="V12" s="28">
        <v>59.5</v>
      </c>
      <c r="W12" s="29">
        <v>8</v>
      </c>
      <c r="X12" s="28">
        <v>40.300000000000004</v>
      </c>
      <c r="Y12" s="29">
        <v>10</v>
      </c>
    </row>
    <row r="13" spans="1:25" ht="12" x14ac:dyDescent="0.2">
      <c r="A13" s="18" t="s">
        <v>558</v>
      </c>
      <c r="B13" s="28">
        <v>72.196721311475386</v>
      </c>
      <c r="C13" s="29">
        <v>122</v>
      </c>
      <c r="D13" s="28">
        <v>27.197278911564638</v>
      </c>
      <c r="E13" s="29">
        <v>147</v>
      </c>
      <c r="F13" s="28">
        <v>45.287500000000023</v>
      </c>
      <c r="G13" s="29">
        <v>160</v>
      </c>
      <c r="H13" s="28">
        <v>46.896296296296285</v>
      </c>
      <c r="I13" s="29">
        <v>135</v>
      </c>
      <c r="J13" s="28">
        <v>27.443750000000005</v>
      </c>
      <c r="K13" s="29">
        <v>160</v>
      </c>
      <c r="L13" s="28">
        <v>29.047619047619044</v>
      </c>
      <c r="M13" s="29">
        <v>231</v>
      </c>
      <c r="N13" s="28">
        <v>29.588607594936693</v>
      </c>
      <c r="O13" s="29">
        <v>158</v>
      </c>
      <c r="P13" s="28">
        <v>41.102272727272727</v>
      </c>
      <c r="Q13" s="29">
        <v>88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42.132275132275133</v>
      </c>
      <c r="U13" s="29">
        <v>189</v>
      </c>
      <c r="V13" s="28">
        <v>29.640287769784191</v>
      </c>
      <c r="W13" s="29">
        <v>139</v>
      </c>
      <c r="X13" s="28">
        <v>30.524822695035439</v>
      </c>
      <c r="Y13" s="29">
        <v>141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42.989451476793228</v>
      </c>
      <c r="C15" s="31">
        <v>247</v>
      </c>
      <c r="D15" s="30">
        <v>42.989451476793228</v>
      </c>
      <c r="E15" s="31">
        <v>257</v>
      </c>
      <c r="F15" s="30">
        <v>42.989451476793228</v>
      </c>
      <c r="G15" s="31">
        <v>297</v>
      </c>
      <c r="H15" s="30">
        <v>42.989451476793228</v>
      </c>
      <c r="I15" s="31">
        <v>244</v>
      </c>
      <c r="J15" s="30">
        <v>42.989451476793228</v>
      </c>
      <c r="K15" s="31">
        <v>365</v>
      </c>
      <c r="L15" s="30">
        <v>42.989451476793228</v>
      </c>
      <c r="M15" s="31">
        <v>461</v>
      </c>
      <c r="N15" s="30">
        <v>42.989451476793228</v>
      </c>
      <c r="O15" s="31">
        <v>446</v>
      </c>
      <c r="P15" s="30">
        <v>42.989451476793228</v>
      </c>
      <c r="Q15" s="31">
        <v>243</v>
      </c>
      <c r="R15" s="30" t="str">
        <f>IFERROR(VLOOKUP($B$1&amp;" ",[3]Dura!$F$2:$I$2848,3,FALSE),"")</f>
        <v/>
      </c>
      <c r="S15" s="31">
        <f>SUM(S5:S14)</f>
        <v>0</v>
      </c>
      <c r="T15" s="30">
        <v>42.989451476793228</v>
      </c>
      <c r="U15" s="31">
        <v>480</v>
      </c>
      <c r="V15" s="30">
        <v>42.989451476793228</v>
      </c>
      <c r="W15" s="31">
        <v>335</v>
      </c>
      <c r="X15" s="30">
        <v>42.989451476793228</v>
      </c>
      <c r="Y15" s="31">
        <v>252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221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15.5</v>
      </c>
      <c r="G6" s="29">
        <v>2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4</v>
      </c>
      <c r="I7" s="29">
        <v>2</v>
      </c>
      <c r="J7" s="28">
        <v>0</v>
      </c>
      <c r="K7" s="29">
        <v>0</v>
      </c>
      <c r="L7" s="28">
        <v>0</v>
      </c>
      <c r="M7" s="29">
        <v>0</v>
      </c>
      <c r="N7" s="28">
        <v>26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11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180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90</v>
      </c>
      <c r="U13" s="29">
        <v>2</v>
      </c>
      <c r="V13" s="28">
        <v>180</v>
      </c>
      <c r="W13" s="29">
        <v>1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 t="s">
        <v>573</v>
      </c>
      <c r="C15" s="31">
        <v>0</v>
      </c>
      <c r="D15" s="30" t="s">
        <v>573</v>
      </c>
      <c r="E15" s="31">
        <v>0</v>
      </c>
      <c r="F15" s="30" t="s">
        <v>573</v>
      </c>
      <c r="G15" s="31">
        <v>2</v>
      </c>
      <c r="H15" s="30" t="s">
        <v>573</v>
      </c>
      <c r="I15" s="31">
        <v>2</v>
      </c>
      <c r="J15" s="30" t="s">
        <v>573</v>
      </c>
      <c r="K15" s="31">
        <v>0</v>
      </c>
      <c r="L15" s="30" t="s">
        <v>573</v>
      </c>
      <c r="M15" s="31">
        <v>0</v>
      </c>
      <c r="N15" s="30" t="s">
        <v>573</v>
      </c>
      <c r="O15" s="31">
        <v>3</v>
      </c>
      <c r="P15" s="30" t="s">
        <v>573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 t="s">
        <v>573</v>
      </c>
      <c r="U15" s="31">
        <v>2</v>
      </c>
      <c r="V15" s="30" t="s">
        <v>573</v>
      </c>
      <c r="W15" s="31">
        <v>1</v>
      </c>
      <c r="X15" s="30" t="s">
        <v>573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223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270</v>
      </c>
      <c r="E5" s="27">
        <v>1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48</v>
      </c>
      <c r="M5" s="27">
        <v>1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67.2</v>
      </c>
      <c r="C6" s="29">
        <v>10</v>
      </c>
      <c r="D6" s="28">
        <v>30.823529411764707</v>
      </c>
      <c r="E6" s="29">
        <v>17</v>
      </c>
      <c r="F6" s="28">
        <v>67.272727272727266</v>
      </c>
      <c r="G6" s="29">
        <v>11</v>
      </c>
      <c r="H6" s="28">
        <v>21.75</v>
      </c>
      <c r="I6" s="29">
        <v>4</v>
      </c>
      <c r="J6" s="28">
        <v>32.555555555555557</v>
      </c>
      <c r="K6" s="29">
        <v>9</v>
      </c>
      <c r="L6" s="28">
        <v>1</v>
      </c>
      <c r="M6" s="29">
        <v>13</v>
      </c>
      <c r="N6" s="28">
        <v>35.4</v>
      </c>
      <c r="O6" s="29">
        <v>5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15.814814814814813</v>
      </c>
      <c r="U6" s="29">
        <v>27</v>
      </c>
      <c r="V6" s="28">
        <v>68.599999999999994</v>
      </c>
      <c r="W6" s="29">
        <v>10</v>
      </c>
      <c r="X6" s="28">
        <v>13.555555555555557</v>
      </c>
      <c r="Y6" s="29">
        <v>9</v>
      </c>
    </row>
    <row r="7" spans="1:25" ht="12" x14ac:dyDescent="0.2">
      <c r="A7" s="18" t="s">
        <v>552</v>
      </c>
      <c r="B7" s="28">
        <v>0.6</v>
      </c>
      <c r="C7" s="29">
        <v>10</v>
      </c>
      <c r="D7" s="28">
        <v>23.333333333333332</v>
      </c>
      <c r="E7" s="29">
        <v>6</v>
      </c>
      <c r="F7" s="28">
        <v>40.333333333333336</v>
      </c>
      <c r="G7" s="29">
        <v>3</v>
      </c>
      <c r="H7" s="28">
        <v>37.666666666666671</v>
      </c>
      <c r="I7" s="29">
        <v>6</v>
      </c>
      <c r="J7" s="28">
        <v>0.49999999999999994</v>
      </c>
      <c r="K7" s="29">
        <v>10</v>
      </c>
      <c r="L7" s="28">
        <v>2.6</v>
      </c>
      <c r="M7" s="29">
        <v>5</v>
      </c>
      <c r="N7" s="28">
        <v>15.176470588235297</v>
      </c>
      <c r="O7" s="29">
        <v>68</v>
      </c>
      <c r="P7" s="28">
        <v>10.5</v>
      </c>
      <c r="Q7" s="29">
        <v>14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154.85714285714286</v>
      </c>
      <c r="W7" s="29">
        <v>7</v>
      </c>
      <c r="X7" s="28">
        <v>7.5</v>
      </c>
      <c r="Y7" s="29">
        <v>4</v>
      </c>
    </row>
    <row r="8" spans="1:25" ht="12" x14ac:dyDescent="0.2">
      <c r="A8" s="18" t="s">
        <v>553</v>
      </c>
      <c r="B8" s="28">
        <v>19.545454545454547</v>
      </c>
      <c r="C8" s="29">
        <v>11</v>
      </c>
      <c r="D8" s="28">
        <v>36.6</v>
      </c>
      <c r="E8" s="29">
        <v>5</v>
      </c>
      <c r="F8" s="28">
        <v>1</v>
      </c>
      <c r="G8" s="29">
        <v>6</v>
      </c>
      <c r="H8" s="28">
        <v>21</v>
      </c>
      <c r="I8" s="29">
        <v>9</v>
      </c>
      <c r="J8" s="28">
        <v>2</v>
      </c>
      <c r="K8" s="29">
        <v>8</v>
      </c>
      <c r="L8" s="28">
        <v>18.000000000000004</v>
      </c>
      <c r="M8" s="29">
        <v>7</v>
      </c>
      <c r="N8" s="28">
        <v>13.833333333333332</v>
      </c>
      <c r="O8" s="29">
        <v>6</v>
      </c>
      <c r="P8" s="28">
        <v>123.11111111111111</v>
      </c>
      <c r="Q8" s="29">
        <v>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22</v>
      </c>
      <c r="U8" s="29">
        <v>7</v>
      </c>
      <c r="V8" s="28">
        <v>90.75</v>
      </c>
      <c r="W8" s="29">
        <v>4</v>
      </c>
      <c r="X8" s="28">
        <v>53.5</v>
      </c>
      <c r="Y8" s="29">
        <v>8</v>
      </c>
    </row>
    <row r="9" spans="1:25" ht="12" x14ac:dyDescent="0.2">
      <c r="A9" s="18" t="s">
        <v>554</v>
      </c>
      <c r="B9" s="28">
        <v>37.75</v>
      </c>
      <c r="C9" s="29">
        <v>28</v>
      </c>
      <c r="D9" s="28">
        <v>21.400000000000002</v>
      </c>
      <c r="E9" s="29">
        <v>65</v>
      </c>
      <c r="F9" s="28">
        <v>24.642857142857149</v>
      </c>
      <c r="G9" s="29">
        <v>42</v>
      </c>
      <c r="H9" s="28">
        <v>54.530612244897959</v>
      </c>
      <c r="I9" s="29">
        <v>49</v>
      </c>
      <c r="J9" s="28">
        <v>11.430656934306574</v>
      </c>
      <c r="K9" s="29">
        <v>137</v>
      </c>
      <c r="L9" s="28">
        <v>25.47999999999999</v>
      </c>
      <c r="M9" s="29">
        <v>125</v>
      </c>
      <c r="N9" s="28">
        <v>20.626016260162604</v>
      </c>
      <c r="O9" s="29">
        <v>123</v>
      </c>
      <c r="P9" s="28">
        <v>14.912698412698408</v>
      </c>
      <c r="Q9" s="29">
        <v>126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6.9245283018867889</v>
      </c>
      <c r="U9" s="29">
        <v>106</v>
      </c>
      <c r="V9" s="28">
        <v>26.417910447761191</v>
      </c>
      <c r="W9" s="29">
        <v>67</v>
      </c>
      <c r="X9" s="28">
        <v>35.089552238805972</v>
      </c>
      <c r="Y9" s="29">
        <v>67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104.2</v>
      </c>
      <c r="G10" s="29">
        <v>5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13.5</v>
      </c>
      <c r="W10" s="29">
        <v>2</v>
      </c>
      <c r="X10" s="28">
        <v>19</v>
      </c>
      <c r="Y10" s="29">
        <v>1</v>
      </c>
    </row>
    <row r="11" spans="1:25" ht="12" x14ac:dyDescent="0.2">
      <c r="A11" s="18" t="s">
        <v>556</v>
      </c>
      <c r="B11" s="28">
        <v>15</v>
      </c>
      <c r="C11" s="29">
        <v>5</v>
      </c>
      <c r="D11" s="28">
        <v>32</v>
      </c>
      <c r="E11" s="29">
        <v>3</v>
      </c>
      <c r="F11" s="28">
        <v>1309</v>
      </c>
      <c r="G11" s="29">
        <v>1</v>
      </c>
      <c r="H11" s="28">
        <v>15</v>
      </c>
      <c r="I11" s="29">
        <v>4</v>
      </c>
      <c r="J11" s="28">
        <v>30.25</v>
      </c>
      <c r="K11" s="29">
        <v>4</v>
      </c>
      <c r="L11" s="28">
        <v>0</v>
      </c>
      <c r="M11" s="29">
        <v>4</v>
      </c>
      <c r="N11" s="28">
        <v>29.714285714285712</v>
      </c>
      <c r="O11" s="29">
        <v>7</v>
      </c>
      <c r="P11" s="28">
        <v>0.25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32.25</v>
      </c>
      <c r="W11" s="29">
        <v>4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16</v>
      </c>
      <c r="E12" s="29">
        <v>1</v>
      </c>
      <c r="F12" s="28">
        <v>0</v>
      </c>
      <c r="G12" s="29">
        <v>0</v>
      </c>
      <c r="H12" s="28">
        <v>4.5</v>
      </c>
      <c r="I12" s="29">
        <v>2</v>
      </c>
      <c r="J12" s="28">
        <v>0</v>
      </c>
      <c r="K12" s="29">
        <v>0</v>
      </c>
      <c r="L12" s="28">
        <v>20.25</v>
      </c>
      <c r="M12" s="29">
        <v>4</v>
      </c>
      <c r="N12" s="28">
        <v>0</v>
      </c>
      <c r="O12" s="29">
        <v>0</v>
      </c>
      <c r="P12" s="28">
        <v>30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54</v>
      </c>
      <c r="W12" s="29">
        <v>1</v>
      </c>
      <c r="X12" s="28">
        <v>13.5</v>
      </c>
      <c r="Y12" s="29">
        <v>2</v>
      </c>
    </row>
    <row r="13" spans="1:25" ht="12" x14ac:dyDescent="0.2">
      <c r="A13" s="18" t="s">
        <v>558</v>
      </c>
      <c r="B13" s="28">
        <v>21.024390243902435</v>
      </c>
      <c r="C13" s="29">
        <v>41</v>
      </c>
      <c r="D13" s="28">
        <v>12.774999999999999</v>
      </c>
      <c r="E13" s="29">
        <v>40</v>
      </c>
      <c r="F13" s="28">
        <v>13.142857142857139</v>
      </c>
      <c r="G13" s="29">
        <v>56</v>
      </c>
      <c r="H13" s="28">
        <v>15.124999999999996</v>
      </c>
      <c r="I13" s="29">
        <v>48</v>
      </c>
      <c r="J13" s="28">
        <v>10.153846153846152</v>
      </c>
      <c r="K13" s="29">
        <v>78</v>
      </c>
      <c r="L13" s="28">
        <v>20.776119402985085</v>
      </c>
      <c r="M13" s="29">
        <v>67</v>
      </c>
      <c r="N13" s="28">
        <v>12.254545454545461</v>
      </c>
      <c r="O13" s="29">
        <v>55</v>
      </c>
      <c r="P13" s="28">
        <v>22.458333333333336</v>
      </c>
      <c r="Q13" s="29">
        <v>48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9.57627118644068</v>
      </c>
      <c r="U13" s="29">
        <v>59</v>
      </c>
      <c r="V13" s="28">
        <v>24.531914893617028</v>
      </c>
      <c r="W13" s="29">
        <v>47</v>
      </c>
      <c r="X13" s="28">
        <v>14.999999999999993</v>
      </c>
      <c r="Y13" s="29">
        <v>51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15.413793103448269</v>
      </c>
      <c r="C15" s="31">
        <v>106</v>
      </c>
      <c r="D15" s="30">
        <v>15.413793103448269</v>
      </c>
      <c r="E15" s="31">
        <v>138</v>
      </c>
      <c r="F15" s="30">
        <v>15.413793103448269</v>
      </c>
      <c r="G15" s="31">
        <v>124</v>
      </c>
      <c r="H15" s="30">
        <v>15.413793103448269</v>
      </c>
      <c r="I15" s="31">
        <v>123</v>
      </c>
      <c r="J15" s="30">
        <v>15.413793103448269</v>
      </c>
      <c r="K15" s="31">
        <v>246</v>
      </c>
      <c r="L15" s="30">
        <v>15.413793103448269</v>
      </c>
      <c r="M15" s="31">
        <v>226</v>
      </c>
      <c r="N15" s="30">
        <v>15.413793103448269</v>
      </c>
      <c r="O15" s="31">
        <v>265</v>
      </c>
      <c r="P15" s="30">
        <v>15.413793103448269</v>
      </c>
      <c r="Q15" s="31">
        <v>204</v>
      </c>
      <c r="R15" s="30" t="str">
        <f>IFERROR(VLOOKUP($B$1&amp;" ",[3]Dura!$F$2:$I$2848,3,FALSE),"")</f>
        <v/>
      </c>
      <c r="S15" s="31">
        <f>SUM(S5:S14)</f>
        <v>0</v>
      </c>
      <c r="T15" s="30">
        <v>15.413793103448269</v>
      </c>
      <c r="U15" s="31">
        <v>201</v>
      </c>
      <c r="V15" s="30">
        <v>15.413793103448269</v>
      </c>
      <c r="W15" s="31">
        <v>142</v>
      </c>
      <c r="X15" s="30">
        <v>15.413793103448269</v>
      </c>
      <c r="Y15" s="31">
        <v>142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225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360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121</v>
      </c>
      <c r="C6" s="29">
        <v>7</v>
      </c>
      <c r="D6" s="28">
        <v>0</v>
      </c>
      <c r="E6" s="29">
        <v>5</v>
      </c>
      <c r="F6" s="28">
        <v>90</v>
      </c>
      <c r="G6" s="29">
        <v>4</v>
      </c>
      <c r="H6" s="28">
        <v>106</v>
      </c>
      <c r="I6" s="29">
        <v>4</v>
      </c>
      <c r="J6" s="28">
        <v>72.2</v>
      </c>
      <c r="K6" s="29">
        <v>5</v>
      </c>
      <c r="L6" s="28">
        <v>72.125</v>
      </c>
      <c r="M6" s="29">
        <v>8</v>
      </c>
      <c r="N6" s="28">
        <v>1</v>
      </c>
      <c r="O6" s="29">
        <v>2</v>
      </c>
      <c r="P6" s="28">
        <v>0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60.333333333333336</v>
      </c>
      <c r="U6" s="29">
        <v>6</v>
      </c>
      <c r="V6" s="28">
        <v>50.333333333333336</v>
      </c>
      <c r="W6" s="29">
        <v>3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0.2</v>
      </c>
      <c r="C7" s="29">
        <v>5</v>
      </c>
      <c r="D7" s="28">
        <v>36</v>
      </c>
      <c r="E7" s="29">
        <v>5</v>
      </c>
      <c r="F7" s="28">
        <v>0</v>
      </c>
      <c r="G7" s="29">
        <v>2</v>
      </c>
      <c r="H7" s="28">
        <v>0</v>
      </c>
      <c r="I7" s="29">
        <v>0</v>
      </c>
      <c r="J7" s="28">
        <v>0</v>
      </c>
      <c r="K7" s="29">
        <v>0</v>
      </c>
      <c r="L7" s="28">
        <v>220.2</v>
      </c>
      <c r="M7" s="29">
        <v>5</v>
      </c>
      <c r="N7" s="28">
        <v>0.33333333333333331</v>
      </c>
      <c r="O7" s="29">
        <v>3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0.75</v>
      </c>
      <c r="U7" s="29">
        <v>8</v>
      </c>
      <c r="V7" s="28">
        <v>45.75</v>
      </c>
      <c r="W7" s="29">
        <v>4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65</v>
      </c>
      <c r="K8" s="29">
        <v>2</v>
      </c>
      <c r="L8" s="28">
        <v>68.166666666666657</v>
      </c>
      <c r="M8" s="29">
        <v>6</v>
      </c>
      <c r="N8" s="28">
        <v>8.5</v>
      </c>
      <c r="O8" s="29">
        <v>2</v>
      </c>
      <c r="P8" s="28">
        <v>0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23.5</v>
      </c>
      <c r="U8" s="29">
        <v>2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180</v>
      </c>
      <c r="C9" s="29">
        <v>2</v>
      </c>
      <c r="D9" s="28">
        <v>18.2</v>
      </c>
      <c r="E9" s="29">
        <v>5</v>
      </c>
      <c r="F9" s="28">
        <v>0</v>
      </c>
      <c r="G9" s="29">
        <v>2</v>
      </c>
      <c r="H9" s="28">
        <v>0.2</v>
      </c>
      <c r="I9" s="29">
        <v>5</v>
      </c>
      <c r="J9" s="28">
        <v>10</v>
      </c>
      <c r="K9" s="29">
        <v>3</v>
      </c>
      <c r="L9" s="28">
        <v>0</v>
      </c>
      <c r="M9" s="29">
        <v>1</v>
      </c>
      <c r="N9" s="28">
        <v>90</v>
      </c>
      <c r="O9" s="29">
        <v>2</v>
      </c>
      <c r="P9" s="28">
        <v>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</v>
      </c>
      <c r="U9" s="29">
        <v>1</v>
      </c>
      <c r="V9" s="28">
        <v>180</v>
      </c>
      <c r="W9" s="29">
        <v>2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57.428571428571431</v>
      </c>
      <c r="C11" s="29">
        <v>7</v>
      </c>
      <c r="D11" s="28">
        <v>23.615384615384613</v>
      </c>
      <c r="E11" s="29">
        <v>13</v>
      </c>
      <c r="F11" s="28">
        <v>20</v>
      </c>
      <c r="G11" s="29">
        <v>9</v>
      </c>
      <c r="H11" s="28">
        <v>34.81818181818182</v>
      </c>
      <c r="I11" s="29">
        <v>11</v>
      </c>
      <c r="J11" s="28">
        <v>50.888888888888886</v>
      </c>
      <c r="K11" s="29">
        <v>9</v>
      </c>
      <c r="L11" s="28">
        <v>84.84210526315789</v>
      </c>
      <c r="M11" s="29">
        <v>19</v>
      </c>
      <c r="N11" s="28">
        <v>9.8181818181818183</v>
      </c>
      <c r="O11" s="29">
        <v>11</v>
      </c>
      <c r="P11" s="28">
        <v>0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18.600000000000001</v>
      </c>
      <c r="U11" s="29">
        <v>10</v>
      </c>
      <c r="V11" s="28">
        <v>13.25</v>
      </c>
      <c r="W11" s="29">
        <v>4</v>
      </c>
      <c r="X11" s="28">
        <v>38</v>
      </c>
      <c r="Y11" s="29">
        <v>8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15</v>
      </c>
      <c r="E12" s="29">
        <v>1</v>
      </c>
      <c r="F12" s="28">
        <v>0</v>
      </c>
      <c r="G12" s="29">
        <v>1</v>
      </c>
      <c r="H12" s="28">
        <v>22</v>
      </c>
      <c r="I12" s="29">
        <v>5</v>
      </c>
      <c r="J12" s="28">
        <v>17</v>
      </c>
      <c r="K12" s="29">
        <v>1</v>
      </c>
      <c r="L12" s="28">
        <v>0</v>
      </c>
      <c r="M12" s="29">
        <v>1</v>
      </c>
      <c r="N12" s="28">
        <v>26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894</v>
      </c>
      <c r="Y12" s="29">
        <v>2</v>
      </c>
    </row>
    <row r="13" spans="1:25" ht="12" x14ac:dyDescent="0.2">
      <c r="A13" s="18" t="s">
        <v>558</v>
      </c>
      <c r="B13" s="28">
        <v>33.444444444444443</v>
      </c>
      <c r="C13" s="29">
        <v>9</v>
      </c>
      <c r="D13" s="28">
        <v>1.3333333333333333</v>
      </c>
      <c r="E13" s="29">
        <v>9</v>
      </c>
      <c r="F13" s="28">
        <v>70</v>
      </c>
      <c r="G13" s="29">
        <v>6</v>
      </c>
      <c r="H13" s="28">
        <v>7.916666666666667</v>
      </c>
      <c r="I13" s="29">
        <v>12</v>
      </c>
      <c r="J13" s="28">
        <v>21.55</v>
      </c>
      <c r="K13" s="29">
        <v>20</v>
      </c>
      <c r="L13" s="28">
        <v>20.2</v>
      </c>
      <c r="M13" s="29">
        <v>5</v>
      </c>
      <c r="N13" s="28">
        <v>7.3076923076923084</v>
      </c>
      <c r="O13" s="29">
        <v>13</v>
      </c>
      <c r="P13" s="28">
        <v>17.777777777777779</v>
      </c>
      <c r="Q13" s="29">
        <v>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0.39999999999999997</v>
      </c>
      <c r="U13" s="29">
        <v>10</v>
      </c>
      <c r="V13" s="28">
        <v>45.545454545454547</v>
      </c>
      <c r="W13" s="29">
        <v>11</v>
      </c>
      <c r="X13" s="28">
        <v>8.625</v>
      </c>
      <c r="Y13" s="29">
        <v>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33.103448275862064</v>
      </c>
      <c r="C15" s="31">
        <v>31</v>
      </c>
      <c r="D15" s="30">
        <v>33.103448275862064</v>
      </c>
      <c r="E15" s="31">
        <v>39</v>
      </c>
      <c r="F15" s="30">
        <v>33.103448275862064</v>
      </c>
      <c r="G15" s="31">
        <v>24</v>
      </c>
      <c r="H15" s="30">
        <v>33.103448275862064</v>
      </c>
      <c r="I15" s="31">
        <v>37</v>
      </c>
      <c r="J15" s="30">
        <v>33.103448275862064</v>
      </c>
      <c r="K15" s="31">
        <v>41</v>
      </c>
      <c r="L15" s="30">
        <v>33.103448275862064</v>
      </c>
      <c r="M15" s="31">
        <v>45</v>
      </c>
      <c r="N15" s="30">
        <v>33.103448275862064</v>
      </c>
      <c r="O15" s="31">
        <v>34</v>
      </c>
      <c r="P15" s="30">
        <v>33.103448275862064</v>
      </c>
      <c r="Q15" s="31">
        <v>23</v>
      </c>
      <c r="R15" s="30" t="str">
        <f>IFERROR(VLOOKUP($B$1&amp;" ",[3]Dura!$F$2:$I$2848,3,FALSE),"")</f>
        <v/>
      </c>
      <c r="S15" s="31">
        <f>SUM(S5:S14)</f>
        <v>0</v>
      </c>
      <c r="T15" s="30">
        <v>33.103448275862064</v>
      </c>
      <c r="U15" s="31">
        <v>37</v>
      </c>
      <c r="V15" s="30">
        <v>33.103448275862064</v>
      </c>
      <c r="W15" s="31">
        <v>24</v>
      </c>
      <c r="X15" s="30">
        <v>33.103448275862064</v>
      </c>
      <c r="Y15" s="31">
        <v>20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227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108</v>
      </c>
      <c r="C5" s="27">
        <v>5</v>
      </c>
      <c r="D5" s="26">
        <v>0</v>
      </c>
      <c r="E5" s="27">
        <v>5</v>
      </c>
      <c r="F5" s="26">
        <v>0</v>
      </c>
      <c r="G5" s="27">
        <v>2</v>
      </c>
      <c r="H5" s="26">
        <v>0</v>
      </c>
      <c r="I5" s="27">
        <v>1</v>
      </c>
      <c r="J5" s="26">
        <v>0</v>
      </c>
      <c r="K5" s="27">
        <v>2</v>
      </c>
      <c r="L5" s="26">
        <v>0</v>
      </c>
      <c r="M5" s="27">
        <v>1</v>
      </c>
      <c r="N5" s="26">
        <v>0</v>
      </c>
      <c r="O5" s="27">
        <v>1</v>
      </c>
      <c r="P5" s="26">
        <v>0</v>
      </c>
      <c r="Q5" s="27">
        <v>3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76.2</v>
      </c>
      <c r="U5" s="27">
        <v>5</v>
      </c>
      <c r="V5" s="26">
        <v>0</v>
      </c>
      <c r="W5" s="27">
        <v>1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24.587500000000009</v>
      </c>
      <c r="C6" s="29">
        <v>80</v>
      </c>
      <c r="D6" s="28">
        <v>46.250000000000021</v>
      </c>
      <c r="E6" s="29">
        <v>20</v>
      </c>
      <c r="F6" s="28">
        <v>276.28571428571428</v>
      </c>
      <c r="G6" s="29">
        <v>14</v>
      </c>
      <c r="H6" s="28">
        <v>14.210526315789474</v>
      </c>
      <c r="I6" s="29">
        <v>19</v>
      </c>
      <c r="J6" s="28">
        <v>16.623188405797105</v>
      </c>
      <c r="K6" s="29">
        <v>69</v>
      </c>
      <c r="L6" s="28">
        <v>172.2</v>
      </c>
      <c r="M6" s="29">
        <v>15</v>
      </c>
      <c r="N6" s="28">
        <v>45</v>
      </c>
      <c r="O6" s="29">
        <v>16</v>
      </c>
      <c r="P6" s="28">
        <v>2.2000000000000002</v>
      </c>
      <c r="Q6" s="29">
        <v>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52.412499999999987</v>
      </c>
      <c r="U6" s="29">
        <v>80</v>
      </c>
      <c r="V6" s="28">
        <v>60</v>
      </c>
      <c r="W6" s="29">
        <v>15</v>
      </c>
      <c r="X6" s="28">
        <v>71.749999999999986</v>
      </c>
      <c r="Y6" s="29">
        <v>48</v>
      </c>
    </row>
    <row r="7" spans="1:25" ht="12" x14ac:dyDescent="0.2">
      <c r="A7" s="18" t="s">
        <v>552</v>
      </c>
      <c r="B7" s="28">
        <v>83.827586206896527</v>
      </c>
      <c r="C7" s="29">
        <v>29</v>
      </c>
      <c r="D7" s="28">
        <v>141.89473684210526</v>
      </c>
      <c r="E7" s="29">
        <v>19</v>
      </c>
      <c r="F7" s="28">
        <v>69.279999999999987</v>
      </c>
      <c r="G7" s="29">
        <v>25</v>
      </c>
      <c r="H7" s="28">
        <v>52.894736842105281</v>
      </c>
      <c r="I7" s="29">
        <v>19</v>
      </c>
      <c r="J7" s="28">
        <v>23</v>
      </c>
      <c r="K7" s="29">
        <v>31</v>
      </c>
      <c r="L7" s="28">
        <v>103.30000000000001</v>
      </c>
      <c r="M7" s="29">
        <v>50</v>
      </c>
      <c r="N7" s="28">
        <v>40.224489795918366</v>
      </c>
      <c r="O7" s="29">
        <v>49</v>
      </c>
      <c r="P7" s="28">
        <v>43.545454545454554</v>
      </c>
      <c r="Q7" s="29">
        <v>11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121.13114754098358</v>
      </c>
      <c r="U7" s="29">
        <v>61</v>
      </c>
      <c r="V7" s="28">
        <v>95.285714285714249</v>
      </c>
      <c r="W7" s="29">
        <v>21</v>
      </c>
      <c r="X7" s="28">
        <v>54.833333333333329</v>
      </c>
      <c r="Y7" s="29">
        <v>18</v>
      </c>
    </row>
    <row r="8" spans="1:25" ht="12" x14ac:dyDescent="0.2">
      <c r="A8" s="18" t="s">
        <v>553</v>
      </c>
      <c r="B8" s="28">
        <v>83.588235294117638</v>
      </c>
      <c r="C8" s="29">
        <v>34</v>
      </c>
      <c r="D8" s="28">
        <v>44.94736842105263</v>
      </c>
      <c r="E8" s="29">
        <v>19</v>
      </c>
      <c r="F8" s="28">
        <v>116.56521739130433</v>
      </c>
      <c r="G8" s="29">
        <v>46</v>
      </c>
      <c r="H8" s="28">
        <v>143.47826086956525</v>
      </c>
      <c r="I8" s="29">
        <v>23</v>
      </c>
      <c r="J8" s="28">
        <v>110.85714285714285</v>
      </c>
      <c r="K8" s="29">
        <v>21</v>
      </c>
      <c r="L8" s="28">
        <v>132.81395348837211</v>
      </c>
      <c r="M8" s="29">
        <v>43</v>
      </c>
      <c r="N8" s="28">
        <v>243.21428571428575</v>
      </c>
      <c r="O8" s="29">
        <v>28</v>
      </c>
      <c r="P8" s="28">
        <v>52.5</v>
      </c>
      <c r="Q8" s="29">
        <v>16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149.07692307692304</v>
      </c>
      <c r="U8" s="29">
        <v>26</v>
      </c>
      <c r="V8" s="28">
        <v>127.54285714285713</v>
      </c>
      <c r="W8" s="29">
        <v>35</v>
      </c>
      <c r="X8" s="28">
        <v>119.8095238095238</v>
      </c>
      <c r="Y8" s="29">
        <v>21</v>
      </c>
    </row>
    <row r="9" spans="1:25" ht="12" x14ac:dyDescent="0.2">
      <c r="A9" s="18" t="s">
        <v>554</v>
      </c>
      <c r="B9" s="28">
        <v>66.891891891891845</v>
      </c>
      <c r="C9" s="29">
        <v>111</v>
      </c>
      <c r="D9" s="28">
        <v>35.33333333333335</v>
      </c>
      <c r="E9" s="29">
        <v>102</v>
      </c>
      <c r="F9" s="28">
        <v>40.853658536585371</v>
      </c>
      <c r="G9" s="29">
        <v>123</v>
      </c>
      <c r="H9" s="28">
        <v>42.263736263736234</v>
      </c>
      <c r="I9" s="29">
        <v>91</v>
      </c>
      <c r="J9" s="28">
        <v>25.33644859813084</v>
      </c>
      <c r="K9" s="29">
        <v>214</v>
      </c>
      <c r="L9" s="28">
        <v>36.411042944785294</v>
      </c>
      <c r="M9" s="29">
        <v>163</v>
      </c>
      <c r="N9" s="28">
        <v>31.551515151515154</v>
      </c>
      <c r="O9" s="29">
        <v>165</v>
      </c>
      <c r="P9" s="28">
        <v>21.606896551724137</v>
      </c>
      <c r="Q9" s="29">
        <v>145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23.626865671641788</v>
      </c>
      <c r="U9" s="29">
        <v>201</v>
      </c>
      <c r="V9" s="28">
        <v>38.992957746478879</v>
      </c>
      <c r="W9" s="29">
        <v>142</v>
      </c>
      <c r="X9" s="28">
        <v>50.795774647887335</v>
      </c>
      <c r="Y9" s="29">
        <v>142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2</v>
      </c>
      <c r="F10" s="28">
        <v>0</v>
      </c>
      <c r="G10" s="29">
        <v>4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3</v>
      </c>
      <c r="N10" s="28">
        <v>36</v>
      </c>
      <c r="O10" s="29">
        <v>5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7</v>
      </c>
      <c r="Y10" s="29">
        <v>2</v>
      </c>
    </row>
    <row r="11" spans="1:25" ht="12" x14ac:dyDescent="0.2">
      <c r="A11" s="18" t="s">
        <v>556</v>
      </c>
      <c r="B11" s="28">
        <v>46.945454545454545</v>
      </c>
      <c r="C11" s="29">
        <v>55</v>
      </c>
      <c r="D11" s="28">
        <v>34.666666666666671</v>
      </c>
      <c r="E11" s="29">
        <v>36</v>
      </c>
      <c r="F11" s="28">
        <v>26.988095238095237</v>
      </c>
      <c r="G11" s="29">
        <v>84</v>
      </c>
      <c r="H11" s="28">
        <v>38.790697674418617</v>
      </c>
      <c r="I11" s="29">
        <v>43</v>
      </c>
      <c r="J11" s="28">
        <v>43.078431372549034</v>
      </c>
      <c r="K11" s="29">
        <v>51</v>
      </c>
      <c r="L11" s="28">
        <v>77.26760563380283</v>
      </c>
      <c r="M11" s="29">
        <v>71</v>
      </c>
      <c r="N11" s="28">
        <v>53.333333333333336</v>
      </c>
      <c r="O11" s="29">
        <v>51</v>
      </c>
      <c r="P11" s="28">
        <v>47.315789473684212</v>
      </c>
      <c r="Q11" s="29">
        <v>38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21.285714285714281</v>
      </c>
      <c r="U11" s="29">
        <v>49</v>
      </c>
      <c r="V11" s="28">
        <v>89</v>
      </c>
      <c r="W11" s="29">
        <v>46</v>
      </c>
      <c r="X11" s="28">
        <v>42.538461538461533</v>
      </c>
      <c r="Y11" s="29">
        <v>26</v>
      </c>
    </row>
    <row r="12" spans="1:25" ht="12" x14ac:dyDescent="0.2">
      <c r="A12" s="18" t="s">
        <v>557</v>
      </c>
      <c r="B12" s="28">
        <v>67.178082191780874</v>
      </c>
      <c r="C12" s="29">
        <v>73</v>
      </c>
      <c r="D12" s="28">
        <v>34.757575757575765</v>
      </c>
      <c r="E12" s="29">
        <v>66</v>
      </c>
      <c r="F12" s="28">
        <v>21.54545454545454</v>
      </c>
      <c r="G12" s="29">
        <v>77</v>
      </c>
      <c r="H12" s="28">
        <v>36.695652173913039</v>
      </c>
      <c r="I12" s="29">
        <v>69</v>
      </c>
      <c r="J12" s="28">
        <v>34.281553398058243</v>
      </c>
      <c r="K12" s="29">
        <v>103</v>
      </c>
      <c r="L12" s="28">
        <v>21.840579710144922</v>
      </c>
      <c r="M12" s="29">
        <v>69</v>
      </c>
      <c r="N12" s="28">
        <v>68.699999999999989</v>
      </c>
      <c r="O12" s="29">
        <v>70</v>
      </c>
      <c r="P12" s="28">
        <v>26.145299145299141</v>
      </c>
      <c r="Q12" s="29">
        <v>117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15.19148936170213</v>
      </c>
      <c r="U12" s="29">
        <v>141</v>
      </c>
      <c r="V12" s="28">
        <v>40.912280701754391</v>
      </c>
      <c r="W12" s="29">
        <v>114</v>
      </c>
      <c r="X12" s="28">
        <v>17.596491228070182</v>
      </c>
      <c r="Y12" s="29">
        <v>114</v>
      </c>
    </row>
    <row r="13" spans="1:25" ht="12" x14ac:dyDescent="0.2">
      <c r="A13" s="18" t="s">
        <v>558</v>
      </c>
      <c r="B13" s="28">
        <v>36.238372093023266</v>
      </c>
      <c r="C13" s="29">
        <v>172</v>
      </c>
      <c r="D13" s="28">
        <v>40.515789473684208</v>
      </c>
      <c r="E13" s="29">
        <v>190</v>
      </c>
      <c r="F13" s="28">
        <v>22.199999999999989</v>
      </c>
      <c r="G13" s="29">
        <v>215</v>
      </c>
      <c r="H13" s="28">
        <v>13.961722488038278</v>
      </c>
      <c r="I13" s="29">
        <v>209</v>
      </c>
      <c r="J13" s="28">
        <v>19.349282296650703</v>
      </c>
      <c r="K13" s="29">
        <v>209</v>
      </c>
      <c r="L13" s="28">
        <v>24.27118644067798</v>
      </c>
      <c r="M13" s="29">
        <v>236</v>
      </c>
      <c r="N13" s="28">
        <v>25.510989010989015</v>
      </c>
      <c r="O13" s="29">
        <v>182</v>
      </c>
      <c r="P13" s="28">
        <v>17.073529411764707</v>
      </c>
      <c r="Q13" s="29">
        <v>204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18.162303664921456</v>
      </c>
      <c r="U13" s="29">
        <v>191</v>
      </c>
      <c r="V13" s="28">
        <v>21.261061946902664</v>
      </c>
      <c r="W13" s="29">
        <v>226</v>
      </c>
      <c r="X13" s="28">
        <v>42.450549450549467</v>
      </c>
      <c r="Y13" s="29">
        <v>182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35.803493449781683</v>
      </c>
      <c r="C15" s="31">
        <v>559</v>
      </c>
      <c r="D15" s="30">
        <v>35.803493449781683</v>
      </c>
      <c r="E15" s="31">
        <v>459</v>
      </c>
      <c r="F15" s="30">
        <v>35.803493449781683</v>
      </c>
      <c r="G15" s="31">
        <v>590</v>
      </c>
      <c r="H15" s="30">
        <v>35.803493449781683</v>
      </c>
      <c r="I15" s="31">
        <v>474</v>
      </c>
      <c r="J15" s="30">
        <v>35.803493449781683</v>
      </c>
      <c r="K15" s="31">
        <v>701</v>
      </c>
      <c r="L15" s="30">
        <v>35.803493449781683</v>
      </c>
      <c r="M15" s="31">
        <v>651</v>
      </c>
      <c r="N15" s="30">
        <v>35.803493449781683</v>
      </c>
      <c r="O15" s="31">
        <v>567</v>
      </c>
      <c r="P15" s="30">
        <v>35.803493449781683</v>
      </c>
      <c r="Q15" s="31">
        <v>539</v>
      </c>
      <c r="R15" s="30" t="str">
        <f>IFERROR(VLOOKUP($B$1&amp;" ",[3]Dura!$F$2:$I$2848,3,FALSE),"")</f>
        <v/>
      </c>
      <c r="S15" s="31">
        <f>SUM(S5:S14)</f>
        <v>0</v>
      </c>
      <c r="T15" s="30">
        <v>35.803493449781683</v>
      </c>
      <c r="U15" s="31">
        <v>755</v>
      </c>
      <c r="V15" s="30">
        <v>35.803493449781683</v>
      </c>
      <c r="W15" s="31">
        <v>600</v>
      </c>
      <c r="X15" s="30">
        <v>35.803493449781683</v>
      </c>
      <c r="Y15" s="31">
        <v>554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229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1440</v>
      </c>
      <c r="I5" s="27">
        <v>1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41.666666666666671</v>
      </c>
      <c r="C6" s="29">
        <v>30</v>
      </c>
      <c r="D6" s="28">
        <v>96.277777777777771</v>
      </c>
      <c r="E6" s="29">
        <v>36</v>
      </c>
      <c r="F6" s="28">
        <v>132.77142857142857</v>
      </c>
      <c r="G6" s="29">
        <v>35</v>
      </c>
      <c r="H6" s="28">
        <v>45.363636363636367</v>
      </c>
      <c r="I6" s="29">
        <v>33</v>
      </c>
      <c r="J6" s="28">
        <v>6.0232558139534884</v>
      </c>
      <c r="K6" s="29">
        <v>43</v>
      </c>
      <c r="L6" s="28">
        <v>1.8529411764705888</v>
      </c>
      <c r="M6" s="29">
        <v>34</v>
      </c>
      <c r="N6" s="28">
        <v>116.7</v>
      </c>
      <c r="O6" s="29">
        <v>10</v>
      </c>
      <c r="P6" s="28">
        <v>5.3333333333333339</v>
      </c>
      <c r="Q6" s="29">
        <v>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8.0000000000000018</v>
      </c>
      <c r="U6" s="29">
        <v>46</v>
      </c>
      <c r="V6" s="28">
        <v>39.094339622641499</v>
      </c>
      <c r="W6" s="29">
        <v>53</v>
      </c>
      <c r="X6" s="28">
        <v>3.25</v>
      </c>
      <c r="Y6" s="29">
        <v>8</v>
      </c>
    </row>
    <row r="7" spans="1:25" ht="12" x14ac:dyDescent="0.2">
      <c r="A7" s="18" t="s">
        <v>552</v>
      </c>
      <c r="B7" s="28">
        <v>202.42857142857142</v>
      </c>
      <c r="C7" s="29">
        <v>14</v>
      </c>
      <c r="D7" s="28">
        <v>15.384615384615385</v>
      </c>
      <c r="E7" s="29">
        <v>13</v>
      </c>
      <c r="F7" s="28">
        <v>16.374999999999996</v>
      </c>
      <c r="G7" s="29">
        <v>24</v>
      </c>
      <c r="H7" s="28">
        <v>17.119999999999994</v>
      </c>
      <c r="I7" s="29">
        <v>25</v>
      </c>
      <c r="J7" s="28">
        <v>5.8571428571428585</v>
      </c>
      <c r="K7" s="29">
        <v>42</v>
      </c>
      <c r="L7" s="28">
        <v>2.5250000000000004</v>
      </c>
      <c r="M7" s="29">
        <v>40</v>
      </c>
      <c r="N7" s="28">
        <v>4.2075471698113214</v>
      </c>
      <c r="O7" s="29">
        <v>53</v>
      </c>
      <c r="P7" s="28">
        <v>1.9999999999999998</v>
      </c>
      <c r="Q7" s="29">
        <v>21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1.5217391304347827</v>
      </c>
      <c r="U7" s="29">
        <v>46</v>
      </c>
      <c r="V7" s="28">
        <v>27.192307692307693</v>
      </c>
      <c r="W7" s="29">
        <v>26</v>
      </c>
      <c r="X7" s="28">
        <v>19</v>
      </c>
      <c r="Y7" s="29">
        <v>5</v>
      </c>
    </row>
    <row r="8" spans="1:25" ht="12" x14ac:dyDescent="0.2">
      <c r="A8" s="18" t="s">
        <v>553</v>
      </c>
      <c r="B8" s="28">
        <v>69.666666666666671</v>
      </c>
      <c r="C8" s="29">
        <v>9</v>
      </c>
      <c r="D8" s="28">
        <v>81.285714285714278</v>
      </c>
      <c r="E8" s="29">
        <v>7</v>
      </c>
      <c r="F8" s="28">
        <v>22</v>
      </c>
      <c r="G8" s="29">
        <v>11</v>
      </c>
      <c r="H8" s="28">
        <v>10</v>
      </c>
      <c r="I8" s="29">
        <v>3</v>
      </c>
      <c r="J8" s="28">
        <v>29.4</v>
      </c>
      <c r="K8" s="29">
        <v>10</v>
      </c>
      <c r="L8" s="28">
        <v>21</v>
      </c>
      <c r="M8" s="29">
        <v>3</v>
      </c>
      <c r="N8" s="28">
        <v>56</v>
      </c>
      <c r="O8" s="29">
        <v>9</v>
      </c>
      <c r="P8" s="28">
        <v>63.444444444444443</v>
      </c>
      <c r="Q8" s="29">
        <v>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7.333333333333333</v>
      </c>
      <c r="U8" s="29">
        <v>9</v>
      </c>
      <c r="V8" s="28">
        <v>190.71428571428572</v>
      </c>
      <c r="W8" s="29">
        <v>7</v>
      </c>
      <c r="X8" s="28">
        <v>63.5</v>
      </c>
      <c r="Y8" s="29">
        <v>8</v>
      </c>
    </row>
    <row r="9" spans="1:25" ht="12" x14ac:dyDescent="0.2">
      <c r="A9" s="18" t="s">
        <v>554</v>
      </c>
      <c r="B9" s="28">
        <v>19.376623376623375</v>
      </c>
      <c r="C9" s="29">
        <v>77</v>
      </c>
      <c r="D9" s="28">
        <v>30.175675675675674</v>
      </c>
      <c r="E9" s="29">
        <v>74</v>
      </c>
      <c r="F9" s="28">
        <v>9.2948717948717938</v>
      </c>
      <c r="G9" s="29">
        <v>78</v>
      </c>
      <c r="H9" s="28">
        <v>58.759615384615365</v>
      </c>
      <c r="I9" s="29">
        <v>104</v>
      </c>
      <c r="J9" s="28">
        <v>28.631578947368425</v>
      </c>
      <c r="K9" s="29">
        <v>76</v>
      </c>
      <c r="L9" s="28">
        <v>24.670212765957444</v>
      </c>
      <c r="M9" s="29">
        <v>94</v>
      </c>
      <c r="N9" s="28">
        <v>26.541666666666657</v>
      </c>
      <c r="O9" s="29">
        <v>72</v>
      </c>
      <c r="P9" s="28">
        <v>11.15384615384615</v>
      </c>
      <c r="Q9" s="29">
        <v>78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18.062500000000007</v>
      </c>
      <c r="U9" s="29">
        <v>96</v>
      </c>
      <c r="V9" s="28">
        <v>79.051546391752595</v>
      </c>
      <c r="W9" s="29">
        <v>97</v>
      </c>
      <c r="X9" s="28">
        <v>21.411764705882348</v>
      </c>
      <c r="Y9" s="29">
        <v>68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4</v>
      </c>
      <c r="F10" s="28">
        <v>8.3529411764705905</v>
      </c>
      <c r="G10" s="29">
        <v>17</v>
      </c>
      <c r="H10" s="28">
        <v>0</v>
      </c>
      <c r="I10" s="29">
        <v>14</v>
      </c>
      <c r="J10" s="28">
        <v>8.25</v>
      </c>
      <c r="K10" s="29">
        <v>4</v>
      </c>
      <c r="L10" s="28">
        <v>7.6249999999999991</v>
      </c>
      <c r="M10" s="29">
        <v>8</v>
      </c>
      <c r="N10" s="28">
        <v>12.4</v>
      </c>
      <c r="O10" s="29">
        <v>5</v>
      </c>
      <c r="P10" s="28">
        <v>70.666666666666671</v>
      </c>
      <c r="Q10" s="29">
        <v>3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360</v>
      </c>
      <c r="U10" s="29">
        <v>1</v>
      </c>
      <c r="V10" s="28">
        <v>9.2666666666666657</v>
      </c>
      <c r="W10" s="29">
        <v>15</v>
      </c>
      <c r="X10" s="28">
        <v>30.5</v>
      </c>
      <c r="Y10" s="29">
        <v>6</v>
      </c>
    </row>
    <row r="11" spans="1:25" ht="12" x14ac:dyDescent="0.2">
      <c r="A11" s="18" t="s">
        <v>556</v>
      </c>
      <c r="B11" s="28">
        <v>14.076923076923077</v>
      </c>
      <c r="C11" s="29">
        <v>26</v>
      </c>
      <c r="D11" s="28">
        <v>25.416666666666668</v>
      </c>
      <c r="E11" s="29">
        <v>12</v>
      </c>
      <c r="F11" s="28">
        <v>67</v>
      </c>
      <c r="G11" s="29">
        <v>25</v>
      </c>
      <c r="H11" s="28">
        <v>94.333333333333357</v>
      </c>
      <c r="I11" s="29">
        <v>21</v>
      </c>
      <c r="J11" s="28">
        <v>17.352941176470583</v>
      </c>
      <c r="K11" s="29">
        <v>17</v>
      </c>
      <c r="L11" s="28">
        <v>36</v>
      </c>
      <c r="M11" s="29">
        <v>15</v>
      </c>
      <c r="N11" s="28">
        <v>4.8113207547169798</v>
      </c>
      <c r="O11" s="29">
        <v>53</v>
      </c>
      <c r="P11" s="28">
        <v>20.037037037037035</v>
      </c>
      <c r="Q11" s="29">
        <v>27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2.2000000000000002</v>
      </c>
      <c r="U11" s="29">
        <v>5</v>
      </c>
      <c r="V11" s="28">
        <v>28.764705882352942</v>
      </c>
      <c r="W11" s="29">
        <v>17</v>
      </c>
      <c r="X11" s="28">
        <v>48.9</v>
      </c>
      <c r="Y11" s="29">
        <v>10</v>
      </c>
    </row>
    <row r="12" spans="1:25" ht="12" x14ac:dyDescent="0.2">
      <c r="A12" s="18" t="s">
        <v>557</v>
      </c>
      <c r="B12" s="28">
        <v>53</v>
      </c>
      <c r="C12" s="29">
        <v>4</v>
      </c>
      <c r="D12" s="28">
        <v>0.5</v>
      </c>
      <c r="E12" s="29">
        <v>4</v>
      </c>
      <c r="F12" s="28">
        <v>60</v>
      </c>
      <c r="G12" s="29">
        <v>2</v>
      </c>
      <c r="H12" s="28">
        <v>62</v>
      </c>
      <c r="I12" s="29">
        <v>5</v>
      </c>
      <c r="J12" s="28">
        <v>6.5</v>
      </c>
      <c r="K12" s="29">
        <v>4</v>
      </c>
      <c r="L12" s="28">
        <v>70</v>
      </c>
      <c r="M12" s="29">
        <v>3</v>
      </c>
      <c r="N12" s="28">
        <v>0</v>
      </c>
      <c r="O12" s="29">
        <v>1</v>
      </c>
      <c r="P12" s="28">
        <v>10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269.33333333333331</v>
      </c>
      <c r="U12" s="29">
        <v>3</v>
      </c>
      <c r="V12" s="28">
        <v>294</v>
      </c>
      <c r="W12" s="29">
        <v>5</v>
      </c>
      <c r="X12" s="28">
        <v>2.5</v>
      </c>
      <c r="Y12" s="29">
        <v>2</v>
      </c>
    </row>
    <row r="13" spans="1:25" ht="12" x14ac:dyDescent="0.2">
      <c r="A13" s="18" t="s">
        <v>558</v>
      </c>
      <c r="B13" s="28">
        <v>23.300970873786412</v>
      </c>
      <c r="C13" s="29">
        <v>103</v>
      </c>
      <c r="D13" s="28">
        <v>6.6718749999999964</v>
      </c>
      <c r="E13" s="29">
        <v>128</v>
      </c>
      <c r="F13" s="28">
        <v>6.9504132231404938</v>
      </c>
      <c r="G13" s="29">
        <v>121</v>
      </c>
      <c r="H13" s="28">
        <v>10.499999999999996</v>
      </c>
      <c r="I13" s="29">
        <v>68</v>
      </c>
      <c r="J13" s="28">
        <v>11.547619047619049</v>
      </c>
      <c r="K13" s="29">
        <v>126</v>
      </c>
      <c r="L13" s="28">
        <v>32.565217391304365</v>
      </c>
      <c r="M13" s="29">
        <v>115</v>
      </c>
      <c r="N13" s="28">
        <v>14.204545454545455</v>
      </c>
      <c r="O13" s="29">
        <v>88</v>
      </c>
      <c r="P13" s="28">
        <v>21.043859649122801</v>
      </c>
      <c r="Q13" s="29">
        <v>114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25.939655172413797</v>
      </c>
      <c r="U13" s="29">
        <v>116</v>
      </c>
      <c r="V13" s="28">
        <v>8.2252252252252198</v>
      </c>
      <c r="W13" s="29">
        <v>111</v>
      </c>
      <c r="X13" s="28">
        <v>5.1263157894736837</v>
      </c>
      <c r="Y13" s="29">
        <v>95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33.456310679611654</v>
      </c>
      <c r="C15" s="31">
        <v>263</v>
      </c>
      <c r="D15" s="30">
        <v>33.456310679611654</v>
      </c>
      <c r="E15" s="31">
        <v>279</v>
      </c>
      <c r="F15" s="30">
        <v>33.456310679611654</v>
      </c>
      <c r="G15" s="31">
        <v>313</v>
      </c>
      <c r="H15" s="30">
        <v>33.456310679611654</v>
      </c>
      <c r="I15" s="31">
        <v>274</v>
      </c>
      <c r="J15" s="30">
        <v>33.456310679611654</v>
      </c>
      <c r="K15" s="31">
        <v>323</v>
      </c>
      <c r="L15" s="30">
        <v>33.456310679611654</v>
      </c>
      <c r="M15" s="31">
        <v>312</v>
      </c>
      <c r="N15" s="30">
        <v>33.456310679611654</v>
      </c>
      <c r="O15" s="31">
        <v>291</v>
      </c>
      <c r="P15" s="30">
        <v>33.456310679611654</v>
      </c>
      <c r="Q15" s="31">
        <v>261</v>
      </c>
      <c r="R15" s="30" t="str">
        <f>IFERROR(VLOOKUP($B$1&amp;" ",[3]Dura!$F$2:$I$2848,3,FALSE),"")</f>
        <v/>
      </c>
      <c r="S15" s="31">
        <f>SUM(S5:S14)</f>
        <v>0</v>
      </c>
      <c r="T15" s="30">
        <v>33.456310679611654</v>
      </c>
      <c r="U15" s="31">
        <v>322</v>
      </c>
      <c r="V15" s="30">
        <v>33.456310679611654</v>
      </c>
      <c r="W15" s="31">
        <v>331</v>
      </c>
      <c r="X15" s="30">
        <v>33.456310679611654</v>
      </c>
      <c r="Y15" s="31">
        <v>202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231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10.777777777777779</v>
      </c>
      <c r="C6" s="29">
        <v>9</v>
      </c>
      <c r="D6" s="28">
        <v>718.5</v>
      </c>
      <c r="E6" s="29">
        <v>4</v>
      </c>
      <c r="F6" s="28">
        <v>1.75</v>
      </c>
      <c r="G6" s="29">
        <v>4</v>
      </c>
      <c r="H6" s="28">
        <v>5</v>
      </c>
      <c r="I6" s="29">
        <v>1</v>
      </c>
      <c r="J6" s="28">
        <v>18.714285714285715</v>
      </c>
      <c r="K6" s="29">
        <v>7</v>
      </c>
      <c r="L6" s="28">
        <v>1</v>
      </c>
      <c r="M6" s="29">
        <v>5</v>
      </c>
      <c r="N6" s="28">
        <v>9.3333333333333339</v>
      </c>
      <c r="O6" s="29">
        <v>3</v>
      </c>
      <c r="P6" s="28">
        <v>30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13</v>
      </c>
      <c r="U6" s="29">
        <v>7</v>
      </c>
      <c r="V6" s="28">
        <v>61</v>
      </c>
      <c r="W6" s="29">
        <v>3</v>
      </c>
      <c r="X6" s="28">
        <v>1</v>
      </c>
      <c r="Y6" s="29">
        <v>4</v>
      </c>
    </row>
    <row r="7" spans="1:25" ht="12" x14ac:dyDescent="0.2">
      <c r="A7" s="18" t="s">
        <v>552</v>
      </c>
      <c r="B7" s="28">
        <v>90.5</v>
      </c>
      <c r="C7" s="29">
        <v>4</v>
      </c>
      <c r="D7" s="28">
        <v>118</v>
      </c>
      <c r="E7" s="29">
        <v>8</v>
      </c>
      <c r="F7" s="28">
        <v>0.66666666666666674</v>
      </c>
      <c r="G7" s="29">
        <v>6</v>
      </c>
      <c r="H7" s="28">
        <v>12.428571428571427</v>
      </c>
      <c r="I7" s="29">
        <v>7</v>
      </c>
      <c r="J7" s="28">
        <v>0.66666666666666674</v>
      </c>
      <c r="K7" s="29">
        <v>6</v>
      </c>
      <c r="L7" s="28">
        <v>0.75</v>
      </c>
      <c r="M7" s="29">
        <v>4</v>
      </c>
      <c r="N7" s="28">
        <v>6.5555555555555562</v>
      </c>
      <c r="O7" s="29">
        <v>18</v>
      </c>
      <c r="P7" s="28">
        <v>2.75</v>
      </c>
      <c r="Q7" s="29">
        <v>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5</v>
      </c>
      <c r="V7" s="28">
        <v>90</v>
      </c>
      <c r="W7" s="29">
        <v>6</v>
      </c>
      <c r="X7" s="28">
        <v>90.75</v>
      </c>
      <c r="Y7" s="29">
        <v>4</v>
      </c>
    </row>
    <row r="8" spans="1:25" ht="12" x14ac:dyDescent="0.2">
      <c r="A8" s="18" t="s">
        <v>553</v>
      </c>
      <c r="B8" s="28">
        <v>180</v>
      </c>
      <c r="C8" s="29">
        <v>3</v>
      </c>
      <c r="D8" s="28">
        <v>0</v>
      </c>
      <c r="E8" s="29">
        <v>1</v>
      </c>
      <c r="F8" s="28">
        <v>0</v>
      </c>
      <c r="G8" s="29">
        <v>2</v>
      </c>
      <c r="H8" s="28">
        <v>120</v>
      </c>
      <c r="I8" s="29">
        <v>3</v>
      </c>
      <c r="J8" s="28">
        <v>0</v>
      </c>
      <c r="K8" s="29">
        <v>0</v>
      </c>
      <c r="L8" s="28">
        <v>0</v>
      </c>
      <c r="M8" s="29">
        <v>3</v>
      </c>
      <c r="N8" s="28">
        <v>0</v>
      </c>
      <c r="O8" s="29">
        <v>0</v>
      </c>
      <c r="P8" s="28">
        <v>61.666666666666664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9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11.533333333333333</v>
      </c>
      <c r="C9" s="29">
        <v>15</v>
      </c>
      <c r="D9" s="28">
        <v>18.882352941176467</v>
      </c>
      <c r="E9" s="29">
        <v>17</v>
      </c>
      <c r="F9" s="28">
        <v>10.176470588235295</v>
      </c>
      <c r="G9" s="29">
        <v>17</v>
      </c>
      <c r="H9" s="28">
        <v>24.214285714285715</v>
      </c>
      <c r="I9" s="29">
        <v>14</v>
      </c>
      <c r="J9" s="28">
        <v>19.611111111111111</v>
      </c>
      <c r="K9" s="29">
        <v>18</v>
      </c>
      <c r="L9" s="28">
        <v>80.529411764705884</v>
      </c>
      <c r="M9" s="29">
        <v>17</v>
      </c>
      <c r="N9" s="28">
        <v>31.454545454545457</v>
      </c>
      <c r="O9" s="29">
        <v>11</v>
      </c>
      <c r="P9" s="28">
        <v>40.099999999999994</v>
      </c>
      <c r="Q9" s="29">
        <v>10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36.050000000000004</v>
      </c>
      <c r="U9" s="29">
        <v>20</v>
      </c>
      <c r="V9" s="28">
        <v>2.6</v>
      </c>
      <c r="W9" s="29">
        <v>10</v>
      </c>
      <c r="X9" s="28">
        <v>16.9375</v>
      </c>
      <c r="Y9" s="29">
        <v>16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1</v>
      </c>
      <c r="F11" s="28">
        <v>90</v>
      </c>
      <c r="G11" s="29">
        <v>3</v>
      </c>
      <c r="H11" s="28">
        <v>0</v>
      </c>
      <c r="I11" s="29">
        <v>1</v>
      </c>
      <c r="J11" s="28">
        <v>390</v>
      </c>
      <c r="K11" s="29">
        <v>2</v>
      </c>
      <c r="L11" s="28">
        <v>60</v>
      </c>
      <c r="M11" s="29">
        <v>1</v>
      </c>
      <c r="N11" s="28">
        <v>0</v>
      </c>
      <c r="O11" s="29">
        <v>0</v>
      </c>
      <c r="P11" s="28">
        <v>712.5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4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102</v>
      </c>
      <c r="G12" s="29">
        <v>4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1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12.500000000000002</v>
      </c>
      <c r="C13" s="29">
        <v>22</v>
      </c>
      <c r="D13" s="28">
        <v>24.894736842105264</v>
      </c>
      <c r="E13" s="29">
        <v>19</v>
      </c>
      <c r="F13" s="28">
        <v>0.23529411764705882</v>
      </c>
      <c r="G13" s="29">
        <v>17</v>
      </c>
      <c r="H13" s="28">
        <v>37.500000000000007</v>
      </c>
      <c r="I13" s="29">
        <v>20</v>
      </c>
      <c r="J13" s="28">
        <v>22.812500000000004</v>
      </c>
      <c r="K13" s="29">
        <v>16</v>
      </c>
      <c r="L13" s="28">
        <v>16.63636363636363</v>
      </c>
      <c r="M13" s="29">
        <v>22</v>
      </c>
      <c r="N13" s="28">
        <v>3</v>
      </c>
      <c r="O13" s="29">
        <v>15</v>
      </c>
      <c r="P13" s="28">
        <v>14.181818181818182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37.35</v>
      </c>
      <c r="U13" s="29">
        <v>20</v>
      </c>
      <c r="V13" s="28">
        <v>5.166666666666667</v>
      </c>
      <c r="W13" s="29">
        <v>18</v>
      </c>
      <c r="X13" s="28">
        <v>32.285714285714292</v>
      </c>
      <c r="Y13" s="29">
        <v>14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32.191489361702118</v>
      </c>
      <c r="C15" s="31">
        <v>55</v>
      </c>
      <c r="D15" s="30">
        <v>32.191489361702118</v>
      </c>
      <c r="E15" s="31">
        <v>50</v>
      </c>
      <c r="F15" s="30">
        <v>32.191489361702118</v>
      </c>
      <c r="G15" s="31">
        <v>53</v>
      </c>
      <c r="H15" s="30">
        <v>32.191489361702118</v>
      </c>
      <c r="I15" s="31">
        <v>46</v>
      </c>
      <c r="J15" s="30">
        <v>32.191489361702118</v>
      </c>
      <c r="K15" s="31">
        <v>49</v>
      </c>
      <c r="L15" s="30">
        <v>32.191489361702118</v>
      </c>
      <c r="M15" s="31">
        <v>53</v>
      </c>
      <c r="N15" s="30">
        <v>32.191489361702118</v>
      </c>
      <c r="O15" s="31">
        <v>48</v>
      </c>
      <c r="P15" s="30">
        <v>32.191489361702118</v>
      </c>
      <c r="Q15" s="31">
        <v>32</v>
      </c>
      <c r="R15" s="30" t="str">
        <f>IFERROR(VLOOKUP($B$1&amp;" ",[3]Dura!$F$2:$I$2848,3,FALSE),"")</f>
        <v/>
      </c>
      <c r="S15" s="31">
        <f>SUM(S5:S14)</f>
        <v>0</v>
      </c>
      <c r="T15" s="30">
        <v>32.191489361702118</v>
      </c>
      <c r="U15" s="31">
        <v>54</v>
      </c>
      <c r="V15" s="30">
        <v>32.191489361702118</v>
      </c>
      <c r="W15" s="31">
        <v>42</v>
      </c>
      <c r="X15" s="30">
        <v>32.191489361702118</v>
      </c>
      <c r="Y15" s="31">
        <v>38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233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1</v>
      </c>
      <c r="F6" s="28">
        <v>119</v>
      </c>
      <c r="G6" s="29">
        <v>1</v>
      </c>
      <c r="H6" s="28">
        <v>0</v>
      </c>
      <c r="I6" s="29">
        <v>0</v>
      </c>
      <c r="J6" s="28">
        <v>1</v>
      </c>
      <c r="K6" s="29">
        <v>3</v>
      </c>
      <c r="L6" s="28">
        <v>1.5</v>
      </c>
      <c r="M6" s="29">
        <v>2</v>
      </c>
      <c r="N6" s="28">
        <v>165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</v>
      </c>
      <c r="U6" s="29">
        <v>2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97</v>
      </c>
      <c r="E7" s="29">
        <v>1</v>
      </c>
      <c r="F7" s="28">
        <v>0</v>
      </c>
      <c r="G7" s="29">
        <v>0</v>
      </c>
      <c r="H7" s="28">
        <v>0</v>
      </c>
      <c r="I7" s="29">
        <v>1</v>
      </c>
      <c r="J7" s="28">
        <v>0</v>
      </c>
      <c r="K7" s="29">
        <v>0</v>
      </c>
      <c r="L7" s="28">
        <v>0</v>
      </c>
      <c r="M7" s="29">
        <v>0</v>
      </c>
      <c r="N7" s="28">
        <v>25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1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2</v>
      </c>
      <c r="L9" s="28">
        <v>0</v>
      </c>
      <c r="M9" s="29">
        <v>1</v>
      </c>
      <c r="N9" s="28">
        <v>25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1</v>
      </c>
      <c r="L13" s="28">
        <v>0</v>
      </c>
      <c r="M13" s="29">
        <v>1</v>
      </c>
      <c r="N13" s="28">
        <v>0</v>
      </c>
      <c r="O13" s="29">
        <v>0</v>
      </c>
      <c r="P13" s="28">
        <v>2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49.25</v>
      </c>
      <c r="W13" s="29">
        <v>4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0.66666666666666663</v>
      </c>
      <c r="C15" s="31">
        <v>2</v>
      </c>
      <c r="D15" s="30">
        <v>0.66666666666666663</v>
      </c>
      <c r="E15" s="31">
        <v>3</v>
      </c>
      <c r="F15" s="30">
        <v>0.66666666666666663</v>
      </c>
      <c r="G15" s="31">
        <v>1</v>
      </c>
      <c r="H15" s="30">
        <v>0.66666666666666663</v>
      </c>
      <c r="I15" s="31">
        <v>3</v>
      </c>
      <c r="J15" s="30">
        <v>0.66666666666666663</v>
      </c>
      <c r="K15" s="31">
        <v>7</v>
      </c>
      <c r="L15" s="30">
        <v>0.66666666666666663</v>
      </c>
      <c r="M15" s="31">
        <v>5</v>
      </c>
      <c r="N15" s="30">
        <v>0.66666666666666663</v>
      </c>
      <c r="O15" s="31">
        <v>4</v>
      </c>
      <c r="P15" s="30">
        <v>0.66666666666666663</v>
      </c>
      <c r="Q15" s="31">
        <v>1</v>
      </c>
      <c r="R15" s="30" t="str">
        <f>IFERROR(VLOOKUP($B$1&amp;" ",[3]Dura!$F$2:$I$2848,3,FALSE),"")</f>
        <v/>
      </c>
      <c r="S15" s="31">
        <f>SUM(S5:S14)</f>
        <v>0</v>
      </c>
      <c r="T15" s="30">
        <v>0.66666666666666663</v>
      </c>
      <c r="U15" s="31">
        <v>6</v>
      </c>
      <c r="V15" s="30">
        <v>0.66666666666666663</v>
      </c>
      <c r="W15" s="31">
        <v>4</v>
      </c>
      <c r="X15" s="30">
        <v>0.66666666666666663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235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2</v>
      </c>
      <c r="H5" s="26">
        <v>133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392.66666666666669</v>
      </c>
      <c r="Y5" s="27">
        <v>3</v>
      </c>
    </row>
    <row r="6" spans="1:25" ht="12" x14ac:dyDescent="0.2">
      <c r="A6" s="18" t="s">
        <v>551</v>
      </c>
      <c r="B6" s="28">
        <v>65.937500000000014</v>
      </c>
      <c r="C6" s="29">
        <v>48</v>
      </c>
      <c r="D6" s="28">
        <v>52.930232558139529</v>
      </c>
      <c r="E6" s="29">
        <v>43</v>
      </c>
      <c r="F6" s="28">
        <v>18.383333333333329</v>
      </c>
      <c r="G6" s="29">
        <v>60</v>
      </c>
      <c r="H6" s="28">
        <v>26</v>
      </c>
      <c r="I6" s="29">
        <v>29</v>
      </c>
      <c r="J6" s="28">
        <v>10.291666666666664</v>
      </c>
      <c r="K6" s="29">
        <v>48</v>
      </c>
      <c r="L6" s="28">
        <v>28.433333333333334</v>
      </c>
      <c r="M6" s="29">
        <v>30</v>
      </c>
      <c r="N6" s="28">
        <v>22.372093023255815</v>
      </c>
      <c r="O6" s="29">
        <v>43</v>
      </c>
      <c r="P6" s="28">
        <v>98.100000000000009</v>
      </c>
      <c r="Q6" s="29">
        <v>20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111.01219512195121</v>
      </c>
      <c r="U6" s="29">
        <v>82</v>
      </c>
      <c r="V6" s="28">
        <v>67.999999999999972</v>
      </c>
      <c r="W6" s="29">
        <v>56</v>
      </c>
      <c r="X6" s="28">
        <v>25.678571428571431</v>
      </c>
      <c r="Y6" s="29">
        <v>28</v>
      </c>
    </row>
    <row r="7" spans="1:25" ht="12" x14ac:dyDescent="0.2">
      <c r="A7" s="18" t="s">
        <v>552</v>
      </c>
      <c r="B7" s="28">
        <v>97.749999999999986</v>
      </c>
      <c r="C7" s="29">
        <v>32</v>
      </c>
      <c r="D7" s="28">
        <v>31.136363636363644</v>
      </c>
      <c r="E7" s="29">
        <v>22</v>
      </c>
      <c r="F7" s="28">
        <v>132.99999999999997</v>
      </c>
      <c r="G7" s="29">
        <v>24</v>
      </c>
      <c r="H7" s="28">
        <v>56.800000000000011</v>
      </c>
      <c r="I7" s="29">
        <v>25</v>
      </c>
      <c r="J7" s="28">
        <v>16.86363636363636</v>
      </c>
      <c r="K7" s="29">
        <v>22</v>
      </c>
      <c r="L7" s="28">
        <v>104.07317073170731</v>
      </c>
      <c r="M7" s="29">
        <v>41</v>
      </c>
      <c r="N7" s="28">
        <v>17.333333333333329</v>
      </c>
      <c r="O7" s="29">
        <v>33</v>
      </c>
      <c r="P7" s="28">
        <v>26.52941176470588</v>
      </c>
      <c r="Q7" s="29">
        <v>17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115.72916666666666</v>
      </c>
      <c r="U7" s="29">
        <v>48</v>
      </c>
      <c r="V7" s="28">
        <v>52.464285714285715</v>
      </c>
      <c r="W7" s="29">
        <v>28</v>
      </c>
      <c r="X7" s="28">
        <v>68.290322580645167</v>
      </c>
      <c r="Y7" s="29">
        <v>31</v>
      </c>
    </row>
    <row r="8" spans="1:25" ht="12" x14ac:dyDescent="0.2">
      <c r="A8" s="18" t="s">
        <v>553</v>
      </c>
      <c r="B8" s="28">
        <v>36.882352941176471</v>
      </c>
      <c r="C8" s="29">
        <v>17</v>
      </c>
      <c r="D8" s="28">
        <v>74.764705882352942</v>
      </c>
      <c r="E8" s="29">
        <v>17</v>
      </c>
      <c r="F8" s="28">
        <v>38.428571428571431</v>
      </c>
      <c r="G8" s="29">
        <v>14</v>
      </c>
      <c r="H8" s="28">
        <v>94.47058823529413</v>
      </c>
      <c r="I8" s="29">
        <v>17</v>
      </c>
      <c r="J8" s="28">
        <v>61.266666666666637</v>
      </c>
      <c r="K8" s="29">
        <v>15</v>
      </c>
      <c r="L8" s="28">
        <v>100.70588235294117</v>
      </c>
      <c r="M8" s="29">
        <v>17</v>
      </c>
      <c r="N8" s="28">
        <v>57.125</v>
      </c>
      <c r="O8" s="29">
        <v>24</v>
      </c>
      <c r="P8" s="28">
        <v>57.857142857142854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138.69230769230768</v>
      </c>
      <c r="U8" s="29">
        <v>13</v>
      </c>
      <c r="V8" s="28">
        <v>69.21052631578948</v>
      </c>
      <c r="W8" s="29">
        <v>19</v>
      </c>
      <c r="X8" s="28">
        <v>100.45454545454547</v>
      </c>
      <c r="Y8" s="29">
        <v>22</v>
      </c>
    </row>
    <row r="9" spans="1:25" ht="12" x14ac:dyDescent="0.2">
      <c r="A9" s="18" t="s">
        <v>554</v>
      </c>
      <c r="B9" s="28">
        <v>46.763033175355467</v>
      </c>
      <c r="C9" s="29">
        <v>211</v>
      </c>
      <c r="D9" s="28">
        <v>27.946308724832214</v>
      </c>
      <c r="E9" s="29">
        <v>149</v>
      </c>
      <c r="F9" s="28">
        <v>28.468292682926837</v>
      </c>
      <c r="G9" s="29">
        <v>205</v>
      </c>
      <c r="H9" s="28">
        <v>42.957831325301186</v>
      </c>
      <c r="I9" s="29">
        <v>166</v>
      </c>
      <c r="J9" s="28">
        <v>22.704999999999991</v>
      </c>
      <c r="K9" s="29">
        <v>200</v>
      </c>
      <c r="L9" s="28">
        <v>32.940639269406404</v>
      </c>
      <c r="M9" s="29">
        <v>219</v>
      </c>
      <c r="N9" s="28">
        <v>41.346153846153854</v>
      </c>
      <c r="O9" s="29">
        <v>182</v>
      </c>
      <c r="P9" s="28">
        <v>30.13178294573644</v>
      </c>
      <c r="Q9" s="29">
        <v>129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39.966527196652748</v>
      </c>
      <c r="U9" s="29">
        <v>239</v>
      </c>
      <c r="V9" s="28">
        <v>24.739583333333332</v>
      </c>
      <c r="W9" s="29">
        <v>192</v>
      </c>
      <c r="X9" s="28">
        <v>22.36269430051815</v>
      </c>
      <c r="Y9" s="29">
        <v>193</v>
      </c>
    </row>
    <row r="10" spans="1:25" ht="12" x14ac:dyDescent="0.2">
      <c r="A10" s="18" t="s">
        <v>555</v>
      </c>
      <c r="B10" s="28">
        <v>120</v>
      </c>
      <c r="C10" s="29">
        <v>1</v>
      </c>
      <c r="D10" s="28">
        <v>0</v>
      </c>
      <c r="E10" s="29">
        <v>0</v>
      </c>
      <c r="F10" s="28">
        <v>0</v>
      </c>
      <c r="G10" s="29">
        <v>0</v>
      </c>
      <c r="H10" s="28">
        <v>180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90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30</v>
      </c>
      <c r="C11" s="29">
        <v>17</v>
      </c>
      <c r="D11" s="28">
        <v>35.666666666666664</v>
      </c>
      <c r="E11" s="29">
        <v>36</v>
      </c>
      <c r="F11" s="28">
        <v>48.6875</v>
      </c>
      <c r="G11" s="29">
        <v>32</v>
      </c>
      <c r="H11" s="28">
        <v>50.761904761904759</v>
      </c>
      <c r="I11" s="29">
        <v>21</v>
      </c>
      <c r="J11" s="28">
        <v>38.4</v>
      </c>
      <c r="K11" s="29">
        <v>25</v>
      </c>
      <c r="L11" s="28">
        <v>74.714285714285708</v>
      </c>
      <c r="M11" s="29">
        <v>42</v>
      </c>
      <c r="N11" s="28">
        <v>39.333333333333329</v>
      </c>
      <c r="O11" s="29">
        <v>27</v>
      </c>
      <c r="P11" s="28">
        <v>3.225806451612903</v>
      </c>
      <c r="Q11" s="29">
        <v>31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63.625000000000007</v>
      </c>
      <c r="U11" s="29">
        <v>40</v>
      </c>
      <c r="V11" s="28">
        <v>37.128205128205124</v>
      </c>
      <c r="W11" s="29">
        <v>39</v>
      </c>
      <c r="X11" s="28">
        <v>56.449999999999989</v>
      </c>
      <c r="Y11" s="29">
        <v>40</v>
      </c>
    </row>
    <row r="12" spans="1:25" ht="12" x14ac:dyDescent="0.2">
      <c r="A12" s="18" t="s">
        <v>557</v>
      </c>
      <c r="B12" s="28">
        <v>32.80232558139538</v>
      </c>
      <c r="C12" s="29">
        <v>86</v>
      </c>
      <c r="D12" s="28">
        <v>17.760563380281692</v>
      </c>
      <c r="E12" s="29">
        <v>71</v>
      </c>
      <c r="F12" s="28">
        <v>15.828571428571433</v>
      </c>
      <c r="G12" s="29">
        <v>105</v>
      </c>
      <c r="H12" s="28">
        <v>9.2222222222222214</v>
      </c>
      <c r="I12" s="29">
        <v>54</v>
      </c>
      <c r="J12" s="28">
        <v>22.292929292929298</v>
      </c>
      <c r="K12" s="29">
        <v>99</v>
      </c>
      <c r="L12" s="28">
        <v>33.99173553719006</v>
      </c>
      <c r="M12" s="29">
        <v>121</v>
      </c>
      <c r="N12" s="28">
        <v>12.571428571428575</v>
      </c>
      <c r="O12" s="29">
        <v>84</v>
      </c>
      <c r="P12" s="28">
        <v>20.310810810810814</v>
      </c>
      <c r="Q12" s="29">
        <v>74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15.155339805825239</v>
      </c>
      <c r="U12" s="29">
        <v>103</v>
      </c>
      <c r="V12" s="28">
        <v>12.752475247524753</v>
      </c>
      <c r="W12" s="29">
        <v>101</v>
      </c>
      <c r="X12" s="28">
        <v>18.813186813186814</v>
      </c>
      <c r="Y12" s="29">
        <v>91</v>
      </c>
    </row>
    <row r="13" spans="1:25" ht="12" x14ac:dyDescent="0.2">
      <c r="A13" s="18" t="s">
        <v>558</v>
      </c>
      <c r="B13" s="28">
        <v>22.994117647058829</v>
      </c>
      <c r="C13" s="29">
        <v>170</v>
      </c>
      <c r="D13" s="28">
        <v>23.980392156862749</v>
      </c>
      <c r="E13" s="29">
        <v>102</v>
      </c>
      <c r="F13" s="28">
        <v>16.290697674418603</v>
      </c>
      <c r="G13" s="29">
        <v>86</v>
      </c>
      <c r="H13" s="28">
        <v>18.63636363636364</v>
      </c>
      <c r="I13" s="29">
        <v>110</v>
      </c>
      <c r="J13" s="28">
        <v>31.075187969924812</v>
      </c>
      <c r="K13" s="29">
        <v>133</v>
      </c>
      <c r="L13" s="28">
        <v>15.26771653543307</v>
      </c>
      <c r="M13" s="29">
        <v>127</v>
      </c>
      <c r="N13" s="28">
        <v>13.047244094488185</v>
      </c>
      <c r="O13" s="29">
        <v>127</v>
      </c>
      <c r="P13" s="28">
        <v>10.040983606557376</v>
      </c>
      <c r="Q13" s="29">
        <v>122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18.785123966942141</v>
      </c>
      <c r="U13" s="29">
        <v>121</v>
      </c>
      <c r="V13" s="28">
        <v>12.422131147540973</v>
      </c>
      <c r="W13" s="29">
        <v>244</v>
      </c>
      <c r="X13" s="28">
        <v>14.687804878048777</v>
      </c>
      <c r="Y13" s="29">
        <v>205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30.160287081339675</v>
      </c>
      <c r="C15" s="31">
        <v>582</v>
      </c>
      <c r="D15" s="30">
        <v>30.160287081339675</v>
      </c>
      <c r="E15" s="31">
        <v>441</v>
      </c>
      <c r="F15" s="30">
        <v>30.160287081339675</v>
      </c>
      <c r="G15" s="31">
        <v>528</v>
      </c>
      <c r="H15" s="30">
        <v>30.160287081339675</v>
      </c>
      <c r="I15" s="31">
        <v>424</v>
      </c>
      <c r="J15" s="30">
        <v>30.160287081339675</v>
      </c>
      <c r="K15" s="31">
        <v>542</v>
      </c>
      <c r="L15" s="30">
        <v>30.160287081339675</v>
      </c>
      <c r="M15" s="31">
        <v>597</v>
      </c>
      <c r="N15" s="30">
        <v>30.160287081339675</v>
      </c>
      <c r="O15" s="31">
        <v>520</v>
      </c>
      <c r="P15" s="30">
        <v>30.160287081339675</v>
      </c>
      <c r="Q15" s="31">
        <v>401</v>
      </c>
      <c r="R15" s="30" t="str">
        <f>IFERROR(VLOOKUP($B$1&amp;" ",[3]Dura!$F$2:$I$2848,3,FALSE),"")</f>
        <v/>
      </c>
      <c r="S15" s="31">
        <f>SUM(S5:S14)</f>
        <v>0</v>
      </c>
      <c r="T15" s="30">
        <v>30.160287081339675</v>
      </c>
      <c r="U15" s="31">
        <v>646</v>
      </c>
      <c r="V15" s="30">
        <v>30.160287081339675</v>
      </c>
      <c r="W15" s="31">
        <v>679</v>
      </c>
      <c r="X15" s="30">
        <v>30.160287081339675</v>
      </c>
      <c r="Y15" s="31">
        <v>613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237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5</v>
      </c>
      <c r="E6" s="29">
        <v>1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1</v>
      </c>
      <c r="K7" s="29">
        <v>1</v>
      </c>
      <c r="L7" s="28">
        <v>0</v>
      </c>
      <c r="M7" s="29">
        <v>0</v>
      </c>
      <c r="N7" s="28">
        <v>0</v>
      </c>
      <c r="O7" s="29">
        <v>0</v>
      </c>
      <c r="P7" s="28">
        <v>1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1</v>
      </c>
      <c r="G9" s="29">
        <v>6</v>
      </c>
      <c r="H9" s="28">
        <v>0</v>
      </c>
      <c r="I9" s="29">
        <v>0</v>
      </c>
      <c r="J9" s="28">
        <v>0</v>
      </c>
      <c r="K9" s="29">
        <v>0</v>
      </c>
      <c r="L9" s="28">
        <v>1</v>
      </c>
      <c r="M9" s="29">
        <v>6</v>
      </c>
      <c r="N9" s="28">
        <v>0</v>
      </c>
      <c r="O9" s="29">
        <v>0</v>
      </c>
      <c r="P9" s="28">
        <v>180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0.8</v>
      </c>
      <c r="U9" s="29">
        <v>5</v>
      </c>
      <c r="V9" s="28">
        <v>20.333333333333332</v>
      </c>
      <c r="W9" s="29">
        <v>3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15</v>
      </c>
      <c r="G11" s="29">
        <v>2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0</v>
      </c>
      <c r="L13" s="28">
        <v>0</v>
      </c>
      <c r="M13" s="29">
        <v>0</v>
      </c>
      <c r="N13" s="28">
        <v>78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0</v>
      </c>
      <c r="X13" s="28">
        <v>180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0.25</v>
      </c>
      <c r="C15" s="31">
        <v>0</v>
      </c>
      <c r="D15" s="30">
        <v>0.25</v>
      </c>
      <c r="E15" s="31">
        <v>1</v>
      </c>
      <c r="F15" s="30">
        <v>0.25</v>
      </c>
      <c r="G15" s="31">
        <v>8</v>
      </c>
      <c r="H15" s="30">
        <v>0.25</v>
      </c>
      <c r="I15" s="31">
        <v>1</v>
      </c>
      <c r="J15" s="30">
        <v>0.25</v>
      </c>
      <c r="K15" s="31">
        <v>1</v>
      </c>
      <c r="L15" s="30">
        <v>0.25</v>
      </c>
      <c r="M15" s="31">
        <v>6</v>
      </c>
      <c r="N15" s="30">
        <v>0.25</v>
      </c>
      <c r="O15" s="31">
        <v>1</v>
      </c>
      <c r="P15" s="30">
        <v>0.25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0.25</v>
      </c>
      <c r="U15" s="31">
        <v>6</v>
      </c>
      <c r="V15" s="30">
        <v>0.25</v>
      </c>
      <c r="W15" s="31">
        <v>3</v>
      </c>
      <c r="X15" s="30">
        <v>0.25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239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24.964285714285715</v>
      </c>
      <c r="C5" s="27">
        <v>28</v>
      </c>
      <c r="D5" s="26">
        <v>108</v>
      </c>
      <c r="E5" s="27">
        <v>20</v>
      </c>
      <c r="F5" s="26">
        <v>36.947368421052637</v>
      </c>
      <c r="G5" s="27">
        <v>19</v>
      </c>
      <c r="H5" s="26">
        <v>61.928571428571445</v>
      </c>
      <c r="I5" s="27">
        <v>14</v>
      </c>
      <c r="J5" s="26">
        <v>27.46153846153846</v>
      </c>
      <c r="K5" s="27">
        <v>13</v>
      </c>
      <c r="L5" s="26">
        <v>100.66666666666666</v>
      </c>
      <c r="M5" s="27">
        <v>30</v>
      </c>
      <c r="N5" s="26">
        <v>49.65217391304347</v>
      </c>
      <c r="O5" s="27">
        <v>23</v>
      </c>
      <c r="P5" s="26">
        <v>58.166666666666664</v>
      </c>
      <c r="Q5" s="27">
        <v>12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49.466666666666669</v>
      </c>
      <c r="U5" s="27">
        <v>15</v>
      </c>
      <c r="V5" s="26">
        <v>20.111111111111111</v>
      </c>
      <c r="W5" s="27">
        <v>9</v>
      </c>
      <c r="X5" s="26">
        <v>136.58333333333334</v>
      </c>
      <c r="Y5" s="27">
        <v>12</v>
      </c>
    </row>
    <row r="6" spans="1:25" ht="12" x14ac:dyDescent="0.2">
      <c r="A6" s="18" t="s">
        <v>551</v>
      </c>
      <c r="B6" s="28">
        <v>57.903829787234052</v>
      </c>
      <c r="C6" s="29">
        <v>1175</v>
      </c>
      <c r="D6" s="28">
        <v>43.925958965209624</v>
      </c>
      <c r="E6" s="29">
        <v>1121</v>
      </c>
      <c r="F6" s="28">
        <v>26.059975520195824</v>
      </c>
      <c r="G6" s="29">
        <v>1634</v>
      </c>
      <c r="H6" s="28">
        <v>43.530357142857163</v>
      </c>
      <c r="I6" s="29">
        <v>1120</v>
      </c>
      <c r="J6" s="28">
        <v>47.721271393643015</v>
      </c>
      <c r="K6" s="29">
        <v>1227</v>
      </c>
      <c r="L6" s="28">
        <v>42.735795454545432</v>
      </c>
      <c r="M6" s="29">
        <v>1056</v>
      </c>
      <c r="N6" s="28">
        <v>31.5553168635875</v>
      </c>
      <c r="O6" s="29">
        <v>931</v>
      </c>
      <c r="P6" s="28">
        <v>47.924742268041271</v>
      </c>
      <c r="Q6" s="29">
        <v>970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47.915914221218927</v>
      </c>
      <c r="U6" s="29">
        <v>1772</v>
      </c>
      <c r="V6" s="28">
        <v>41.375467464472763</v>
      </c>
      <c r="W6" s="29">
        <v>1337</v>
      </c>
      <c r="X6" s="28">
        <v>48.850860420650122</v>
      </c>
      <c r="Y6" s="29">
        <v>1046</v>
      </c>
    </row>
    <row r="7" spans="1:25" ht="12" x14ac:dyDescent="0.2">
      <c r="A7" s="18" t="s">
        <v>552</v>
      </c>
      <c r="B7" s="28">
        <v>45.597345132743328</v>
      </c>
      <c r="C7" s="29">
        <v>678</v>
      </c>
      <c r="D7" s="28">
        <v>34.152354570637108</v>
      </c>
      <c r="E7" s="29">
        <v>722</v>
      </c>
      <c r="F7" s="28">
        <v>41.736095965103566</v>
      </c>
      <c r="G7" s="29">
        <v>917</v>
      </c>
      <c r="H7" s="28">
        <v>47.548561151079141</v>
      </c>
      <c r="I7" s="29">
        <v>556</v>
      </c>
      <c r="J7" s="28">
        <v>38.14267834793494</v>
      </c>
      <c r="K7" s="29">
        <v>799</v>
      </c>
      <c r="L7" s="28">
        <v>49.3913043478261</v>
      </c>
      <c r="M7" s="29">
        <v>966</v>
      </c>
      <c r="N7" s="28">
        <v>49.015966386554659</v>
      </c>
      <c r="O7" s="29">
        <v>1190</v>
      </c>
      <c r="P7" s="28">
        <v>92.011804384485671</v>
      </c>
      <c r="Q7" s="29">
        <v>593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42.372832369942223</v>
      </c>
      <c r="U7" s="29">
        <v>1038</v>
      </c>
      <c r="V7" s="28">
        <v>37.679890560875485</v>
      </c>
      <c r="W7" s="29">
        <v>731</v>
      </c>
      <c r="X7" s="28">
        <v>37.971563981042685</v>
      </c>
      <c r="Y7" s="29">
        <v>633</v>
      </c>
    </row>
    <row r="8" spans="1:25" ht="12" x14ac:dyDescent="0.2">
      <c r="A8" s="18" t="s">
        <v>553</v>
      </c>
      <c r="B8" s="28">
        <v>37.401650618982089</v>
      </c>
      <c r="C8" s="29">
        <v>727</v>
      </c>
      <c r="D8" s="28">
        <v>41.304283604135939</v>
      </c>
      <c r="E8" s="29">
        <v>677</v>
      </c>
      <c r="F8" s="28">
        <v>36.243027888446264</v>
      </c>
      <c r="G8" s="29">
        <v>753</v>
      </c>
      <c r="H8" s="28">
        <v>38.522038567493105</v>
      </c>
      <c r="I8" s="29">
        <v>726</v>
      </c>
      <c r="J8" s="28">
        <v>36.858241758241746</v>
      </c>
      <c r="K8" s="29">
        <v>910</v>
      </c>
      <c r="L8" s="28">
        <v>57.876756756756755</v>
      </c>
      <c r="M8" s="29">
        <v>925</v>
      </c>
      <c r="N8" s="28">
        <v>36.5291375291375</v>
      </c>
      <c r="O8" s="29">
        <v>858</v>
      </c>
      <c r="P8" s="28">
        <v>26.960606060606036</v>
      </c>
      <c r="Q8" s="29">
        <v>660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43.684782608695663</v>
      </c>
      <c r="U8" s="29">
        <v>920</v>
      </c>
      <c r="V8" s="28">
        <v>35.616184971098249</v>
      </c>
      <c r="W8" s="29">
        <v>865</v>
      </c>
      <c r="X8" s="28">
        <v>40.09900990099014</v>
      </c>
      <c r="Y8" s="29">
        <v>606</v>
      </c>
    </row>
    <row r="9" spans="1:25" ht="12" x14ac:dyDescent="0.2">
      <c r="A9" s="18" t="s">
        <v>554</v>
      </c>
      <c r="B9" s="28">
        <v>28.521337946943465</v>
      </c>
      <c r="C9" s="29">
        <v>3468</v>
      </c>
      <c r="D9" s="28">
        <v>28.525708289611746</v>
      </c>
      <c r="E9" s="29">
        <v>2859</v>
      </c>
      <c r="F9" s="28">
        <v>32.571468609865548</v>
      </c>
      <c r="G9" s="29">
        <v>3568</v>
      </c>
      <c r="H9" s="28">
        <v>30.926134585289535</v>
      </c>
      <c r="I9" s="29">
        <v>3195</v>
      </c>
      <c r="J9" s="28">
        <v>27.947485536270648</v>
      </c>
      <c r="K9" s="29">
        <v>4494</v>
      </c>
      <c r="L9" s="28">
        <v>37.33439273552785</v>
      </c>
      <c r="M9" s="29">
        <v>4405</v>
      </c>
      <c r="N9" s="28">
        <v>31.871537141456297</v>
      </c>
      <c r="O9" s="29">
        <v>4079</v>
      </c>
      <c r="P9" s="28">
        <v>29.490971357409773</v>
      </c>
      <c r="Q9" s="29">
        <v>3212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25.893987730061308</v>
      </c>
      <c r="U9" s="29">
        <v>4075</v>
      </c>
      <c r="V9" s="28">
        <v>28.217980914113504</v>
      </c>
      <c r="W9" s="29">
        <v>3982</v>
      </c>
      <c r="X9" s="28">
        <v>24.950445434298452</v>
      </c>
      <c r="Y9" s="29">
        <v>3592</v>
      </c>
    </row>
    <row r="10" spans="1:25" ht="12" x14ac:dyDescent="0.2">
      <c r="A10" s="18" t="s">
        <v>555</v>
      </c>
      <c r="B10" s="28">
        <v>10</v>
      </c>
      <c r="C10" s="29">
        <v>4</v>
      </c>
      <c r="D10" s="28">
        <v>3.5</v>
      </c>
      <c r="E10" s="29">
        <v>6</v>
      </c>
      <c r="F10" s="28">
        <v>4.6000000000000005</v>
      </c>
      <c r="G10" s="29">
        <v>10</v>
      </c>
      <c r="H10" s="28">
        <v>0.5</v>
      </c>
      <c r="I10" s="29">
        <v>4</v>
      </c>
      <c r="J10" s="28">
        <v>5.9411764705882355</v>
      </c>
      <c r="K10" s="29">
        <v>17</v>
      </c>
      <c r="L10" s="28">
        <v>5.0555555555555554</v>
      </c>
      <c r="M10" s="29">
        <v>18</v>
      </c>
      <c r="N10" s="28">
        <v>45.727272727272727</v>
      </c>
      <c r="O10" s="29">
        <v>11</v>
      </c>
      <c r="P10" s="28">
        <v>8</v>
      </c>
      <c r="Q10" s="29">
        <v>8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23.333333333333332</v>
      </c>
      <c r="U10" s="29">
        <v>12</v>
      </c>
      <c r="V10" s="28">
        <v>1.875</v>
      </c>
      <c r="W10" s="29">
        <v>8</v>
      </c>
      <c r="X10" s="28">
        <v>77.400000000000006</v>
      </c>
      <c r="Y10" s="29">
        <v>5</v>
      </c>
    </row>
    <row r="11" spans="1:25" ht="12" x14ac:dyDescent="0.2">
      <c r="A11" s="18" t="s">
        <v>556</v>
      </c>
      <c r="B11" s="28">
        <v>30.175675675675674</v>
      </c>
      <c r="C11" s="29">
        <v>222</v>
      </c>
      <c r="D11" s="28">
        <v>49.105691056910558</v>
      </c>
      <c r="E11" s="29">
        <v>246</v>
      </c>
      <c r="F11" s="28">
        <v>31.045662100456635</v>
      </c>
      <c r="G11" s="29">
        <v>219</v>
      </c>
      <c r="H11" s="28">
        <v>43.284482758620683</v>
      </c>
      <c r="I11" s="29">
        <v>232</v>
      </c>
      <c r="J11" s="28">
        <v>56.328571428571486</v>
      </c>
      <c r="K11" s="29">
        <v>280</v>
      </c>
      <c r="L11" s="28">
        <v>58.675840978593278</v>
      </c>
      <c r="M11" s="29">
        <v>327</v>
      </c>
      <c r="N11" s="28">
        <v>41.982905982905969</v>
      </c>
      <c r="O11" s="29">
        <v>234</v>
      </c>
      <c r="P11" s="28">
        <v>50.600917431192684</v>
      </c>
      <c r="Q11" s="29">
        <v>218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15.393220338983053</v>
      </c>
      <c r="U11" s="29">
        <v>295</v>
      </c>
      <c r="V11" s="28">
        <v>42.616033755274266</v>
      </c>
      <c r="W11" s="29">
        <v>237</v>
      </c>
      <c r="X11" s="28">
        <v>46.556053811659204</v>
      </c>
      <c r="Y11" s="29">
        <v>223</v>
      </c>
    </row>
    <row r="12" spans="1:25" ht="12" x14ac:dyDescent="0.2">
      <c r="A12" s="18" t="s">
        <v>557</v>
      </c>
      <c r="B12" s="28">
        <v>24.328767123287687</v>
      </c>
      <c r="C12" s="29">
        <v>438</v>
      </c>
      <c r="D12" s="28">
        <v>33.0608108108108</v>
      </c>
      <c r="E12" s="29">
        <v>296</v>
      </c>
      <c r="F12" s="28">
        <v>54.996742671009763</v>
      </c>
      <c r="G12" s="29">
        <v>307</v>
      </c>
      <c r="H12" s="28">
        <v>16.39380530973451</v>
      </c>
      <c r="I12" s="29">
        <v>226</v>
      </c>
      <c r="J12" s="28">
        <v>22.890845070422539</v>
      </c>
      <c r="K12" s="29">
        <v>284</v>
      </c>
      <c r="L12" s="28">
        <v>34.395480225988727</v>
      </c>
      <c r="M12" s="29">
        <v>354</v>
      </c>
      <c r="N12" s="28">
        <v>69.879256965944293</v>
      </c>
      <c r="O12" s="29">
        <v>323</v>
      </c>
      <c r="P12" s="28">
        <v>32.054054054054056</v>
      </c>
      <c r="Q12" s="29">
        <v>296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29.623595505617992</v>
      </c>
      <c r="U12" s="29">
        <v>356</v>
      </c>
      <c r="V12" s="28">
        <v>27.150000000000006</v>
      </c>
      <c r="W12" s="29">
        <v>360</v>
      </c>
      <c r="X12" s="28">
        <v>20.152588555858326</v>
      </c>
      <c r="Y12" s="29">
        <v>367</v>
      </c>
    </row>
    <row r="13" spans="1:25" ht="12" x14ac:dyDescent="0.2">
      <c r="A13" s="18" t="s">
        <v>558</v>
      </c>
      <c r="B13" s="28">
        <v>25.47685589519654</v>
      </c>
      <c r="C13" s="29">
        <v>2290</v>
      </c>
      <c r="D13" s="28">
        <v>23.979807692307681</v>
      </c>
      <c r="E13" s="29">
        <v>2080</v>
      </c>
      <c r="F13" s="28">
        <v>23.390559925960233</v>
      </c>
      <c r="G13" s="29">
        <v>2161</v>
      </c>
      <c r="H13" s="28">
        <v>28.758112094395347</v>
      </c>
      <c r="I13" s="29">
        <v>2034</v>
      </c>
      <c r="J13" s="28">
        <v>28.253991830672113</v>
      </c>
      <c r="K13" s="29">
        <v>2693</v>
      </c>
      <c r="L13" s="28">
        <v>28.063075349471529</v>
      </c>
      <c r="M13" s="29">
        <v>2933</v>
      </c>
      <c r="N13" s="28">
        <v>29.964187327823694</v>
      </c>
      <c r="O13" s="29">
        <v>2178</v>
      </c>
      <c r="P13" s="28">
        <v>21.918573090345042</v>
      </c>
      <c r="Q13" s="29">
        <v>2579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22.661321861556484</v>
      </c>
      <c r="U13" s="29">
        <v>2557</v>
      </c>
      <c r="V13" s="28">
        <v>22.23875295974744</v>
      </c>
      <c r="W13" s="29">
        <v>2534</v>
      </c>
      <c r="X13" s="28">
        <v>24.722120658135303</v>
      </c>
      <c r="Y13" s="29">
        <v>2188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46</v>
      </c>
      <c r="O14" s="29">
        <v>2</v>
      </c>
      <c r="P14" s="28">
        <v>4</v>
      </c>
      <c r="Q14" s="29">
        <v>2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45</v>
      </c>
      <c r="U14" s="29">
        <v>2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25.905162064825991</v>
      </c>
      <c r="C15" s="31">
        <v>9030</v>
      </c>
      <c r="D15" s="30">
        <v>25.905162064825991</v>
      </c>
      <c r="E15" s="31">
        <v>8027</v>
      </c>
      <c r="F15" s="30">
        <v>25.905162064825991</v>
      </c>
      <c r="G15" s="31">
        <v>9588</v>
      </c>
      <c r="H15" s="30">
        <v>25.905162064825991</v>
      </c>
      <c r="I15" s="31">
        <v>8107</v>
      </c>
      <c r="J15" s="30">
        <v>25.905162064825991</v>
      </c>
      <c r="K15" s="31">
        <v>10717</v>
      </c>
      <c r="L15" s="30">
        <v>25.905162064825991</v>
      </c>
      <c r="M15" s="31">
        <v>11014</v>
      </c>
      <c r="N15" s="30">
        <v>25.905162064825991</v>
      </c>
      <c r="O15" s="31">
        <v>9829</v>
      </c>
      <c r="P15" s="30">
        <v>25.905162064825991</v>
      </c>
      <c r="Q15" s="31">
        <v>8550</v>
      </c>
      <c r="R15" s="30" t="str">
        <f>IFERROR(VLOOKUP($B$1&amp;" ",[3]Dura!$F$2:$I$2848,3,FALSE),"")</f>
        <v/>
      </c>
      <c r="S15" s="31">
        <f>SUM(S5:S14)</f>
        <v>0</v>
      </c>
      <c r="T15" s="30">
        <v>25.905162064825991</v>
      </c>
      <c r="U15" s="31">
        <v>11042</v>
      </c>
      <c r="V15" s="30">
        <v>25.905162064825991</v>
      </c>
      <c r="W15" s="31">
        <v>10063</v>
      </c>
      <c r="X15" s="30">
        <v>25.905162064825991</v>
      </c>
      <c r="Y15" s="31">
        <v>8672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241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180</v>
      </c>
      <c r="M5" s="27">
        <v>1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33.428571428571431</v>
      </c>
      <c r="C6" s="29">
        <v>7</v>
      </c>
      <c r="D6" s="28">
        <v>0</v>
      </c>
      <c r="E6" s="29">
        <v>0</v>
      </c>
      <c r="F6" s="28">
        <v>60</v>
      </c>
      <c r="G6" s="29">
        <v>2</v>
      </c>
      <c r="H6" s="28">
        <v>0</v>
      </c>
      <c r="I6" s="29">
        <v>0</v>
      </c>
      <c r="J6" s="28">
        <v>0</v>
      </c>
      <c r="K6" s="29">
        <v>0</v>
      </c>
      <c r="L6" s="28">
        <v>10.666666666666666</v>
      </c>
      <c r="M6" s="29">
        <v>6</v>
      </c>
      <c r="N6" s="28">
        <v>0</v>
      </c>
      <c r="O6" s="29">
        <v>0</v>
      </c>
      <c r="P6" s="28">
        <v>13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</v>
      </c>
      <c r="U6" s="29">
        <v>2</v>
      </c>
      <c r="V6" s="28">
        <v>0</v>
      </c>
      <c r="W6" s="29">
        <v>0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360</v>
      </c>
      <c r="M7" s="29">
        <v>1</v>
      </c>
      <c r="N7" s="28">
        <v>21.642857142857139</v>
      </c>
      <c r="O7" s="29">
        <v>14</v>
      </c>
      <c r="P7" s="28">
        <v>7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2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144</v>
      </c>
      <c r="C9" s="29">
        <v>5</v>
      </c>
      <c r="D9" s="28">
        <v>73.5</v>
      </c>
      <c r="E9" s="29">
        <v>6</v>
      </c>
      <c r="F9" s="28">
        <v>36.666666666666664</v>
      </c>
      <c r="G9" s="29">
        <v>6</v>
      </c>
      <c r="H9" s="28">
        <v>13</v>
      </c>
      <c r="I9" s="29">
        <v>4</v>
      </c>
      <c r="J9" s="28">
        <v>40.799999999999997</v>
      </c>
      <c r="K9" s="29">
        <v>5</v>
      </c>
      <c r="L9" s="28">
        <v>22</v>
      </c>
      <c r="M9" s="29">
        <v>10</v>
      </c>
      <c r="N9" s="28">
        <v>21.9</v>
      </c>
      <c r="O9" s="29">
        <v>10</v>
      </c>
      <c r="P9" s="28">
        <v>50.333333333333336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28.8</v>
      </c>
      <c r="U9" s="29">
        <v>10</v>
      </c>
      <c r="V9" s="28">
        <v>46.666666666666664</v>
      </c>
      <c r="W9" s="29">
        <v>9</v>
      </c>
      <c r="X9" s="28">
        <v>6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89.5</v>
      </c>
      <c r="C11" s="29">
        <v>4</v>
      </c>
      <c r="D11" s="28">
        <v>58.666666666666664</v>
      </c>
      <c r="E11" s="29">
        <v>3</v>
      </c>
      <c r="F11" s="28">
        <v>0</v>
      </c>
      <c r="G11" s="29">
        <v>2</v>
      </c>
      <c r="H11" s="28">
        <v>15</v>
      </c>
      <c r="I11" s="29">
        <v>2</v>
      </c>
      <c r="J11" s="28">
        <v>88</v>
      </c>
      <c r="K11" s="29">
        <v>1</v>
      </c>
      <c r="L11" s="28">
        <v>22.5</v>
      </c>
      <c r="M11" s="29">
        <v>4</v>
      </c>
      <c r="N11" s="28">
        <v>360</v>
      </c>
      <c r="O11" s="29">
        <v>1</v>
      </c>
      <c r="P11" s="28">
        <v>180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105.5</v>
      </c>
      <c r="W11" s="29">
        <v>2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1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37.5</v>
      </c>
      <c r="C13" s="29">
        <v>4</v>
      </c>
      <c r="D13" s="28">
        <v>60</v>
      </c>
      <c r="E13" s="29">
        <v>2</v>
      </c>
      <c r="F13" s="28">
        <v>0</v>
      </c>
      <c r="G13" s="29">
        <v>2</v>
      </c>
      <c r="H13" s="28">
        <v>45.875</v>
      </c>
      <c r="I13" s="29">
        <v>8</v>
      </c>
      <c r="J13" s="28">
        <v>45</v>
      </c>
      <c r="K13" s="29">
        <v>2</v>
      </c>
      <c r="L13" s="28">
        <v>48</v>
      </c>
      <c r="M13" s="29">
        <v>5</v>
      </c>
      <c r="N13" s="28">
        <v>7.6</v>
      </c>
      <c r="O13" s="29">
        <v>5</v>
      </c>
      <c r="P13" s="28">
        <v>70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3</v>
      </c>
      <c r="V13" s="28">
        <v>67.5</v>
      </c>
      <c r="W13" s="29">
        <v>4</v>
      </c>
      <c r="X13" s="28">
        <v>84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28.499999999999996</v>
      </c>
      <c r="C15" s="31">
        <v>21</v>
      </c>
      <c r="D15" s="30">
        <v>28.499999999999996</v>
      </c>
      <c r="E15" s="31">
        <v>11</v>
      </c>
      <c r="F15" s="30">
        <v>28.499999999999996</v>
      </c>
      <c r="G15" s="31">
        <v>12</v>
      </c>
      <c r="H15" s="30">
        <v>28.499999999999996</v>
      </c>
      <c r="I15" s="31">
        <v>17</v>
      </c>
      <c r="J15" s="30">
        <v>28.499999999999996</v>
      </c>
      <c r="K15" s="31">
        <v>8</v>
      </c>
      <c r="L15" s="30">
        <v>28.499999999999996</v>
      </c>
      <c r="M15" s="31">
        <v>27</v>
      </c>
      <c r="N15" s="30">
        <v>28.499999999999996</v>
      </c>
      <c r="O15" s="31">
        <v>31</v>
      </c>
      <c r="P15" s="30">
        <v>28.499999999999996</v>
      </c>
      <c r="Q15" s="31">
        <v>10</v>
      </c>
      <c r="R15" s="30" t="str">
        <f>IFERROR(VLOOKUP($B$1&amp;" ",[3]Dura!$F$2:$I$2848,3,FALSE),"")</f>
        <v/>
      </c>
      <c r="S15" s="31">
        <f>SUM(S5:S14)</f>
        <v>0</v>
      </c>
      <c r="T15" s="30">
        <v>28.499999999999996</v>
      </c>
      <c r="U15" s="31">
        <v>16</v>
      </c>
      <c r="V15" s="30">
        <v>28.499999999999996</v>
      </c>
      <c r="W15" s="31">
        <v>15</v>
      </c>
      <c r="X15" s="30">
        <v>28.499999999999996</v>
      </c>
      <c r="Y15" s="31">
        <v>10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243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358</v>
      </c>
      <c r="K5" s="27">
        <v>3</v>
      </c>
      <c r="L5" s="26">
        <v>2.1666666666666665</v>
      </c>
      <c r="M5" s="27">
        <v>6</v>
      </c>
      <c r="N5" s="26">
        <v>1</v>
      </c>
      <c r="O5" s="27">
        <v>1</v>
      </c>
      <c r="P5" s="26">
        <v>4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181</v>
      </c>
      <c r="U5" s="27">
        <v>2</v>
      </c>
      <c r="V5" s="26">
        <v>0</v>
      </c>
      <c r="W5" s="27">
        <v>1</v>
      </c>
      <c r="X5" s="26">
        <v>91.5</v>
      </c>
      <c r="Y5" s="27">
        <v>4</v>
      </c>
    </row>
    <row r="6" spans="1:25" ht="12" x14ac:dyDescent="0.2">
      <c r="A6" s="18" t="s">
        <v>551</v>
      </c>
      <c r="B6" s="28">
        <v>93.931034482758605</v>
      </c>
      <c r="C6" s="29">
        <v>87</v>
      </c>
      <c r="D6" s="28">
        <v>7.3064516129032286</v>
      </c>
      <c r="E6" s="29">
        <v>62</v>
      </c>
      <c r="F6" s="28">
        <v>27.347368421052639</v>
      </c>
      <c r="G6" s="29">
        <v>95</v>
      </c>
      <c r="H6" s="28">
        <v>39.999999999999993</v>
      </c>
      <c r="I6" s="29">
        <v>38</v>
      </c>
      <c r="J6" s="28">
        <v>65.055555555555586</v>
      </c>
      <c r="K6" s="29">
        <v>36</v>
      </c>
      <c r="L6" s="28">
        <v>46.016666666666666</v>
      </c>
      <c r="M6" s="29">
        <v>60</v>
      </c>
      <c r="N6" s="28">
        <v>14.624999999999996</v>
      </c>
      <c r="O6" s="29">
        <v>32</v>
      </c>
      <c r="P6" s="28">
        <v>50.472222222222221</v>
      </c>
      <c r="Q6" s="29">
        <v>36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70.675438596491205</v>
      </c>
      <c r="U6" s="29">
        <v>114</v>
      </c>
      <c r="V6" s="28">
        <v>102.35185185185185</v>
      </c>
      <c r="W6" s="29">
        <v>54</v>
      </c>
      <c r="X6" s="28">
        <v>33.500000000000007</v>
      </c>
      <c r="Y6" s="29">
        <v>38</v>
      </c>
    </row>
    <row r="7" spans="1:25" ht="12" x14ac:dyDescent="0.2">
      <c r="A7" s="18" t="s">
        <v>552</v>
      </c>
      <c r="B7" s="28">
        <v>80.999999999999986</v>
      </c>
      <c r="C7" s="29">
        <v>43</v>
      </c>
      <c r="D7" s="28">
        <v>34.365853658536587</v>
      </c>
      <c r="E7" s="29">
        <v>41</v>
      </c>
      <c r="F7" s="28">
        <v>8.9833333333333343</v>
      </c>
      <c r="G7" s="29">
        <v>60</v>
      </c>
      <c r="H7" s="28">
        <v>12.714285714285712</v>
      </c>
      <c r="I7" s="29">
        <v>35</v>
      </c>
      <c r="J7" s="28">
        <v>11.857142857142858</v>
      </c>
      <c r="K7" s="29">
        <v>70</v>
      </c>
      <c r="L7" s="28">
        <v>60.58666666666668</v>
      </c>
      <c r="M7" s="29">
        <v>75</v>
      </c>
      <c r="N7" s="28">
        <v>11.964912280701753</v>
      </c>
      <c r="O7" s="29">
        <v>57</v>
      </c>
      <c r="P7" s="28">
        <v>4.9411764705882355</v>
      </c>
      <c r="Q7" s="29">
        <v>34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13.384615384615387</v>
      </c>
      <c r="U7" s="29">
        <v>78</v>
      </c>
      <c r="V7" s="28">
        <v>6.3191489361702127</v>
      </c>
      <c r="W7" s="29">
        <v>47</v>
      </c>
      <c r="X7" s="28">
        <v>30.823529411764707</v>
      </c>
      <c r="Y7" s="29">
        <v>51</v>
      </c>
    </row>
    <row r="8" spans="1:25" ht="12" x14ac:dyDescent="0.2">
      <c r="A8" s="18" t="s">
        <v>553</v>
      </c>
      <c r="B8" s="28">
        <v>22.928571428571427</v>
      </c>
      <c r="C8" s="29">
        <v>14</v>
      </c>
      <c r="D8" s="28">
        <v>52.727272727272727</v>
      </c>
      <c r="E8" s="29">
        <v>11</v>
      </c>
      <c r="F8" s="28">
        <v>66.210526315789465</v>
      </c>
      <c r="G8" s="29">
        <v>19</v>
      </c>
      <c r="H8" s="28">
        <v>33.375</v>
      </c>
      <c r="I8" s="29">
        <v>8</v>
      </c>
      <c r="J8" s="28">
        <v>34.230769230769226</v>
      </c>
      <c r="K8" s="29">
        <v>13</v>
      </c>
      <c r="L8" s="28">
        <v>109.38888888888889</v>
      </c>
      <c r="M8" s="29">
        <v>18</v>
      </c>
      <c r="N8" s="28">
        <v>67.277777777777786</v>
      </c>
      <c r="O8" s="29">
        <v>18</v>
      </c>
      <c r="P8" s="28">
        <v>25.090909090909093</v>
      </c>
      <c r="Q8" s="29">
        <v>11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80</v>
      </c>
      <c r="U8" s="29">
        <v>10</v>
      </c>
      <c r="V8" s="28">
        <v>60.857142857142861</v>
      </c>
      <c r="W8" s="29">
        <v>7</v>
      </c>
      <c r="X8" s="28">
        <v>56.71428571428573</v>
      </c>
      <c r="Y8" s="29">
        <v>14</v>
      </c>
    </row>
    <row r="9" spans="1:25" ht="12" x14ac:dyDescent="0.2">
      <c r="A9" s="18" t="s">
        <v>554</v>
      </c>
      <c r="B9" s="28">
        <v>36.595890410958887</v>
      </c>
      <c r="C9" s="29">
        <v>146</v>
      </c>
      <c r="D9" s="28">
        <v>40.220689655172436</v>
      </c>
      <c r="E9" s="29">
        <v>145</v>
      </c>
      <c r="F9" s="28">
        <v>37.333333333333343</v>
      </c>
      <c r="G9" s="29">
        <v>153</v>
      </c>
      <c r="H9" s="28">
        <v>34.063829787234056</v>
      </c>
      <c r="I9" s="29">
        <v>94</v>
      </c>
      <c r="J9" s="28">
        <v>33.070063694267525</v>
      </c>
      <c r="K9" s="29">
        <v>157</v>
      </c>
      <c r="L9" s="28">
        <v>60.208633093525172</v>
      </c>
      <c r="M9" s="29">
        <v>139</v>
      </c>
      <c r="N9" s="28">
        <v>44.278481012658219</v>
      </c>
      <c r="O9" s="29">
        <v>158</v>
      </c>
      <c r="P9" s="28">
        <v>32.322580645161295</v>
      </c>
      <c r="Q9" s="29">
        <v>93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39.824817518248167</v>
      </c>
      <c r="U9" s="29">
        <v>137</v>
      </c>
      <c r="V9" s="28">
        <v>49.854368932038831</v>
      </c>
      <c r="W9" s="29">
        <v>103</v>
      </c>
      <c r="X9" s="28">
        <v>39.265624999999993</v>
      </c>
      <c r="Y9" s="29">
        <v>128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29.4054054054054</v>
      </c>
      <c r="C11" s="29">
        <v>37</v>
      </c>
      <c r="D11" s="28">
        <v>33.3125</v>
      </c>
      <c r="E11" s="29">
        <v>16</v>
      </c>
      <c r="F11" s="28">
        <v>23.045454545454547</v>
      </c>
      <c r="G11" s="29">
        <v>22</v>
      </c>
      <c r="H11" s="28">
        <v>30.499999999999993</v>
      </c>
      <c r="I11" s="29">
        <v>14</v>
      </c>
      <c r="J11" s="28">
        <v>117.65217391304347</v>
      </c>
      <c r="K11" s="29">
        <v>23</v>
      </c>
      <c r="L11" s="28">
        <v>91.749999999999986</v>
      </c>
      <c r="M11" s="29">
        <v>28</v>
      </c>
      <c r="N11" s="28">
        <v>36.000000000000007</v>
      </c>
      <c r="O11" s="29">
        <v>21</v>
      </c>
      <c r="P11" s="28">
        <v>27.954545454545453</v>
      </c>
      <c r="Q11" s="29">
        <v>22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184.66666666666666</v>
      </c>
      <c r="U11" s="29">
        <v>21</v>
      </c>
      <c r="V11" s="28">
        <v>36.888888888888893</v>
      </c>
      <c r="W11" s="29">
        <v>18</v>
      </c>
      <c r="X11" s="28">
        <v>118.99999999999999</v>
      </c>
      <c r="Y11" s="29">
        <v>14</v>
      </c>
    </row>
    <row r="12" spans="1:25" ht="12" x14ac:dyDescent="0.2">
      <c r="A12" s="18" t="s">
        <v>557</v>
      </c>
      <c r="B12" s="28">
        <v>19.909090909090907</v>
      </c>
      <c r="C12" s="29">
        <v>11</v>
      </c>
      <c r="D12" s="28">
        <v>180.66666666666669</v>
      </c>
      <c r="E12" s="29">
        <v>6</v>
      </c>
      <c r="F12" s="28">
        <v>108.54545454545455</v>
      </c>
      <c r="G12" s="29">
        <v>11</v>
      </c>
      <c r="H12" s="28">
        <v>41.833333333333336</v>
      </c>
      <c r="I12" s="29">
        <v>6</v>
      </c>
      <c r="J12" s="28">
        <v>15</v>
      </c>
      <c r="K12" s="29">
        <v>8</v>
      </c>
      <c r="L12" s="28">
        <v>107.09090909090909</v>
      </c>
      <c r="M12" s="29">
        <v>11</v>
      </c>
      <c r="N12" s="28">
        <v>13</v>
      </c>
      <c r="O12" s="29">
        <v>7</v>
      </c>
      <c r="P12" s="28">
        <v>69</v>
      </c>
      <c r="Q12" s="29">
        <v>13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128.19999999999999</v>
      </c>
      <c r="U12" s="29">
        <v>5</v>
      </c>
      <c r="V12" s="28">
        <v>125.66666666666667</v>
      </c>
      <c r="W12" s="29">
        <v>12</v>
      </c>
      <c r="X12" s="28">
        <v>60</v>
      </c>
      <c r="Y12" s="29">
        <v>6</v>
      </c>
    </row>
    <row r="13" spans="1:25" ht="12" x14ac:dyDescent="0.2">
      <c r="A13" s="18" t="s">
        <v>558</v>
      </c>
      <c r="B13" s="28">
        <v>22.366197183098581</v>
      </c>
      <c r="C13" s="29">
        <v>71</v>
      </c>
      <c r="D13" s="28">
        <v>16.534246575342465</v>
      </c>
      <c r="E13" s="29">
        <v>73</v>
      </c>
      <c r="F13" s="28">
        <v>21.523076923076925</v>
      </c>
      <c r="G13" s="29">
        <v>65</v>
      </c>
      <c r="H13" s="28">
        <v>24.762711864406775</v>
      </c>
      <c r="I13" s="29">
        <v>59</v>
      </c>
      <c r="J13" s="28">
        <v>17.476744186046513</v>
      </c>
      <c r="K13" s="29">
        <v>86</v>
      </c>
      <c r="L13" s="28">
        <v>8.1149425287356305</v>
      </c>
      <c r="M13" s="29">
        <v>87</v>
      </c>
      <c r="N13" s="28">
        <v>16.243902439024396</v>
      </c>
      <c r="O13" s="29">
        <v>82</v>
      </c>
      <c r="P13" s="28">
        <v>21.142857142857135</v>
      </c>
      <c r="Q13" s="29">
        <v>70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27.680555555555561</v>
      </c>
      <c r="U13" s="29">
        <v>72</v>
      </c>
      <c r="V13" s="28">
        <v>16.933333333333334</v>
      </c>
      <c r="W13" s="29">
        <v>60</v>
      </c>
      <c r="X13" s="28">
        <v>18.303571428571431</v>
      </c>
      <c r="Y13" s="29">
        <v>56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64.183976261127555</v>
      </c>
      <c r="C15" s="31">
        <v>410</v>
      </c>
      <c r="D15" s="30">
        <v>64.183976261127555</v>
      </c>
      <c r="E15" s="31">
        <v>354</v>
      </c>
      <c r="F15" s="30">
        <v>64.183976261127555</v>
      </c>
      <c r="G15" s="31">
        <v>425</v>
      </c>
      <c r="H15" s="30">
        <v>64.183976261127555</v>
      </c>
      <c r="I15" s="31">
        <v>255</v>
      </c>
      <c r="J15" s="30">
        <v>64.183976261127555</v>
      </c>
      <c r="K15" s="31">
        <v>396</v>
      </c>
      <c r="L15" s="30">
        <v>64.183976261127555</v>
      </c>
      <c r="M15" s="31">
        <v>424</v>
      </c>
      <c r="N15" s="30">
        <v>64.183976261127555</v>
      </c>
      <c r="O15" s="31">
        <v>376</v>
      </c>
      <c r="P15" s="30">
        <v>64.183976261127555</v>
      </c>
      <c r="Q15" s="31">
        <v>280</v>
      </c>
      <c r="R15" s="30" t="str">
        <f>IFERROR(VLOOKUP($B$1&amp;" ",[3]Dura!$F$2:$I$2848,3,FALSE),"")</f>
        <v/>
      </c>
      <c r="S15" s="31">
        <f>SUM(S5:S14)</f>
        <v>0</v>
      </c>
      <c r="T15" s="30">
        <v>64.183976261127555</v>
      </c>
      <c r="U15" s="31">
        <v>439</v>
      </c>
      <c r="V15" s="30">
        <v>64.183976261127555</v>
      </c>
      <c r="W15" s="31">
        <v>302</v>
      </c>
      <c r="X15" s="30">
        <v>64.183976261127555</v>
      </c>
      <c r="Y15" s="31">
        <v>311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245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0</v>
      </c>
      <c r="F5" s="26">
        <v>180</v>
      </c>
      <c r="G5" s="27">
        <v>1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180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6.4444444444444455</v>
      </c>
      <c r="C6" s="29">
        <v>18</v>
      </c>
      <c r="D6" s="28">
        <v>30.111111111111111</v>
      </c>
      <c r="E6" s="29">
        <v>18</v>
      </c>
      <c r="F6" s="28">
        <v>8.9444444444444446</v>
      </c>
      <c r="G6" s="29">
        <v>18</v>
      </c>
      <c r="H6" s="28">
        <v>7.8888888888888893</v>
      </c>
      <c r="I6" s="29">
        <v>9</v>
      </c>
      <c r="J6" s="28">
        <v>13.959999999999997</v>
      </c>
      <c r="K6" s="29">
        <v>25</v>
      </c>
      <c r="L6" s="28">
        <v>30.37037037037037</v>
      </c>
      <c r="M6" s="29">
        <v>27</v>
      </c>
      <c r="N6" s="28">
        <v>1.1499999999999999</v>
      </c>
      <c r="O6" s="29">
        <v>20</v>
      </c>
      <c r="P6" s="28">
        <v>1.2173913043478264</v>
      </c>
      <c r="Q6" s="29">
        <v>23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59.292307692307695</v>
      </c>
      <c r="U6" s="29">
        <v>65</v>
      </c>
      <c r="V6" s="28">
        <v>144.90909090909091</v>
      </c>
      <c r="W6" s="29">
        <v>22</v>
      </c>
      <c r="X6" s="28">
        <v>93.526315789473699</v>
      </c>
      <c r="Y6" s="29">
        <v>19</v>
      </c>
    </row>
    <row r="7" spans="1:25" ht="12" x14ac:dyDescent="0.2">
      <c r="A7" s="18" t="s">
        <v>552</v>
      </c>
      <c r="B7" s="28">
        <v>21.214285714285715</v>
      </c>
      <c r="C7" s="29">
        <v>14</v>
      </c>
      <c r="D7" s="28">
        <v>13.999999999999998</v>
      </c>
      <c r="E7" s="29">
        <v>7</v>
      </c>
      <c r="F7" s="28">
        <v>17.93333333333333</v>
      </c>
      <c r="G7" s="29">
        <v>15</v>
      </c>
      <c r="H7" s="28">
        <v>47</v>
      </c>
      <c r="I7" s="29">
        <v>9</v>
      </c>
      <c r="J7" s="28">
        <v>36.937500000000007</v>
      </c>
      <c r="K7" s="29">
        <v>16</v>
      </c>
      <c r="L7" s="28">
        <v>57.800000000000004</v>
      </c>
      <c r="M7" s="29">
        <v>20</v>
      </c>
      <c r="N7" s="28">
        <v>11.108108108108107</v>
      </c>
      <c r="O7" s="29">
        <v>37</v>
      </c>
      <c r="P7" s="28">
        <v>91.125000000000014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12.562499999999996</v>
      </c>
      <c r="U7" s="29">
        <v>16</v>
      </c>
      <c r="V7" s="28">
        <v>59.9</v>
      </c>
      <c r="W7" s="29">
        <v>10</v>
      </c>
      <c r="X7" s="28">
        <v>118.73333333333333</v>
      </c>
      <c r="Y7" s="29">
        <v>15</v>
      </c>
    </row>
    <row r="8" spans="1:25" ht="12" x14ac:dyDescent="0.2">
      <c r="A8" s="18" t="s">
        <v>553</v>
      </c>
      <c r="B8" s="28">
        <v>45</v>
      </c>
      <c r="C8" s="29">
        <v>8</v>
      </c>
      <c r="D8" s="28">
        <v>38.571428571428569</v>
      </c>
      <c r="E8" s="29">
        <v>7</v>
      </c>
      <c r="F8" s="28">
        <v>0</v>
      </c>
      <c r="G8" s="29">
        <v>5</v>
      </c>
      <c r="H8" s="28">
        <v>39.200000000000003</v>
      </c>
      <c r="I8" s="29">
        <v>5</v>
      </c>
      <c r="J8" s="28">
        <v>36.166666666666664</v>
      </c>
      <c r="K8" s="29">
        <v>6</v>
      </c>
      <c r="L8" s="28">
        <v>106.66666666666667</v>
      </c>
      <c r="M8" s="29">
        <v>6</v>
      </c>
      <c r="N8" s="28">
        <v>68.833333333333329</v>
      </c>
      <c r="O8" s="29">
        <v>6</v>
      </c>
      <c r="P8" s="28">
        <v>47.100000000000009</v>
      </c>
      <c r="Q8" s="29">
        <v>10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1.9166666666666665</v>
      </c>
      <c r="U8" s="29">
        <v>12</v>
      </c>
      <c r="V8" s="28">
        <v>54</v>
      </c>
      <c r="W8" s="29">
        <v>8</v>
      </c>
      <c r="X8" s="28">
        <v>56.111111111111114</v>
      </c>
      <c r="Y8" s="29">
        <v>9</v>
      </c>
    </row>
    <row r="9" spans="1:25" ht="12" x14ac:dyDescent="0.2">
      <c r="A9" s="18" t="s">
        <v>554</v>
      </c>
      <c r="B9" s="28">
        <v>25.216666666666665</v>
      </c>
      <c r="C9" s="29">
        <v>60</v>
      </c>
      <c r="D9" s="28">
        <v>33.032258064516128</v>
      </c>
      <c r="E9" s="29">
        <v>31</v>
      </c>
      <c r="F9" s="28">
        <v>17.785714285714281</v>
      </c>
      <c r="G9" s="29">
        <v>28</v>
      </c>
      <c r="H9" s="28">
        <v>24.921052631578945</v>
      </c>
      <c r="I9" s="29">
        <v>38</v>
      </c>
      <c r="J9" s="28">
        <v>8.3103448275862082</v>
      </c>
      <c r="K9" s="29">
        <v>58</v>
      </c>
      <c r="L9" s="28">
        <v>14.775280898876405</v>
      </c>
      <c r="M9" s="29">
        <v>89</v>
      </c>
      <c r="N9" s="28">
        <v>14.264705882352944</v>
      </c>
      <c r="O9" s="29">
        <v>34</v>
      </c>
      <c r="P9" s="28">
        <v>13.969696969696969</v>
      </c>
      <c r="Q9" s="29">
        <v>33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19.34375</v>
      </c>
      <c r="U9" s="29">
        <v>32</v>
      </c>
      <c r="V9" s="28">
        <v>37.230769230769226</v>
      </c>
      <c r="W9" s="29">
        <v>26</v>
      </c>
      <c r="X9" s="28">
        <v>26.76923076923077</v>
      </c>
      <c r="Y9" s="29">
        <v>26</v>
      </c>
    </row>
    <row r="10" spans="1:25" ht="12" x14ac:dyDescent="0.2">
      <c r="A10" s="18" t="s">
        <v>555</v>
      </c>
      <c r="B10" s="28">
        <v>83</v>
      </c>
      <c r="C10" s="29">
        <v>1</v>
      </c>
      <c r="D10" s="28">
        <v>0</v>
      </c>
      <c r="E10" s="29">
        <v>0</v>
      </c>
      <c r="F10" s="28">
        <v>177</v>
      </c>
      <c r="G10" s="29">
        <v>1</v>
      </c>
      <c r="H10" s="28">
        <v>0</v>
      </c>
      <c r="I10" s="29">
        <v>0</v>
      </c>
      <c r="J10" s="28">
        <v>97.5</v>
      </c>
      <c r="K10" s="29">
        <v>4</v>
      </c>
      <c r="L10" s="28">
        <v>360</v>
      </c>
      <c r="M10" s="29">
        <v>1</v>
      </c>
      <c r="N10" s="28">
        <v>152</v>
      </c>
      <c r="O10" s="29">
        <v>3</v>
      </c>
      <c r="P10" s="28">
        <v>98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5.5</v>
      </c>
      <c r="U10" s="29">
        <v>2</v>
      </c>
      <c r="V10" s="28">
        <v>0</v>
      </c>
      <c r="W10" s="29">
        <v>2</v>
      </c>
      <c r="X10" s="28">
        <v>87</v>
      </c>
      <c r="Y10" s="29">
        <v>4</v>
      </c>
    </row>
    <row r="11" spans="1:25" ht="12" x14ac:dyDescent="0.2">
      <c r="A11" s="18" t="s">
        <v>556</v>
      </c>
      <c r="B11" s="28">
        <v>11.965517241379308</v>
      </c>
      <c r="C11" s="29">
        <v>29</v>
      </c>
      <c r="D11" s="28">
        <v>21.785714285714285</v>
      </c>
      <c r="E11" s="29">
        <v>14</v>
      </c>
      <c r="F11" s="28">
        <v>18.333333333333332</v>
      </c>
      <c r="G11" s="29">
        <v>27</v>
      </c>
      <c r="H11" s="28">
        <v>91.777777777777786</v>
      </c>
      <c r="I11" s="29">
        <v>18</v>
      </c>
      <c r="J11" s="28">
        <v>45.026315789473685</v>
      </c>
      <c r="K11" s="29">
        <v>38</v>
      </c>
      <c r="L11" s="28">
        <v>91.09375</v>
      </c>
      <c r="M11" s="29">
        <v>32</v>
      </c>
      <c r="N11" s="28">
        <v>54.83333333333335</v>
      </c>
      <c r="O11" s="29">
        <v>24</v>
      </c>
      <c r="P11" s="28">
        <v>26</v>
      </c>
      <c r="Q11" s="29">
        <v>11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19.222222222222221</v>
      </c>
      <c r="U11" s="29">
        <v>9</v>
      </c>
      <c r="V11" s="28">
        <v>19.315789473684209</v>
      </c>
      <c r="W11" s="29">
        <v>19</v>
      </c>
      <c r="X11" s="28">
        <v>46.800000000000011</v>
      </c>
      <c r="Y11" s="29">
        <v>15</v>
      </c>
    </row>
    <row r="12" spans="1:25" ht="12" x14ac:dyDescent="0.2">
      <c r="A12" s="18" t="s">
        <v>557</v>
      </c>
      <c r="B12" s="28">
        <v>91.111111111111114</v>
      </c>
      <c r="C12" s="29">
        <v>9</v>
      </c>
      <c r="D12" s="28">
        <v>168.33333333333334</v>
      </c>
      <c r="E12" s="29">
        <v>12</v>
      </c>
      <c r="F12" s="28">
        <v>47.250000000000014</v>
      </c>
      <c r="G12" s="29">
        <v>24</v>
      </c>
      <c r="H12" s="28">
        <v>96.764705882352956</v>
      </c>
      <c r="I12" s="29">
        <v>17</v>
      </c>
      <c r="J12" s="28">
        <v>36.444444444444443</v>
      </c>
      <c r="K12" s="29">
        <v>18</v>
      </c>
      <c r="L12" s="28">
        <v>56.615384615384613</v>
      </c>
      <c r="M12" s="29">
        <v>26</v>
      </c>
      <c r="N12" s="28">
        <v>115.2</v>
      </c>
      <c r="O12" s="29">
        <v>10</v>
      </c>
      <c r="P12" s="28">
        <v>98.181818181818187</v>
      </c>
      <c r="Q12" s="29">
        <v>11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111.25</v>
      </c>
      <c r="U12" s="29">
        <v>8</v>
      </c>
      <c r="V12" s="28">
        <v>28.714285714285715</v>
      </c>
      <c r="W12" s="29">
        <v>7</v>
      </c>
      <c r="X12" s="28">
        <v>32.909090909090914</v>
      </c>
      <c r="Y12" s="29">
        <v>11</v>
      </c>
    </row>
    <row r="13" spans="1:25" ht="12" x14ac:dyDescent="0.2">
      <c r="A13" s="18" t="s">
        <v>558</v>
      </c>
      <c r="B13" s="28">
        <v>23.324324324324316</v>
      </c>
      <c r="C13" s="29">
        <v>74</v>
      </c>
      <c r="D13" s="28">
        <v>15.337837837837833</v>
      </c>
      <c r="E13" s="29">
        <v>74</v>
      </c>
      <c r="F13" s="28">
        <v>28.092783505154646</v>
      </c>
      <c r="G13" s="29">
        <v>97</v>
      </c>
      <c r="H13" s="28">
        <v>23.173913043478262</v>
      </c>
      <c r="I13" s="29">
        <v>69</v>
      </c>
      <c r="J13" s="28">
        <v>36.222222222222229</v>
      </c>
      <c r="K13" s="29">
        <v>99</v>
      </c>
      <c r="L13" s="28">
        <v>23.246913580246904</v>
      </c>
      <c r="M13" s="29">
        <v>81</v>
      </c>
      <c r="N13" s="28">
        <v>23</v>
      </c>
      <c r="O13" s="29">
        <v>87</v>
      </c>
      <c r="P13" s="28">
        <v>14.607476635514026</v>
      </c>
      <c r="Q13" s="29">
        <v>107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28.771428571428565</v>
      </c>
      <c r="U13" s="29">
        <v>70</v>
      </c>
      <c r="V13" s="28">
        <v>20.049999999999997</v>
      </c>
      <c r="W13" s="29">
        <v>80</v>
      </c>
      <c r="X13" s="28">
        <v>16.231884057971008</v>
      </c>
      <c r="Y13" s="29">
        <v>69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23.929411764705879</v>
      </c>
      <c r="C15" s="31">
        <v>215</v>
      </c>
      <c r="D15" s="30">
        <v>23.929411764705879</v>
      </c>
      <c r="E15" s="31">
        <v>163</v>
      </c>
      <c r="F15" s="30">
        <v>23.929411764705879</v>
      </c>
      <c r="G15" s="31">
        <v>216</v>
      </c>
      <c r="H15" s="30">
        <v>23.929411764705879</v>
      </c>
      <c r="I15" s="31">
        <v>165</v>
      </c>
      <c r="J15" s="30">
        <v>23.929411764705879</v>
      </c>
      <c r="K15" s="31">
        <v>265</v>
      </c>
      <c r="L15" s="30">
        <v>23.929411764705879</v>
      </c>
      <c r="M15" s="31">
        <v>282</v>
      </c>
      <c r="N15" s="30">
        <v>23.929411764705879</v>
      </c>
      <c r="O15" s="31">
        <v>221</v>
      </c>
      <c r="P15" s="30">
        <v>23.929411764705879</v>
      </c>
      <c r="Q15" s="31">
        <v>205</v>
      </c>
      <c r="R15" s="30" t="str">
        <f>IFERROR(VLOOKUP($B$1&amp;" ",[3]Dura!$F$2:$I$2848,3,FALSE),"")</f>
        <v/>
      </c>
      <c r="S15" s="31">
        <f>SUM(S5:S14)</f>
        <v>0</v>
      </c>
      <c r="T15" s="30">
        <v>23.929411764705879</v>
      </c>
      <c r="U15" s="31">
        <v>216</v>
      </c>
      <c r="V15" s="30">
        <v>23.929411764705879</v>
      </c>
      <c r="W15" s="31">
        <v>174</v>
      </c>
      <c r="X15" s="30">
        <v>23.929411764705879</v>
      </c>
      <c r="Y15" s="31">
        <v>168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247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2</v>
      </c>
      <c r="F5" s="26">
        <v>0</v>
      </c>
      <c r="G5" s="27">
        <v>0</v>
      </c>
      <c r="H5" s="26">
        <v>0</v>
      </c>
      <c r="I5" s="27">
        <v>0</v>
      </c>
      <c r="J5" s="26">
        <v>3</v>
      </c>
      <c r="K5" s="27">
        <v>1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90.5</v>
      </c>
      <c r="W5" s="27">
        <v>2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60.812499999999993</v>
      </c>
      <c r="C6" s="29">
        <v>32</v>
      </c>
      <c r="D6" s="28">
        <v>13.153846153846153</v>
      </c>
      <c r="E6" s="29">
        <v>13</v>
      </c>
      <c r="F6" s="28">
        <v>35.764705882352942</v>
      </c>
      <c r="G6" s="29">
        <v>17</v>
      </c>
      <c r="H6" s="28">
        <v>33.800000000000004</v>
      </c>
      <c r="I6" s="29">
        <v>15</v>
      </c>
      <c r="J6" s="28">
        <v>62.000000000000007</v>
      </c>
      <c r="K6" s="29">
        <v>16</v>
      </c>
      <c r="L6" s="28">
        <v>68.666666666666671</v>
      </c>
      <c r="M6" s="29">
        <v>12</v>
      </c>
      <c r="N6" s="28">
        <v>19.142857142857142</v>
      </c>
      <c r="O6" s="29">
        <v>7</v>
      </c>
      <c r="P6" s="28">
        <v>159.14285714285717</v>
      </c>
      <c r="Q6" s="29">
        <v>14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86.000000000000014</v>
      </c>
      <c r="U6" s="29">
        <v>20</v>
      </c>
      <c r="V6" s="28">
        <v>33.4</v>
      </c>
      <c r="W6" s="29">
        <v>15</v>
      </c>
      <c r="X6" s="28">
        <v>25.166666666666664</v>
      </c>
      <c r="Y6" s="29">
        <v>6</v>
      </c>
    </row>
    <row r="7" spans="1:25" ht="12" x14ac:dyDescent="0.2">
      <c r="A7" s="18" t="s">
        <v>552</v>
      </c>
      <c r="B7" s="28">
        <v>21.258064516129025</v>
      </c>
      <c r="C7" s="29">
        <v>31</v>
      </c>
      <c r="D7" s="28">
        <v>25.6551724137931</v>
      </c>
      <c r="E7" s="29">
        <v>29</v>
      </c>
      <c r="F7" s="28">
        <v>79.399999999999991</v>
      </c>
      <c r="G7" s="29">
        <v>25</v>
      </c>
      <c r="H7" s="28">
        <v>29.172413793103441</v>
      </c>
      <c r="I7" s="29">
        <v>29</v>
      </c>
      <c r="J7" s="28">
        <v>11.857142857142856</v>
      </c>
      <c r="K7" s="29">
        <v>21</v>
      </c>
      <c r="L7" s="28">
        <v>77.760000000000019</v>
      </c>
      <c r="M7" s="29">
        <v>50</v>
      </c>
      <c r="N7" s="28">
        <v>13.208333333333332</v>
      </c>
      <c r="O7" s="29">
        <v>72</v>
      </c>
      <c r="P7" s="28">
        <v>10.258064516129034</v>
      </c>
      <c r="Q7" s="29">
        <v>31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58.432432432432449</v>
      </c>
      <c r="U7" s="29">
        <v>37</v>
      </c>
      <c r="V7" s="28">
        <v>39.309523809523824</v>
      </c>
      <c r="W7" s="29">
        <v>42</v>
      </c>
      <c r="X7" s="28">
        <v>16.945945945945947</v>
      </c>
      <c r="Y7" s="29">
        <v>37</v>
      </c>
    </row>
    <row r="8" spans="1:25" ht="12" x14ac:dyDescent="0.2">
      <c r="A8" s="18" t="s">
        <v>553</v>
      </c>
      <c r="B8" s="28">
        <v>98.562499999999986</v>
      </c>
      <c r="C8" s="29">
        <v>16</v>
      </c>
      <c r="D8" s="28">
        <v>26.222222222222221</v>
      </c>
      <c r="E8" s="29">
        <v>9</v>
      </c>
      <c r="F8" s="28">
        <v>32.5</v>
      </c>
      <c r="G8" s="29">
        <v>6</v>
      </c>
      <c r="H8" s="28">
        <v>11.5</v>
      </c>
      <c r="I8" s="29">
        <v>4</v>
      </c>
      <c r="J8" s="28">
        <v>12</v>
      </c>
      <c r="K8" s="29">
        <v>10</v>
      </c>
      <c r="L8" s="28">
        <v>27.318181818181827</v>
      </c>
      <c r="M8" s="29">
        <v>22</v>
      </c>
      <c r="N8" s="28">
        <v>125.91666666666666</v>
      </c>
      <c r="O8" s="29">
        <v>12</v>
      </c>
      <c r="P8" s="28">
        <v>6.3846153846153859</v>
      </c>
      <c r="Q8" s="29">
        <v>13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120.58333333333331</v>
      </c>
      <c r="U8" s="29">
        <v>12</v>
      </c>
      <c r="V8" s="28">
        <v>141.72727272727275</v>
      </c>
      <c r="W8" s="29">
        <v>11</v>
      </c>
      <c r="X8" s="28">
        <v>27.899999999999995</v>
      </c>
      <c r="Y8" s="29">
        <v>10</v>
      </c>
    </row>
    <row r="9" spans="1:25" ht="12" x14ac:dyDescent="0.2">
      <c r="A9" s="18" t="s">
        <v>554</v>
      </c>
      <c r="B9" s="28">
        <v>51.13761467889907</v>
      </c>
      <c r="C9" s="29">
        <v>109</v>
      </c>
      <c r="D9" s="28">
        <v>33.999999999999993</v>
      </c>
      <c r="E9" s="29">
        <v>75</v>
      </c>
      <c r="F9" s="28">
        <v>46.413043478260889</v>
      </c>
      <c r="G9" s="29">
        <v>138</v>
      </c>
      <c r="H9" s="28">
        <v>43.44545454545456</v>
      </c>
      <c r="I9" s="29">
        <v>110</v>
      </c>
      <c r="J9" s="28">
        <v>39.88815789473685</v>
      </c>
      <c r="K9" s="29">
        <v>152</v>
      </c>
      <c r="L9" s="28">
        <v>46.412587412587413</v>
      </c>
      <c r="M9" s="29">
        <v>143</v>
      </c>
      <c r="N9" s="28">
        <v>46.206896551724157</v>
      </c>
      <c r="O9" s="29">
        <v>174</v>
      </c>
      <c r="P9" s="28">
        <v>30.646017699115045</v>
      </c>
      <c r="Q9" s="29">
        <v>113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51.111111111111093</v>
      </c>
      <c r="U9" s="29">
        <v>126</v>
      </c>
      <c r="V9" s="28">
        <v>31.29365079365078</v>
      </c>
      <c r="W9" s="29">
        <v>126</v>
      </c>
      <c r="X9" s="28">
        <v>25.172727272727279</v>
      </c>
      <c r="Y9" s="29">
        <v>110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185</v>
      </c>
      <c r="G10" s="29">
        <v>1</v>
      </c>
      <c r="H10" s="28">
        <v>0</v>
      </c>
      <c r="I10" s="29">
        <v>0</v>
      </c>
      <c r="J10" s="28">
        <v>0</v>
      </c>
      <c r="K10" s="29">
        <v>3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58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23.451612903225804</v>
      </c>
      <c r="C11" s="29">
        <v>31</v>
      </c>
      <c r="D11" s="28">
        <v>22.916666666666668</v>
      </c>
      <c r="E11" s="29">
        <v>12</v>
      </c>
      <c r="F11" s="28">
        <v>95</v>
      </c>
      <c r="G11" s="29">
        <v>6</v>
      </c>
      <c r="H11" s="28">
        <v>229.83333333333334</v>
      </c>
      <c r="I11" s="29">
        <v>6</v>
      </c>
      <c r="J11" s="28">
        <v>104.09523809523809</v>
      </c>
      <c r="K11" s="29">
        <v>21</v>
      </c>
      <c r="L11" s="28">
        <v>98.962962962962962</v>
      </c>
      <c r="M11" s="29">
        <v>27</v>
      </c>
      <c r="N11" s="28">
        <v>60.812499999999993</v>
      </c>
      <c r="O11" s="29">
        <v>16</v>
      </c>
      <c r="P11" s="28">
        <v>42.499999999999993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41.46153846153846</v>
      </c>
      <c r="U11" s="29">
        <v>13</v>
      </c>
      <c r="V11" s="28">
        <v>130.28571428571431</v>
      </c>
      <c r="W11" s="29">
        <v>14</v>
      </c>
      <c r="X11" s="28">
        <v>50.3</v>
      </c>
      <c r="Y11" s="29">
        <v>10</v>
      </c>
    </row>
    <row r="12" spans="1:25" ht="12" x14ac:dyDescent="0.2">
      <c r="A12" s="18" t="s">
        <v>557</v>
      </c>
      <c r="B12" s="28">
        <v>34.417721518987328</v>
      </c>
      <c r="C12" s="29">
        <v>79</v>
      </c>
      <c r="D12" s="28">
        <v>37.039999999999992</v>
      </c>
      <c r="E12" s="29">
        <v>50</v>
      </c>
      <c r="F12" s="28">
        <v>5.2448979591836737</v>
      </c>
      <c r="G12" s="29">
        <v>49</v>
      </c>
      <c r="H12" s="28">
        <v>13.283018867924532</v>
      </c>
      <c r="I12" s="29">
        <v>53</v>
      </c>
      <c r="J12" s="28">
        <v>43.951612903225801</v>
      </c>
      <c r="K12" s="29">
        <v>62</v>
      </c>
      <c r="L12" s="28">
        <v>39.944444444444436</v>
      </c>
      <c r="M12" s="29">
        <v>54</v>
      </c>
      <c r="N12" s="28">
        <v>58.20000000000001</v>
      </c>
      <c r="O12" s="29">
        <v>70</v>
      </c>
      <c r="P12" s="28">
        <v>15.571428571428568</v>
      </c>
      <c r="Q12" s="29">
        <v>77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12.775280898876405</v>
      </c>
      <c r="U12" s="29">
        <v>89</v>
      </c>
      <c r="V12" s="28">
        <v>7.4158415841584171</v>
      </c>
      <c r="W12" s="29">
        <v>101</v>
      </c>
      <c r="X12" s="28">
        <v>16.852941176470587</v>
      </c>
      <c r="Y12" s="29">
        <v>102</v>
      </c>
    </row>
    <row r="13" spans="1:25" ht="12" x14ac:dyDescent="0.2">
      <c r="A13" s="18" t="s">
        <v>558</v>
      </c>
      <c r="B13" s="28">
        <v>30.146666666666665</v>
      </c>
      <c r="C13" s="29">
        <v>150</v>
      </c>
      <c r="D13" s="28">
        <v>18.112149532710283</v>
      </c>
      <c r="E13" s="29">
        <v>107</v>
      </c>
      <c r="F13" s="28">
        <v>14.915384615384623</v>
      </c>
      <c r="G13" s="29">
        <v>130</v>
      </c>
      <c r="H13" s="28">
        <v>24.164383561643831</v>
      </c>
      <c r="I13" s="29">
        <v>73</v>
      </c>
      <c r="J13" s="28">
        <v>12.601851851851844</v>
      </c>
      <c r="K13" s="29">
        <v>108</v>
      </c>
      <c r="L13" s="28">
        <v>33.316546762589951</v>
      </c>
      <c r="M13" s="29">
        <v>139</v>
      </c>
      <c r="N13" s="28">
        <v>4.2196261682242975</v>
      </c>
      <c r="O13" s="29">
        <v>214</v>
      </c>
      <c r="P13" s="28">
        <v>24.008695652173913</v>
      </c>
      <c r="Q13" s="29">
        <v>115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6.7723577235772359</v>
      </c>
      <c r="U13" s="29">
        <v>123</v>
      </c>
      <c r="V13" s="28">
        <v>21.130769230769232</v>
      </c>
      <c r="W13" s="29">
        <v>130</v>
      </c>
      <c r="X13" s="28">
        <v>11.273972602739722</v>
      </c>
      <c r="Y13" s="29">
        <v>73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1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33.569659442724493</v>
      </c>
      <c r="C15" s="31">
        <v>449</v>
      </c>
      <c r="D15" s="30">
        <v>33.569659442724493</v>
      </c>
      <c r="E15" s="31">
        <v>297</v>
      </c>
      <c r="F15" s="30">
        <v>33.569659442724493</v>
      </c>
      <c r="G15" s="31">
        <v>372</v>
      </c>
      <c r="H15" s="30">
        <v>33.569659442724493</v>
      </c>
      <c r="I15" s="31">
        <v>290</v>
      </c>
      <c r="J15" s="30">
        <v>33.569659442724493</v>
      </c>
      <c r="K15" s="31">
        <v>394</v>
      </c>
      <c r="L15" s="30">
        <v>33.569659442724493</v>
      </c>
      <c r="M15" s="31">
        <v>447</v>
      </c>
      <c r="N15" s="30">
        <v>33.569659442724493</v>
      </c>
      <c r="O15" s="31">
        <v>566</v>
      </c>
      <c r="P15" s="30">
        <v>33.569659442724493</v>
      </c>
      <c r="Q15" s="31">
        <v>375</v>
      </c>
      <c r="R15" s="30" t="str">
        <f>IFERROR(VLOOKUP($B$1&amp;" ",[3]Dura!$F$2:$I$2848,3,FALSE),"")</f>
        <v/>
      </c>
      <c r="S15" s="31">
        <f>SUM(S5:S14)</f>
        <v>0</v>
      </c>
      <c r="T15" s="30">
        <v>33.569659442724493</v>
      </c>
      <c r="U15" s="31">
        <v>423</v>
      </c>
      <c r="V15" s="30">
        <v>33.569659442724493</v>
      </c>
      <c r="W15" s="31">
        <v>441</v>
      </c>
      <c r="X15" s="30">
        <v>33.569659442724493</v>
      </c>
      <c r="Y15" s="31">
        <v>348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249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360</v>
      </c>
      <c r="C5" s="27">
        <v>1</v>
      </c>
      <c r="D5" s="26">
        <v>0</v>
      </c>
      <c r="E5" s="27">
        <v>2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2</v>
      </c>
      <c r="L5" s="26">
        <v>0</v>
      </c>
      <c r="M5" s="27">
        <v>2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0</v>
      </c>
      <c r="X5" s="26">
        <v>253</v>
      </c>
      <c r="Y5" s="27">
        <v>1</v>
      </c>
    </row>
    <row r="6" spans="1:25" ht="12" x14ac:dyDescent="0.2">
      <c r="A6" s="18" t="s">
        <v>551</v>
      </c>
      <c r="B6" s="28">
        <v>82.192307692307693</v>
      </c>
      <c r="C6" s="29">
        <v>26</v>
      </c>
      <c r="D6" s="28">
        <v>65.777777777777771</v>
      </c>
      <c r="E6" s="29">
        <v>27</v>
      </c>
      <c r="F6" s="28">
        <v>41.000000000000007</v>
      </c>
      <c r="G6" s="29">
        <v>26</v>
      </c>
      <c r="H6" s="28">
        <v>11.875000000000002</v>
      </c>
      <c r="I6" s="29">
        <v>16</v>
      </c>
      <c r="J6" s="28">
        <v>16.789473684210524</v>
      </c>
      <c r="K6" s="29">
        <v>19</v>
      </c>
      <c r="L6" s="28">
        <v>11.695652173913043</v>
      </c>
      <c r="M6" s="29">
        <v>23</v>
      </c>
      <c r="N6" s="28">
        <v>50.684210526315788</v>
      </c>
      <c r="O6" s="29">
        <v>19</v>
      </c>
      <c r="P6" s="28">
        <v>0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93.705882352941217</v>
      </c>
      <c r="U6" s="29">
        <v>34</v>
      </c>
      <c r="V6" s="28">
        <v>84.083333333333357</v>
      </c>
      <c r="W6" s="29">
        <v>24</v>
      </c>
      <c r="X6" s="28">
        <v>27.375</v>
      </c>
      <c r="Y6" s="29">
        <v>16</v>
      </c>
    </row>
    <row r="7" spans="1:25" ht="12" x14ac:dyDescent="0.2">
      <c r="A7" s="18" t="s">
        <v>552</v>
      </c>
      <c r="B7" s="28">
        <v>72.785714285714292</v>
      </c>
      <c r="C7" s="29">
        <v>14</v>
      </c>
      <c r="D7" s="28">
        <v>61.615384615384613</v>
      </c>
      <c r="E7" s="29">
        <v>13</v>
      </c>
      <c r="F7" s="28">
        <v>59.142857142857139</v>
      </c>
      <c r="G7" s="29">
        <v>7</v>
      </c>
      <c r="H7" s="28">
        <v>81</v>
      </c>
      <c r="I7" s="29">
        <v>10</v>
      </c>
      <c r="J7" s="28">
        <v>26.466666666666669</v>
      </c>
      <c r="K7" s="29">
        <v>15</v>
      </c>
      <c r="L7" s="28">
        <v>89.92307692307692</v>
      </c>
      <c r="M7" s="29">
        <v>39</v>
      </c>
      <c r="N7" s="28">
        <v>3.7258064516129035</v>
      </c>
      <c r="O7" s="29">
        <v>62</v>
      </c>
      <c r="P7" s="28">
        <v>43.571428571428577</v>
      </c>
      <c r="Q7" s="29">
        <v>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72.09677419354837</v>
      </c>
      <c r="U7" s="29">
        <v>31</v>
      </c>
      <c r="V7" s="28">
        <v>53.800000000000004</v>
      </c>
      <c r="W7" s="29">
        <v>15</v>
      </c>
      <c r="X7" s="28">
        <v>145.1</v>
      </c>
      <c r="Y7" s="29">
        <v>10</v>
      </c>
    </row>
    <row r="8" spans="1:25" ht="12" x14ac:dyDescent="0.2">
      <c r="A8" s="18" t="s">
        <v>553</v>
      </c>
      <c r="B8" s="28">
        <v>48.79999999999999</v>
      </c>
      <c r="C8" s="29">
        <v>10</v>
      </c>
      <c r="D8" s="28">
        <v>104.66666666666667</v>
      </c>
      <c r="E8" s="29">
        <v>6</v>
      </c>
      <c r="F8" s="28">
        <v>76.375</v>
      </c>
      <c r="G8" s="29">
        <v>8</v>
      </c>
      <c r="H8" s="28">
        <v>35</v>
      </c>
      <c r="I8" s="29">
        <v>10</v>
      </c>
      <c r="J8" s="28">
        <v>188.33333333333334</v>
      </c>
      <c r="K8" s="29">
        <v>9</v>
      </c>
      <c r="L8" s="28">
        <v>73.400000000000006</v>
      </c>
      <c r="M8" s="29">
        <v>20</v>
      </c>
      <c r="N8" s="28">
        <v>16.888888888888886</v>
      </c>
      <c r="O8" s="29">
        <v>9</v>
      </c>
      <c r="P8" s="28">
        <v>55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152.11111111111111</v>
      </c>
      <c r="U8" s="29">
        <v>9</v>
      </c>
      <c r="V8" s="28">
        <v>310.39999999999998</v>
      </c>
      <c r="W8" s="29">
        <v>5</v>
      </c>
      <c r="X8" s="28">
        <v>80.75</v>
      </c>
      <c r="Y8" s="29">
        <v>12</v>
      </c>
    </row>
    <row r="9" spans="1:25" ht="12" x14ac:dyDescent="0.2">
      <c r="A9" s="18" t="s">
        <v>554</v>
      </c>
      <c r="B9" s="28">
        <v>32.238636363636367</v>
      </c>
      <c r="C9" s="29">
        <v>88</v>
      </c>
      <c r="D9" s="28">
        <v>34.727272727272734</v>
      </c>
      <c r="E9" s="29">
        <v>55</v>
      </c>
      <c r="F9" s="28">
        <v>52.288135593220353</v>
      </c>
      <c r="G9" s="29">
        <v>59</v>
      </c>
      <c r="H9" s="28">
        <v>24.479999999999997</v>
      </c>
      <c r="I9" s="29">
        <v>75</v>
      </c>
      <c r="J9" s="28">
        <v>20.909090909090907</v>
      </c>
      <c r="K9" s="29">
        <v>99</v>
      </c>
      <c r="L9" s="28">
        <v>42.684210526315788</v>
      </c>
      <c r="M9" s="29">
        <v>114</v>
      </c>
      <c r="N9" s="28">
        <v>24.519379844961239</v>
      </c>
      <c r="O9" s="29">
        <v>129</v>
      </c>
      <c r="P9" s="28">
        <v>58.569620253164523</v>
      </c>
      <c r="Q9" s="29">
        <v>79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25.95774647887324</v>
      </c>
      <c r="U9" s="29">
        <v>71</v>
      </c>
      <c r="V9" s="28">
        <v>12.099999999999994</v>
      </c>
      <c r="W9" s="29">
        <v>70</v>
      </c>
      <c r="X9" s="28">
        <v>21.795698924731187</v>
      </c>
      <c r="Y9" s="29">
        <v>93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49</v>
      </c>
      <c r="E10" s="29">
        <v>1</v>
      </c>
      <c r="F10" s="28">
        <v>0</v>
      </c>
      <c r="G10" s="29">
        <v>1</v>
      </c>
      <c r="H10" s="28">
        <v>0</v>
      </c>
      <c r="I10" s="29">
        <v>0</v>
      </c>
      <c r="J10" s="28">
        <v>14</v>
      </c>
      <c r="K10" s="29">
        <v>3</v>
      </c>
      <c r="L10" s="28">
        <v>0</v>
      </c>
      <c r="M10" s="29">
        <v>2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35.772727272727273</v>
      </c>
      <c r="C11" s="29">
        <v>22</v>
      </c>
      <c r="D11" s="28">
        <v>29.761904761904766</v>
      </c>
      <c r="E11" s="29">
        <v>21</v>
      </c>
      <c r="F11" s="28">
        <v>38.972972972972975</v>
      </c>
      <c r="G11" s="29">
        <v>37</v>
      </c>
      <c r="H11" s="28">
        <v>27.585365853658544</v>
      </c>
      <c r="I11" s="29">
        <v>41</v>
      </c>
      <c r="J11" s="28">
        <v>33.666666666666671</v>
      </c>
      <c r="K11" s="29">
        <v>18</v>
      </c>
      <c r="L11" s="28">
        <v>90.630136986301366</v>
      </c>
      <c r="M11" s="29">
        <v>73</v>
      </c>
      <c r="N11" s="28">
        <v>63.300000000000004</v>
      </c>
      <c r="O11" s="29">
        <v>20</v>
      </c>
      <c r="P11" s="28">
        <v>126.92592592592591</v>
      </c>
      <c r="Q11" s="29">
        <v>27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42.653846153846146</v>
      </c>
      <c r="U11" s="29">
        <v>26</v>
      </c>
      <c r="V11" s="28">
        <v>142.10526315789471</v>
      </c>
      <c r="W11" s="29">
        <v>19</v>
      </c>
      <c r="X11" s="28">
        <v>120.38888888888891</v>
      </c>
      <c r="Y11" s="29">
        <v>18</v>
      </c>
    </row>
    <row r="12" spans="1:25" ht="12" x14ac:dyDescent="0.2">
      <c r="A12" s="18" t="s">
        <v>557</v>
      </c>
      <c r="B12" s="28">
        <v>91.857142857142847</v>
      </c>
      <c r="C12" s="29">
        <v>35</v>
      </c>
      <c r="D12" s="28">
        <v>52.631578947368425</v>
      </c>
      <c r="E12" s="29">
        <v>19</v>
      </c>
      <c r="F12" s="28">
        <v>53.142857142857153</v>
      </c>
      <c r="G12" s="29">
        <v>28</v>
      </c>
      <c r="H12" s="28">
        <v>34.583333333333336</v>
      </c>
      <c r="I12" s="29">
        <v>12</v>
      </c>
      <c r="J12" s="28">
        <v>4.6086956521739122</v>
      </c>
      <c r="K12" s="29">
        <v>23</v>
      </c>
      <c r="L12" s="28">
        <v>38.593749999999986</v>
      </c>
      <c r="M12" s="29">
        <v>32</v>
      </c>
      <c r="N12" s="28">
        <v>67.392857142857139</v>
      </c>
      <c r="O12" s="29">
        <v>28</v>
      </c>
      <c r="P12" s="28">
        <v>59</v>
      </c>
      <c r="Q12" s="29">
        <v>10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46.333333333333321</v>
      </c>
      <c r="U12" s="29">
        <v>27</v>
      </c>
      <c r="V12" s="28">
        <v>174.00000000000003</v>
      </c>
      <c r="W12" s="29">
        <v>19</v>
      </c>
      <c r="X12" s="28">
        <v>15.27777777777778</v>
      </c>
      <c r="Y12" s="29">
        <v>18</v>
      </c>
    </row>
    <row r="13" spans="1:25" ht="12" x14ac:dyDescent="0.2">
      <c r="A13" s="18" t="s">
        <v>558</v>
      </c>
      <c r="B13" s="28">
        <v>19.843023255813954</v>
      </c>
      <c r="C13" s="29">
        <v>172</v>
      </c>
      <c r="D13" s="28">
        <v>18.94520547945206</v>
      </c>
      <c r="E13" s="29">
        <v>146</v>
      </c>
      <c r="F13" s="28">
        <v>18.331034482758625</v>
      </c>
      <c r="G13" s="29">
        <v>145</v>
      </c>
      <c r="H13" s="28">
        <v>11.368421052631577</v>
      </c>
      <c r="I13" s="29">
        <v>152</v>
      </c>
      <c r="J13" s="28">
        <v>13.32867132867133</v>
      </c>
      <c r="K13" s="29">
        <v>143</v>
      </c>
      <c r="L13" s="28">
        <v>25.022099447513828</v>
      </c>
      <c r="M13" s="29">
        <v>181</v>
      </c>
      <c r="N13" s="28">
        <v>25.254335260115603</v>
      </c>
      <c r="O13" s="29">
        <v>173</v>
      </c>
      <c r="P13" s="28">
        <v>37.455882352941174</v>
      </c>
      <c r="Q13" s="29">
        <v>136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25.8796992481203</v>
      </c>
      <c r="U13" s="29">
        <v>133</v>
      </c>
      <c r="V13" s="28">
        <v>15.259615384615381</v>
      </c>
      <c r="W13" s="29">
        <v>104</v>
      </c>
      <c r="X13" s="28">
        <v>15.496124031007762</v>
      </c>
      <c r="Y13" s="29">
        <v>129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31.214559386973182</v>
      </c>
      <c r="C15" s="31">
        <v>370</v>
      </c>
      <c r="D15" s="30">
        <v>31.214559386973182</v>
      </c>
      <c r="E15" s="31">
        <v>290</v>
      </c>
      <c r="F15" s="30">
        <v>31.214559386973182</v>
      </c>
      <c r="G15" s="31">
        <v>312</v>
      </c>
      <c r="H15" s="30">
        <v>31.214559386973182</v>
      </c>
      <c r="I15" s="31">
        <v>316</v>
      </c>
      <c r="J15" s="30">
        <v>31.214559386973182</v>
      </c>
      <c r="K15" s="31">
        <v>331</v>
      </c>
      <c r="L15" s="30">
        <v>31.214559386973182</v>
      </c>
      <c r="M15" s="31">
        <v>486</v>
      </c>
      <c r="N15" s="30">
        <v>31.214559386973182</v>
      </c>
      <c r="O15" s="31">
        <v>442</v>
      </c>
      <c r="P15" s="30">
        <v>31.214559386973182</v>
      </c>
      <c r="Q15" s="31">
        <v>266</v>
      </c>
      <c r="R15" s="30" t="str">
        <f>IFERROR(VLOOKUP($B$1&amp;" ",[3]Dura!$F$2:$I$2848,3,FALSE),"")</f>
        <v/>
      </c>
      <c r="S15" s="31">
        <f>SUM(S5:S14)</f>
        <v>0</v>
      </c>
      <c r="T15" s="30">
        <v>31.214559386973182</v>
      </c>
      <c r="U15" s="31">
        <v>333</v>
      </c>
      <c r="V15" s="30">
        <v>31.214559386973182</v>
      </c>
      <c r="W15" s="31">
        <v>256</v>
      </c>
      <c r="X15" s="30">
        <v>31.214559386973182</v>
      </c>
      <c r="Y15" s="31">
        <v>297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251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4</v>
      </c>
      <c r="D6" s="28">
        <v>27.428571428571427</v>
      </c>
      <c r="E6" s="29">
        <v>7</v>
      </c>
      <c r="F6" s="28">
        <v>0</v>
      </c>
      <c r="G6" s="29">
        <v>3</v>
      </c>
      <c r="H6" s="28">
        <v>4.5</v>
      </c>
      <c r="I6" s="29">
        <v>4</v>
      </c>
      <c r="J6" s="28">
        <v>2.3333333333333335</v>
      </c>
      <c r="K6" s="29">
        <v>3</v>
      </c>
      <c r="L6" s="28">
        <v>12</v>
      </c>
      <c r="M6" s="29">
        <v>15</v>
      </c>
      <c r="N6" s="28">
        <v>19.18181818181818</v>
      </c>
      <c r="O6" s="29">
        <v>11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4.220779220779221</v>
      </c>
      <c r="U6" s="29">
        <v>77</v>
      </c>
      <c r="V6" s="28">
        <v>3.4482758620689655E-2</v>
      </c>
      <c r="W6" s="29">
        <v>29</v>
      </c>
      <c r="X6" s="28">
        <v>318</v>
      </c>
      <c r="Y6" s="29">
        <v>9</v>
      </c>
    </row>
    <row r="7" spans="1:25" ht="12" x14ac:dyDescent="0.2">
      <c r="A7" s="18" t="s">
        <v>552</v>
      </c>
      <c r="B7" s="28">
        <v>46</v>
      </c>
      <c r="C7" s="29">
        <v>4</v>
      </c>
      <c r="D7" s="28">
        <v>82.5</v>
      </c>
      <c r="E7" s="29">
        <v>2</v>
      </c>
      <c r="F7" s="28">
        <v>133</v>
      </c>
      <c r="G7" s="29">
        <v>3</v>
      </c>
      <c r="H7" s="28">
        <v>0</v>
      </c>
      <c r="I7" s="29">
        <v>2</v>
      </c>
      <c r="J7" s="28">
        <v>2.7777777777777781</v>
      </c>
      <c r="K7" s="29">
        <v>9</v>
      </c>
      <c r="L7" s="28">
        <v>45.2</v>
      </c>
      <c r="M7" s="29">
        <v>10</v>
      </c>
      <c r="N7" s="28">
        <v>8.4444444444444429</v>
      </c>
      <c r="O7" s="29">
        <v>9</v>
      </c>
      <c r="P7" s="28">
        <v>24.555555555555557</v>
      </c>
      <c r="Q7" s="29">
        <v>9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63.666666666666664</v>
      </c>
      <c r="U7" s="29">
        <v>3</v>
      </c>
      <c r="V7" s="28">
        <v>32</v>
      </c>
      <c r="W7" s="29">
        <v>2</v>
      </c>
      <c r="X7" s="28">
        <v>0.66666666666666663</v>
      </c>
      <c r="Y7" s="29">
        <v>3</v>
      </c>
    </row>
    <row r="8" spans="1:25" ht="12" x14ac:dyDescent="0.2">
      <c r="A8" s="18" t="s">
        <v>553</v>
      </c>
      <c r="B8" s="28">
        <v>29</v>
      </c>
      <c r="C8" s="29">
        <v>3</v>
      </c>
      <c r="D8" s="28">
        <v>95.5</v>
      </c>
      <c r="E8" s="29">
        <v>4</v>
      </c>
      <c r="F8" s="28">
        <v>112.50000000000001</v>
      </c>
      <c r="G8" s="29">
        <v>8</v>
      </c>
      <c r="H8" s="28">
        <v>535</v>
      </c>
      <c r="I8" s="29">
        <v>2</v>
      </c>
      <c r="J8" s="28">
        <v>90</v>
      </c>
      <c r="K8" s="29">
        <v>2</v>
      </c>
      <c r="L8" s="28">
        <v>150</v>
      </c>
      <c r="M8" s="29">
        <v>3</v>
      </c>
      <c r="N8" s="28">
        <v>0</v>
      </c>
      <c r="O8" s="29">
        <v>3</v>
      </c>
      <c r="P8" s="28">
        <v>46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2</v>
      </c>
      <c r="V8" s="28">
        <v>0</v>
      </c>
      <c r="W8" s="29">
        <v>1</v>
      </c>
      <c r="X8" s="28">
        <v>1</v>
      </c>
      <c r="Y8" s="29">
        <v>3</v>
      </c>
    </row>
    <row r="9" spans="1:25" ht="12" x14ac:dyDescent="0.2">
      <c r="A9" s="18" t="s">
        <v>554</v>
      </c>
      <c r="B9" s="28">
        <v>35.857142857142854</v>
      </c>
      <c r="C9" s="29">
        <v>7</v>
      </c>
      <c r="D9" s="28">
        <v>22.18181818181818</v>
      </c>
      <c r="E9" s="29">
        <v>11</v>
      </c>
      <c r="F9" s="28">
        <v>25.772727272727273</v>
      </c>
      <c r="G9" s="29">
        <v>22</v>
      </c>
      <c r="H9" s="28">
        <v>128.72727272727272</v>
      </c>
      <c r="I9" s="29">
        <v>11</v>
      </c>
      <c r="J9" s="28">
        <v>24.458333333333329</v>
      </c>
      <c r="K9" s="29">
        <v>24</v>
      </c>
      <c r="L9" s="28">
        <v>23</v>
      </c>
      <c r="M9" s="29">
        <v>25</v>
      </c>
      <c r="N9" s="28">
        <v>22.702702702702698</v>
      </c>
      <c r="O9" s="29">
        <v>37</v>
      </c>
      <c r="P9" s="28">
        <v>20.566666666666666</v>
      </c>
      <c r="Q9" s="29">
        <v>30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32.000000000000007</v>
      </c>
      <c r="U9" s="29">
        <v>28</v>
      </c>
      <c r="V9" s="28">
        <v>12.4</v>
      </c>
      <c r="W9" s="29">
        <v>15</v>
      </c>
      <c r="X9" s="28">
        <v>38.516129032258064</v>
      </c>
      <c r="Y9" s="29">
        <v>31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3</v>
      </c>
      <c r="J10" s="28">
        <v>0</v>
      </c>
      <c r="K10" s="29">
        <v>1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27.333333333333332</v>
      </c>
      <c r="C11" s="29">
        <v>15</v>
      </c>
      <c r="D11" s="28">
        <v>41.53846153846154</v>
      </c>
      <c r="E11" s="29">
        <v>13</v>
      </c>
      <c r="F11" s="28">
        <v>1.2777777777777779</v>
      </c>
      <c r="G11" s="29">
        <v>18</v>
      </c>
      <c r="H11" s="28">
        <v>1.5714285714285714</v>
      </c>
      <c r="I11" s="29">
        <v>7</v>
      </c>
      <c r="J11" s="28">
        <v>12.857142857142858</v>
      </c>
      <c r="K11" s="29">
        <v>7</v>
      </c>
      <c r="L11" s="28">
        <v>82.857142857142875</v>
      </c>
      <c r="M11" s="29">
        <v>21</v>
      </c>
      <c r="N11" s="28">
        <v>46.875</v>
      </c>
      <c r="O11" s="29">
        <v>16</v>
      </c>
      <c r="P11" s="28">
        <v>0.83333333333333326</v>
      </c>
      <c r="Q11" s="29">
        <v>18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70.878787878787875</v>
      </c>
      <c r="U11" s="29">
        <v>33</v>
      </c>
      <c r="V11" s="28">
        <v>6.666666666666667</v>
      </c>
      <c r="W11" s="29">
        <v>27</v>
      </c>
      <c r="X11" s="28">
        <v>0</v>
      </c>
      <c r="Y11" s="29">
        <v>12</v>
      </c>
    </row>
    <row r="12" spans="1:25" ht="12" x14ac:dyDescent="0.2">
      <c r="A12" s="18" t="s">
        <v>557</v>
      </c>
      <c r="B12" s="28">
        <v>89.5</v>
      </c>
      <c r="C12" s="29">
        <v>2</v>
      </c>
      <c r="D12" s="28">
        <v>0</v>
      </c>
      <c r="E12" s="29">
        <v>2</v>
      </c>
      <c r="F12" s="28">
        <v>180</v>
      </c>
      <c r="G12" s="29">
        <v>1</v>
      </c>
      <c r="H12" s="28">
        <v>108</v>
      </c>
      <c r="I12" s="29">
        <v>5</v>
      </c>
      <c r="J12" s="28">
        <v>95.222222222222229</v>
      </c>
      <c r="K12" s="29">
        <v>9</v>
      </c>
      <c r="L12" s="28">
        <v>45.1</v>
      </c>
      <c r="M12" s="29">
        <v>10</v>
      </c>
      <c r="N12" s="28">
        <v>270</v>
      </c>
      <c r="O12" s="29">
        <v>4</v>
      </c>
      <c r="P12" s="28">
        <v>199.85714285714286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120</v>
      </c>
      <c r="U12" s="29">
        <v>3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33.299999999999997</v>
      </c>
      <c r="C13" s="29">
        <v>10</v>
      </c>
      <c r="D13" s="28">
        <v>29.187500000000004</v>
      </c>
      <c r="E13" s="29">
        <v>16</v>
      </c>
      <c r="F13" s="28">
        <v>13.666666666666668</v>
      </c>
      <c r="G13" s="29">
        <v>9</v>
      </c>
      <c r="H13" s="28">
        <v>19.333333333333336</v>
      </c>
      <c r="I13" s="29">
        <v>15</v>
      </c>
      <c r="J13" s="28">
        <v>127.41666666666667</v>
      </c>
      <c r="K13" s="29">
        <v>12</v>
      </c>
      <c r="L13" s="28">
        <v>23.153846153846157</v>
      </c>
      <c r="M13" s="29">
        <v>13</v>
      </c>
      <c r="N13" s="28">
        <v>31.571428571428573</v>
      </c>
      <c r="O13" s="29">
        <v>14</v>
      </c>
      <c r="P13" s="28">
        <v>27.666666666666671</v>
      </c>
      <c r="Q13" s="29">
        <v>12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</v>
      </c>
      <c r="U13" s="29">
        <v>8</v>
      </c>
      <c r="V13" s="28">
        <v>18.857142857142858</v>
      </c>
      <c r="W13" s="29">
        <v>14</v>
      </c>
      <c r="X13" s="28">
        <v>56.272727272727273</v>
      </c>
      <c r="Y13" s="29">
        <v>22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114.50909090909092</v>
      </c>
      <c r="C15" s="31">
        <v>45</v>
      </c>
      <c r="D15" s="30">
        <v>114.50909090909092</v>
      </c>
      <c r="E15" s="31">
        <v>55</v>
      </c>
      <c r="F15" s="30">
        <v>114.50909090909092</v>
      </c>
      <c r="G15" s="31">
        <v>65</v>
      </c>
      <c r="H15" s="30">
        <v>114.50909090909092</v>
      </c>
      <c r="I15" s="31">
        <v>49</v>
      </c>
      <c r="J15" s="30">
        <v>114.50909090909092</v>
      </c>
      <c r="K15" s="31">
        <v>67</v>
      </c>
      <c r="L15" s="30">
        <v>114.50909090909092</v>
      </c>
      <c r="M15" s="31">
        <v>98</v>
      </c>
      <c r="N15" s="30">
        <v>114.50909090909092</v>
      </c>
      <c r="O15" s="31">
        <v>94</v>
      </c>
      <c r="P15" s="30">
        <v>114.50909090909092</v>
      </c>
      <c r="Q15" s="31">
        <v>78</v>
      </c>
      <c r="R15" s="30" t="str">
        <f>IFERROR(VLOOKUP($B$1&amp;" ",[3]Dura!$F$2:$I$2848,3,FALSE),"")</f>
        <v/>
      </c>
      <c r="S15" s="31">
        <f>SUM(S5:S14)</f>
        <v>0</v>
      </c>
      <c r="T15" s="30">
        <v>114.50909090909092</v>
      </c>
      <c r="U15" s="31">
        <v>154</v>
      </c>
      <c r="V15" s="30">
        <v>114.50909090909092</v>
      </c>
      <c r="W15" s="31">
        <v>89</v>
      </c>
      <c r="X15" s="30">
        <v>114.50909090909092</v>
      </c>
      <c r="Y15" s="31">
        <v>80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253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114.25</v>
      </c>
      <c r="C6" s="29">
        <v>16</v>
      </c>
      <c r="D6" s="28">
        <v>83</v>
      </c>
      <c r="E6" s="29">
        <v>18</v>
      </c>
      <c r="F6" s="28">
        <v>60.142857142857132</v>
      </c>
      <c r="G6" s="29">
        <v>14</v>
      </c>
      <c r="H6" s="28">
        <v>37.89473684210526</v>
      </c>
      <c r="I6" s="29">
        <v>19</v>
      </c>
      <c r="J6" s="28">
        <v>118.12499999999999</v>
      </c>
      <c r="K6" s="29">
        <v>16</v>
      </c>
      <c r="L6" s="28">
        <v>20.363636363636363</v>
      </c>
      <c r="M6" s="29">
        <v>22</v>
      </c>
      <c r="N6" s="28">
        <v>12.2</v>
      </c>
      <c r="O6" s="29">
        <v>5</v>
      </c>
      <c r="P6" s="28">
        <v>120</v>
      </c>
      <c r="Q6" s="29">
        <v>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18.090909090909093</v>
      </c>
      <c r="U6" s="29">
        <v>22</v>
      </c>
      <c r="V6" s="28">
        <v>34.695652173913047</v>
      </c>
      <c r="W6" s="29">
        <v>23</v>
      </c>
      <c r="X6" s="28">
        <v>51.727272727272727</v>
      </c>
      <c r="Y6" s="29">
        <v>11</v>
      </c>
    </row>
    <row r="7" spans="1:25" ht="12" x14ac:dyDescent="0.2">
      <c r="A7" s="18" t="s">
        <v>552</v>
      </c>
      <c r="B7" s="28">
        <v>66.062500000000014</v>
      </c>
      <c r="C7" s="29">
        <v>16</v>
      </c>
      <c r="D7" s="28">
        <v>37.5</v>
      </c>
      <c r="E7" s="29">
        <v>10</v>
      </c>
      <c r="F7" s="28">
        <v>74.333333333333329</v>
      </c>
      <c r="G7" s="29">
        <v>9</v>
      </c>
      <c r="H7" s="28">
        <v>12.272727272727273</v>
      </c>
      <c r="I7" s="29">
        <v>11</v>
      </c>
      <c r="J7" s="28">
        <v>33.714285714285715</v>
      </c>
      <c r="K7" s="29">
        <v>7</v>
      </c>
      <c r="L7" s="28">
        <v>47.692307692307693</v>
      </c>
      <c r="M7" s="29">
        <v>39</v>
      </c>
      <c r="N7" s="28">
        <v>7.526315789473685</v>
      </c>
      <c r="O7" s="29">
        <v>19</v>
      </c>
      <c r="P7" s="28">
        <v>50</v>
      </c>
      <c r="Q7" s="29">
        <v>9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21.238095238095241</v>
      </c>
      <c r="U7" s="29">
        <v>21</v>
      </c>
      <c r="V7" s="28">
        <v>104.25</v>
      </c>
      <c r="W7" s="29">
        <v>16</v>
      </c>
      <c r="X7" s="28">
        <v>46.875</v>
      </c>
      <c r="Y7" s="29">
        <v>8</v>
      </c>
    </row>
    <row r="8" spans="1:25" ht="12" x14ac:dyDescent="0.2">
      <c r="A8" s="18" t="s">
        <v>553</v>
      </c>
      <c r="B8" s="28">
        <v>56.375</v>
      </c>
      <c r="C8" s="29">
        <v>8</v>
      </c>
      <c r="D8" s="28">
        <v>82.625</v>
      </c>
      <c r="E8" s="29">
        <v>8</v>
      </c>
      <c r="F8" s="28">
        <v>195.28571428571431</v>
      </c>
      <c r="G8" s="29">
        <v>7</v>
      </c>
      <c r="H8" s="28">
        <v>24.8</v>
      </c>
      <c r="I8" s="29">
        <v>5</v>
      </c>
      <c r="J8" s="28">
        <v>101.33333333333333</v>
      </c>
      <c r="K8" s="29">
        <v>6</v>
      </c>
      <c r="L8" s="28">
        <v>338.4666666666667</v>
      </c>
      <c r="M8" s="29">
        <v>15</v>
      </c>
      <c r="N8" s="28">
        <v>51.6</v>
      </c>
      <c r="O8" s="29">
        <v>5</v>
      </c>
      <c r="P8" s="28">
        <v>50.333333333333336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52.444444444444443</v>
      </c>
      <c r="U8" s="29">
        <v>9</v>
      </c>
      <c r="V8" s="28">
        <v>36</v>
      </c>
      <c r="W8" s="29">
        <v>5</v>
      </c>
      <c r="X8" s="28">
        <v>4.333333333333333</v>
      </c>
      <c r="Y8" s="29">
        <v>3</v>
      </c>
    </row>
    <row r="9" spans="1:25" ht="12" x14ac:dyDescent="0.2">
      <c r="A9" s="18" t="s">
        <v>554</v>
      </c>
      <c r="B9" s="28">
        <v>86.777777777777771</v>
      </c>
      <c r="C9" s="29">
        <v>18</v>
      </c>
      <c r="D9" s="28">
        <v>24.071428571428573</v>
      </c>
      <c r="E9" s="29">
        <v>14</v>
      </c>
      <c r="F9" s="28">
        <v>28.333333333333332</v>
      </c>
      <c r="G9" s="29">
        <v>18</v>
      </c>
      <c r="H9" s="28">
        <v>40.6875</v>
      </c>
      <c r="I9" s="29">
        <v>32</v>
      </c>
      <c r="J9" s="28">
        <v>36.847826086956502</v>
      </c>
      <c r="K9" s="29">
        <v>46</v>
      </c>
      <c r="L9" s="28">
        <v>49.406250000000014</v>
      </c>
      <c r="M9" s="29">
        <v>64</v>
      </c>
      <c r="N9" s="28">
        <v>42.645161290322562</v>
      </c>
      <c r="O9" s="29">
        <v>31</v>
      </c>
      <c r="P9" s="28">
        <v>34.090909090909093</v>
      </c>
      <c r="Q9" s="29">
        <v>11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52.117647058823515</v>
      </c>
      <c r="U9" s="29">
        <v>34</v>
      </c>
      <c r="V9" s="28">
        <v>40.750000000000007</v>
      </c>
      <c r="W9" s="29">
        <v>32</v>
      </c>
      <c r="X9" s="28">
        <v>44.848484848484851</v>
      </c>
      <c r="Y9" s="29">
        <v>33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77.609756097560989</v>
      </c>
      <c r="C11" s="29">
        <v>41</v>
      </c>
      <c r="D11" s="28">
        <v>163.17391304347828</v>
      </c>
      <c r="E11" s="29">
        <v>23</v>
      </c>
      <c r="F11" s="28">
        <v>40.787878787878789</v>
      </c>
      <c r="G11" s="29">
        <v>33</v>
      </c>
      <c r="H11" s="28">
        <v>51.133333333333333</v>
      </c>
      <c r="I11" s="29">
        <v>45</v>
      </c>
      <c r="J11" s="28">
        <v>50.947368421052623</v>
      </c>
      <c r="K11" s="29">
        <v>38</v>
      </c>
      <c r="L11" s="28">
        <v>69.589743589743591</v>
      </c>
      <c r="M11" s="29">
        <v>39</v>
      </c>
      <c r="N11" s="28">
        <v>129.68749999999997</v>
      </c>
      <c r="O11" s="29">
        <v>32</v>
      </c>
      <c r="P11" s="28">
        <v>76.166666666666671</v>
      </c>
      <c r="Q11" s="29">
        <v>18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96.820512820512832</v>
      </c>
      <c r="U11" s="29">
        <v>39</v>
      </c>
      <c r="V11" s="28">
        <v>46.12</v>
      </c>
      <c r="W11" s="29">
        <v>25</v>
      </c>
      <c r="X11" s="28">
        <v>41.317460317460316</v>
      </c>
      <c r="Y11" s="29">
        <v>63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1</v>
      </c>
      <c r="F12" s="28">
        <v>90</v>
      </c>
      <c r="G12" s="29">
        <v>2</v>
      </c>
      <c r="H12" s="28">
        <v>0</v>
      </c>
      <c r="I12" s="29">
        <v>3</v>
      </c>
      <c r="J12" s="28">
        <v>0</v>
      </c>
      <c r="K12" s="29">
        <v>1</v>
      </c>
      <c r="L12" s="28">
        <v>1287</v>
      </c>
      <c r="M12" s="29">
        <v>1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1</v>
      </c>
      <c r="W12" s="29">
        <v>1</v>
      </c>
      <c r="X12" s="28">
        <v>0</v>
      </c>
      <c r="Y12" s="29">
        <v>2</v>
      </c>
    </row>
    <row r="13" spans="1:25" ht="12" x14ac:dyDescent="0.2">
      <c r="A13" s="18" t="s">
        <v>558</v>
      </c>
      <c r="B13" s="28">
        <v>18.472222222222221</v>
      </c>
      <c r="C13" s="29">
        <v>36</v>
      </c>
      <c r="D13" s="28">
        <v>9.5142857142857142</v>
      </c>
      <c r="E13" s="29">
        <v>35</v>
      </c>
      <c r="F13" s="28">
        <v>8.0555555555555536</v>
      </c>
      <c r="G13" s="29">
        <v>54</v>
      </c>
      <c r="H13" s="28">
        <v>2.6739130434782603</v>
      </c>
      <c r="I13" s="29">
        <v>46</v>
      </c>
      <c r="J13" s="28">
        <v>1.382352941176471</v>
      </c>
      <c r="K13" s="29">
        <v>68</v>
      </c>
      <c r="L13" s="28">
        <v>1.196969696969697</v>
      </c>
      <c r="M13" s="29">
        <v>66</v>
      </c>
      <c r="N13" s="28">
        <v>5.2804878048780486</v>
      </c>
      <c r="O13" s="29">
        <v>82</v>
      </c>
      <c r="P13" s="28">
        <v>8.9487179487179507</v>
      </c>
      <c r="Q13" s="29">
        <v>39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8.91044776119403</v>
      </c>
      <c r="U13" s="29">
        <v>67</v>
      </c>
      <c r="V13" s="28">
        <v>3.65</v>
      </c>
      <c r="W13" s="29">
        <v>40</v>
      </c>
      <c r="X13" s="28">
        <v>5.729729729729728</v>
      </c>
      <c r="Y13" s="29">
        <v>74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4</v>
      </c>
      <c r="M14" s="29">
        <v>1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16.56557377049181</v>
      </c>
      <c r="C15" s="31">
        <v>137</v>
      </c>
      <c r="D15" s="30">
        <v>16.56557377049181</v>
      </c>
      <c r="E15" s="31">
        <v>109</v>
      </c>
      <c r="F15" s="30">
        <v>16.56557377049181</v>
      </c>
      <c r="G15" s="31">
        <v>137</v>
      </c>
      <c r="H15" s="30">
        <v>16.56557377049181</v>
      </c>
      <c r="I15" s="31">
        <v>161</v>
      </c>
      <c r="J15" s="30">
        <v>16.56557377049181</v>
      </c>
      <c r="K15" s="31">
        <v>182</v>
      </c>
      <c r="L15" s="30">
        <v>16.56557377049181</v>
      </c>
      <c r="M15" s="31">
        <v>247</v>
      </c>
      <c r="N15" s="30">
        <v>16.56557377049181</v>
      </c>
      <c r="O15" s="31">
        <v>175</v>
      </c>
      <c r="P15" s="30">
        <v>16.56557377049181</v>
      </c>
      <c r="Q15" s="31">
        <v>89</v>
      </c>
      <c r="R15" s="30" t="str">
        <f>IFERROR(VLOOKUP($B$1&amp;" ",[3]Dura!$F$2:$I$2848,3,FALSE),"")</f>
        <v/>
      </c>
      <c r="S15" s="31">
        <f>SUM(S5:S14)</f>
        <v>0</v>
      </c>
      <c r="T15" s="30">
        <v>16.56557377049181</v>
      </c>
      <c r="U15" s="31">
        <v>193</v>
      </c>
      <c r="V15" s="30">
        <v>16.56557377049181</v>
      </c>
      <c r="W15" s="31">
        <v>142</v>
      </c>
      <c r="X15" s="30">
        <v>16.56557377049181</v>
      </c>
      <c r="Y15" s="31">
        <v>194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255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45.508771929824569</v>
      </c>
      <c r="C6" s="29">
        <v>57</v>
      </c>
      <c r="D6" s="28">
        <v>31.301886792452823</v>
      </c>
      <c r="E6" s="29">
        <v>53</v>
      </c>
      <c r="F6" s="28">
        <v>5.3424657534246585</v>
      </c>
      <c r="G6" s="29">
        <v>73</v>
      </c>
      <c r="H6" s="28">
        <v>3.7454545454545447</v>
      </c>
      <c r="I6" s="29">
        <v>55</v>
      </c>
      <c r="J6" s="28">
        <v>6.1263157894736846</v>
      </c>
      <c r="K6" s="29">
        <v>95</v>
      </c>
      <c r="L6" s="28">
        <v>25.777777777777789</v>
      </c>
      <c r="M6" s="29">
        <v>72</v>
      </c>
      <c r="N6" s="28">
        <v>0.64912280701754399</v>
      </c>
      <c r="O6" s="29">
        <v>57</v>
      </c>
      <c r="P6" s="28">
        <v>0</v>
      </c>
      <c r="Q6" s="29">
        <v>38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1.3043478260869563</v>
      </c>
      <c r="U6" s="29">
        <v>69</v>
      </c>
      <c r="V6" s="28">
        <v>7.7187500000000027</v>
      </c>
      <c r="W6" s="29">
        <v>64</v>
      </c>
      <c r="X6" s="28">
        <v>35.036036036036037</v>
      </c>
      <c r="Y6" s="29">
        <v>111</v>
      </c>
    </row>
    <row r="7" spans="1:25" ht="12" x14ac:dyDescent="0.2">
      <c r="A7" s="18" t="s">
        <v>552</v>
      </c>
      <c r="B7" s="28">
        <v>48.666666666666664</v>
      </c>
      <c r="C7" s="29">
        <v>12</v>
      </c>
      <c r="D7" s="28">
        <v>66.454545454545453</v>
      </c>
      <c r="E7" s="29">
        <v>11</v>
      </c>
      <c r="F7" s="28">
        <v>50.5</v>
      </c>
      <c r="G7" s="29">
        <v>6</v>
      </c>
      <c r="H7" s="28">
        <v>33</v>
      </c>
      <c r="I7" s="29">
        <v>7</v>
      </c>
      <c r="J7" s="28">
        <v>20.705882352941178</v>
      </c>
      <c r="K7" s="29">
        <v>17</v>
      </c>
      <c r="L7" s="28">
        <v>66.0625</v>
      </c>
      <c r="M7" s="29">
        <v>16</v>
      </c>
      <c r="N7" s="28">
        <v>16.078947368421051</v>
      </c>
      <c r="O7" s="29">
        <v>38</v>
      </c>
      <c r="P7" s="28">
        <v>0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191.31034482758622</v>
      </c>
      <c r="U7" s="29">
        <v>29</v>
      </c>
      <c r="V7" s="28">
        <v>22.466666666666669</v>
      </c>
      <c r="W7" s="29">
        <v>15</v>
      </c>
      <c r="X7" s="28">
        <v>19.90909090909091</v>
      </c>
      <c r="Y7" s="29">
        <v>22</v>
      </c>
    </row>
    <row r="8" spans="1:25" ht="12" x14ac:dyDescent="0.2">
      <c r="A8" s="18" t="s">
        <v>553</v>
      </c>
      <c r="B8" s="28">
        <v>1</v>
      </c>
      <c r="C8" s="29">
        <v>1</v>
      </c>
      <c r="D8" s="28">
        <v>114.875</v>
      </c>
      <c r="E8" s="29">
        <v>8</v>
      </c>
      <c r="F8" s="28">
        <v>60</v>
      </c>
      <c r="G8" s="29">
        <v>1</v>
      </c>
      <c r="H8" s="28">
        <v>71.5</v>
      </c>
      <c r="I8" s="29">
        <v>6</v>
      </c>
      <c r="J8" s="28">
        <v>92</v>
      </c>
      <c r="K8" s="29">
        <v>4</v>
      </c>
      <c r="L8" s="28">
        <v>62.8</v>
      </c>
      <c r="M8" s="29">
        <v>10</v>
      </c>
      <c r="N8" s="28">
        <v>19</v>
      </c>
      <c r="O8" s="29">
        <v>4</v>
      </c>
      <c r="P8" s="28">
        <v>90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19</v>
      </c>
      <c r="U8" s="29">
        <v>1</v>
      </c>
      <c r="V8" s="28">
        <v>0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46.999999999999993</v>
      </c>
      <c r="C9" s="29">
        <v>17</v>
      </c>
      <c r="D9" s="28">
        <v>70.464285714285708</v>
      </c>
      <c r="E9" s="29">
        <v>28</v>
      </c>
      <c r="F9" s="28">
        <v>51.823529411764703</v>
      </c>
      <c r="G9" s="29">
        <v>34</v>
      </c>
      <c r="H9" s="28">
        <v>29.72727272727273</v>
      </c>
      <c r="I9" s="29">
        <v>22</v>
      </c>
      <c r="J9" s="28">
        <v>24.740740740740733</v>
      </c>
      <c r="K9" s="29">
        <v>27</v>
      </c>
      <c r="L9" s="28">
        <v>39.75</v>
      </c>
      <c r="M9" s="29">
        <v>52</v>
      </c>
      <c r="N9" s="28">
        <v>45.805555555555557</v>
      </c>
      <c r="O9" s="29">
        <v>36</v>
      </c>
      <c r="P9" s="28">
        <v>165.11111111111109</v>
      </c>
      <c r="Q9" s="29">
        <v>18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41.290322580645167</v>
      </c>
      <c r="U9" s="29">
        <v>31</v>
      </c>
      <c r="V9" s="28">
        <v>51.76</v>
      </c>
      <c r="W9" s="29">
        <v>25</v>
      </c>
      <c r="X9" s="28">
        <v>56.120000000000026</v>
      </c>
      <c r="Y9" s="29">
        <v>25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27.588235294117652</v>
      </c>
      <c r="C11" s="29">
        <v>17</v>
      </c>
      <c r="D11" s="28">
        <v>56.826086956521735</v>
      </c>
      <c r="E11" s="29">
        <v>23</v>
      </c>
      <c r="F11" s="28">
        <v>5.3684210526315796</v>
      </c>
      <c r="G11" s="29">
        <v>19</v>
      </c>
      <c r="H11" s="28">
        <v>25.82352941176471</v>
      </c>
      <c r="I11" s="29">
        <v>17</v>
      </c>
      <c r="J11" s="28">
        <v>11.166666666666666</v>
      </c>
      <c r="K11" s="29">
        <v>18</v>
      </c>
      <c r="L11" s="28">
        <v>81.15384615384616</v>
      </c>
      <c r="M11" s="29">
        <v>26</v>
      </c>
      <c r="N11" s="28">
        <v>7.7692307692307683</v>
      </c>
      <c r="O11" s="29">
        <v>13</v>
      </c>
      <c r="P11" s="28">
        <v>34</v>
      </c>
      <c r="Q11" s="29">
        <v>17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38.499999999999993</v>
      </c>
      <c r="U11" s="29">
        <v>10</v>
      </c>
      <c r="V11" s="28">
        <v>22.2</v>
      </c>
      <c r="W11" s="29">
        <v>20</v>
      </c>
      <c r="X11" s="28">
        <v>46.294117647058819</v>
      </c>
      <c r="Y11" s="29">
        <v>17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2</v>
      </c>
      <c r="F12" s="28">
        <v>37</v>
      </c>
      <c r="G12" s="29">
        <v>3</v>
      </c>
      <c r="H12" s="28">
        <v>62</v>
      </c>
      <c r="I12" s="29">
        <v>3</v>
      </c>
      <c r="J12" s="28">
        <v>2.5</v>
      </c>
      <c r="K12" s="29">
        <v>4</v>
      </c>
      <c r="L12" s="28">
        <v>7</v>
      </c>
      <c r="M12" s="29">
        <v>6</v>
      </c>
      <c r="N12" s="28">
        <v>2.5</v>
      </c>
      <c r="O12" s="29">
        <v>2</v>
      </c>
      <c r="P12" s="28">
        <v>6.333333333333333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31.666666666666668</v>
      </c>
      <c r="U12" s="29">
        <v>3</v>
      </c>
      <c r="V12" s="28">
        <v>4.3</v>
      </c>
      <c r="W12" s="29">
        <v>10</v>
      </c>
      <c r="X12" s="28">
        <v>36.200000000000003</v>
      </c>
      <c r="Y12" s="29">
        <v>5</v>
      </c>
    </row>
    <row r="13" spans="1:25" ht="12" x14ac:dyDescent="0.2">
      <c r="A13" s="18" t="s">
        <v>558</v>
      </c>
      <c r="B13" s="28">
        <v>91.7</v>
      </c>
      <c r="C13" s="29">
        <v>20</v>
      </c>
      <c r="D13" s="28">
        <v>29.578947368421051</v>
      </c>
      <c r="E13" s="29">
        <v>19</v>
      </c>
      <c r="F13" s="28">
        <v>9.4090909090909101</v>
      </c>
      <c r="G13" s="29">
        <v>22</v>
      </c>
      <c r="H13" s="28">
        <v>68.347826086956502</v>
      </c>
      <c r="I13" s="29">
        <v>23</v>
      </c>
      <c r="J13" s="28">
        <v>18.34375</v>
      </c>
      <c r="K13" s="29">
        <v>32</v>
      </c>
      <c r="L13" s="28">
        <v>24.379310344827591</v>
      </c>
      <c r="M13" s="29">
        <v>29</v>
      </c>
      <c r="N13" s="28">
        <v>10.43333333333333</v>
      </c>
      <c r="O13" s="29">
        <v>30</v>
      </c>
      <c r="P13" s="28">
        <v>25.222222222222221</v>
      </c>
      <c r="Q13" s="29">
        <v>18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12.28</v>
      </c>
      <c r="U13" s="29">
        <v>25</v>
      </c>
      <c r="V13" s="28">
        <v>33.714285714285715</v>
      </c>
      <c r="W13" s="29">
        <v>21</v>
      </c>
      <c r="X13" s="28">
        <v>26.666666666666671</v>
      </c>
      <c r="Y13" s="29">
        <v>12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12.435064935064927</v>
      </c>
      <c r="C15" s="31">
        <v>124</v>
      </c>
      <c r="D15" s="30">
        <v>12.435064935064927</v>
      </c>
      <c r="E15" s="31">
        <v>144</v>
      </c>
      <c r="F15" s="30">
        <v>12.435064935064927</v>
      </c>
      <c r="G15" s="31">
        <v>158</v>
      </c>
      <c r="H15" s="30">
        <v>12.435064935064927</v>
      </c>
      <c r="I15" s="31">
        <v>133</v>
      </c>
      <c r="J15" s="30">
        <v>12.435064935064927</v>
      </c>
      <c r="K15" s="31">
        <v>197</v>
      </c>
      <c r="L15" s="30">
        <v>12.435064935064927</v>
      </c>
      <c r="M15" s="31">
        <v>211</v>
      </c>
      <c r="N15" s="30">
        <v>12.435064935064927</v>
      </c>
      <c r="O15" s="31">
        <v>180</v>
      </c>
      <c r="P15" s="30">
        <v>12.435064935064927</v>
      </c>
      <c r="Q15" s="31">
        <v>98</v>
      </c>
      <c r="R15" s="30" t="str">
        <f>IFERROR(VLOOKUP($B$1&amp;" ",[3]Dura!$F$2:$I$2848,3,FALSE),"")</f>
        <v/>
      </c>
      <c r="S15" s="31">
        <f>SUM(S5:S14)</f>
        <v>0</v>
      </c>
      <c r="T15" s="30">
        <v>12.435064935064927</v>
      </c>
      <c r="U15" s="31">
        <v>168</v>
      </c>
      <c r="V15" s="30">
        <v>12.435064935064927</v>
      </c>
      <c r="W15" s="31">
        <v>156</v>
      </c>
      <c r="X15" s="30">
        <v>12.435064935064927</v>
      </c>
      <c r="Y15" s="31">
        <v>193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257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4</v>
      </c>
      <c r="D6" s="28">
        <v>748.25</v>
      </c>
      <c r="E6" s="29">
        <v>4</v>
      </c>
      <c r="F6" s="28">
        <v>1.6666666666666667</v>
      </c>
      <c r="G6" s="29">
        <v>3</v>
      </c>
      <c r="H6" s="28">
        <v>90.5</v>
      </c>
      <c r="I6" s="29">
        <v>2</v>
      </c>
      <c r="J6" s="28">
        <v>0.66666666666666663</v>
      </c>
      <c r="K6" s="29">
        <v>3</v>
      </c>
      <c r="L6" s="28">
        <v>105</v>
      </c>
      <c r="M6" s="29">
        <v>2</v>
      </c>
      <c r="N6" s="28">
        <v>1</v>
      </c>
      <c r="O6" s="29">
        <v>5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2</v>
      </c>
      <c r="V6" s="28">
        <v>1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10.666666666666666</v>
      </c>
      <c r="C7" s="29">
        <v>3</v>
      </c>
      <c r="D7" s="28">
        <v>0</v>
      </c>
      <c r="E7" s="29">
        <v>1</v>
      </c>
      <c r="F7" s="28">
        <v>180</v>
      </c>
      <c r="G7" s="29">
        <v>1</v>
      </c>
      <c r="H7" s="28">
        <v>0</v>
      </c>
      <c r="I7" s="29">
        <v>1</v>
      </c>
      <c r="J7" s="28">
        <v>0</v>
      </c>
      <c r="K7" s="29">
        <v>0</v>
      </c>
      <c r="L7" s="28">
        <v>90</v>
      </c>
      <c r="M7" s="29">
        <v>4</v>
      </c>
      <c r="N7" s="28">
        <v>30.125</v>
      </c>
      <c r="O7" s="29">
        <v>16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61</v>
      </c>
      <c r="U7" s="29">
        <v>1</v>
      </c>
      <c r="V7" s="28">
        <v>0</v>
      </c>
      <c r="W7" s="29">
        <v>0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20.5</v>
      </c>
      <c r="I8" s="29">
        <v>2</v>
      </c>
      <c r="J8" s="28">
        <v>120</v>
      </c>
      <c r="K8" s="29">
        <v>3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3</v>
      </c>
      <c r="D9" s="28">
        <v>0</v>
      </c>
      <c r="E9" s="29">
        <v>2</v>
      </c>
      <c r="F9" s="28">
        <v>81</v>
      </c>
      <c r="G9" s="29">
        <v>4</v>
      </c>
      <c r="H9" s="28">
        <v>51.571428571428569</v>
      </c>
      <c r="I9" s="29">
        <v>7</v>
      </c>
      <c r="J9" s="28">
        <v>2</v>
      </c>
      <c r="K9" s="29">
        <v>4</v>
      </c>
      <c r="L9" s="28">
        <v>0</v>
      </c>
      <c r="M9" s="29">
        <v>0</v>
      </c>
      <c r="N9" s="28">
        <v>90</v>
      </c>
      <c r="O9" s="29">
        <v>1</v>
      </c>
      <c r="P9" s="28">
        <v>235.5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2</v>
      </c>
      <c r="V9" s="28">
        <v>134</v>
      </c>
      <c r="W9" s="29">
        <v>4</v>
      </c>
      <c r="X9" s="28">
        <v>0.25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11.2</v>
      </c>
      <c r="E11" s="29">
        <v>15</v>
      </c>
      <c r="F11" s="28">
        <v>0</v>
      </c>
      <c r="G11" s="29">
        <v>9</v>
      </c>
      <c r="H11" s="28">
        <v>0</v>
      </c>
      <c r="I11" s="29">
        <v>1</v>
      </c>
      <c r="J11" s="28">
        <v>0</v>
      </c>
      <c r="K11" s="29">
        <v>8</v>
      </c>
      <c r="L11" s="28">
        <v>90</v>
      </c>
      <c r="M11" s="29">
        <v>8</v>
      </c>
      <c r="N11" s="28">
        <v>22.5</v>
      </c>
      <c r="O11" s="29">
        <v>16</v>
      </c>
      <c r="P11" s="28">
        <v>0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108</v>
      </c>
      <c r="U11" s="29">
        <v>5</v>
      </c>
      <c r="V11" s="28">
        <v>0</v>
      </c>
      <c r="W11" s="29">
        <v>5</v>
      </c>
      <c r="X11" s="28">
        <v>0</v>
      </c>
      <c r="Y11" s="29">
        <v>4</v>
      </c>
    </row>
    <row r="12" spans="1:25" ht="12" x14ac:dyDescent="0.2">
      <c r="A12" s="18" t="s">
        <v>557</v>
      </c>
      <c r="B12" s="28">
        <v>26</v>
      </c>
      <c r="C12" s="29">
        <v>5</v>
      </c>
      <c r="D12" s="28">
        <v>27</v>
      </c>
      <c r="E12" s="29">
        <v>4</v>
      </c>
      <c r="F12" s="28">
        <v>80</v>
      </c>
      <c r="G12" s="29">
        <v>12</v>
      </c>
      <c r="H12" s="28">
        <v>9.6</v>
      </c>
      <c r="I12" s="29">
        <v>5</v>
      </c>
      <c r="J12" s="28">
        <v>58</v>
      </c>
      <c r="K12" s="29">
        <v>1</v>
      </c>
      <c r="L12" s="28">
        <v>0</v>
      </c>
      <c r="M12" s="29">
        <v>3</v>
      </c>
      <c r="N12" s="28">
        <v>160</v>
      </c>
      <c r="O12" s="29">
        <v>5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119.33333333333333</v>
      </c>
      <c r="U12" s="29">
        <v>3</v>
      </c>
      <c r="V12" s="28">
        <v>0</v>
      </c>
      <c r="W12" s="29">
        <v>0</v>
      </c>
      <c r="X12" s="28">
        <v>22.4</v>
      </c>
      <c r="Y12" s="29">
        <v>5</v>
      </c>
    </row>
    <row r="13" spans="1:25" ht="12" x14ac:dyDescent="0.2">
      <c r="A13" s="18" t="s">
        <v>558</v>
      </c>
      <c r="B13" s="28">
        <v>8.1081081081081086E-2</v>
      </c>
      <c r="C13" s="29">
        <v>37</v>
      </c>
      <c r="D13" s="28">
        <v>5.8823529411764705E-2</v>
      </c>
      <c r="E13" s="29">
        <v>17</v>
      </c>
      <c r="F13" s="28">
        <v>2.833333333333333</v>
      </c>
      <c r="G13" s="29">
        <v>6</v>
      </c>
      <c r="H13" s="28">
        <v>18</v>
      </c>
      <c r="I13" s="29">
        <v>10</v>
      </c>
      <c r="J13" s="28">
        <v>17.733333333333334</v>
      </c>
      <c r="K13" s="29">
        <v>15</v>
      </c>
      <c r="L13" s="28">
        <v>45</v>
      </c>
      <c r="M13" s="29">
        <v>12</v>
      </c>
      <c r="N13" s="28">
        <v>1.1200000000000001</v>
      </c>
      <c r="O13" s="29">
        <v>25</v>
      </c>
      <c r="P13" s="28">
        <v>0.25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5.6666666666666652</v>
      </c>
      <c r="U13" s="29">
        <v>48</v>
      </c>
      <c r="V13" s="28">
        <v>25.142857142857146</v>
      </c>
      <c r="W13" s="29">
        <v>7</v>
      </c>
      <c r="X13" s="28">
        <v>37.799999999999997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52.093750000000007</v>
      </c>
      <c r="C15" s="31">
        <v>54</v>
      </c>
      <c r="D15" s="30">
        <v>52.093750000000007</v>
      </c>
      <c r="E15" s="31">
        <v>43</v>
      </c>
      <c r="F15" s="30">
        <v>52.093750000000007</v>
      </c>
      <c r="G15" s="31">
        <v>35</v>
      </c>
      <c r="H15" s="30">
        <v>52.093750000000007</v>
      </c>
      <c r="I15" s="31">
        <v>29</v>
      </c>
      <c r="J15" s="30">
        <v>52.093750000000007</v>
      </c>
      <c r="K15" s="31">
        <v>34</v>
      </c>
      <c r="L15" s="30">
        <v>52.093750000000007</v>
      </c>
      <c r="M15" s="31">
        <v>29</v>
      </c>
      <c r="N15" s="30">
        <v>52.093750000000007</v>
      </c>
      <c r="O15" s="31">
        <v>68</v>
      </c>
      <c r="P15" s="30">
        <v>52.093750000000007</v>
      </c>
      <c r="Q15" s="31">
        <v>13</v>
      </c>
      <c r="R15" s="30" t="str">
        <f>IFERROR(VLOOKUP($B$1&amp;" ",[3]Dura!$F$2:$I$2848,3,FALSE),"")</f>
        <v/>
      </c>
      <c r="S15" s="31">
        <f>SUM(S5:S14)</f>
        <v>0</v>
      </c>
      <c r="T15" s="30">
        <v>52.093750000000007</v>
      </c>
      <c r="U15" s="31">
        <v>61</v>
      </c>
      <c r="V15" s="30">
        <v>52.093750000000007</v>
      </c>
      <c r="W15" s="31">
        <v>17</v>
      </c>
      <c r="X15" s="30">
        <v>52.093750000000007</v>
      </c>
      <c r="Y15" s="31">
        <v>20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259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2</v>
      </c>
      <c r="F5" s="26">
        <v>0</v>
      </c>
      <c r="G5" s="27">
        <v>2</v>
      </c>
      <c r="H5" s="26">
        <v>0</v>
      </c>
      <c r="I5" s="27">
        <v>1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30.448979591836736</v>
      </c>
      <c r="C6" s="29">
        <v>49</v>
      </c>
      <c r="D6" s="28">
        <v>75.962264150943412</v>
      </c>
      <c r="E6" s="29">
        <v>53</v>
      </c>
      <c r="F6" s="28">
        <v>75.29824561403511</v>
      </c>
      <c r="G6" s="29">
        <v>57</v>
      </c>
      <c r="H6" s="28">
        <v>10.60526315789474</v>
      </c>
      <c r="I6" s="29">
        <v>38</v>
      </c>
      <c r="J6" s="28">
        <v>8.2465753424657553</v>
      </c>
      <c r="K6" s="29">
        <v>73</v>
      </c>
      <c r="L6" s="28">
        <v>16.630434782608692</v>
      </c>
      <c r="M6" s="29">
        <v>46</v>
      </c>
      <c r="N6" s="28">
        <v>18.027777777777779</v>
      </c>
      <c r="O6" s="29">
        <v>36</v>
      </c>
      <c r="P6" s="28">
        <v>17.10526315789474</v>
      </c>
      <c r="Q6" s="29">
        <v>19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37.566037735849072</v>
      </c>
      <c r="U6" s="29">
        <v>53</v>
      </c>
      <c r="V6" s="28">
        <v>75.086956521739125</v>
      </c>
      <c r="W6" s="29">
        <v>46</v>
      </c>
      <c r="X6" s="28">
        <v>41.1</v>
      </c>
      <c r="Y6" s="29">
        <v>40</v>
      </c>
    </row>
    <row r="7" spans="1:25" ht="12" x14ac:dyDescent="0.2">
      <c r="A7" s="18" t="s">
        <v>552</v>
      </c>
      <c r="B7" s="28">
        <v>52.941176470588232</v>
      </c>
      <c r="C7" s="29">
        <v>17</v>
      </c>
      <c r="D7" s="28">
        <v>21.749999999999996</v>
      </c>
      <c r="E7" s="29">
        <v>8</v>
      </c>
      <c r="F7" s="28">
        <v>21.59090909090909</v>
      </c>
      <c r="G7" s="29">
        <v>22</v>
      </c>
      <c r="H7" s="28">
        <v>31.599999999999998</v>
      </c>
      <c r="I7" s="29">
        <v>25</v>
      </c>
      <c r="J7" s="28">
        <v>40.241379310344826</v>
      </c>
      <c r="K7" s="29">
        <v>29</v>
      </c>
      <c r="L7" s="28">
        <v>56.441558441558428</v>
      </c>
      <c r="M7" s="29">
        <v>77</v>
      </c>
      <c r="N7" s="28">
        <v>22.724637681159429</v>
      </c>
      <c r="O7" s="29">
        <v>69</v>
      </c>
      <c r="P7" s="28">
        <v>48.558139534883708</v>
      </c>
      <c r="Q7" s="29">
        <v>43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20.464285714285719</v>
      </c>
      <c r="U7" s="29">
        <v>56</v>
      </c>
      <c r="V7" s="28">
        <v>34.463414634146332</v>
      </c>
      <c r="W7" s="29">
        <v>41</v>
      </c>
      <c r="X7" s="28">
        <v>35.909090909090907</v>
      </c>
      <c r="Y7" s="29">
        <v>11</v>
      </c>
    </row>
    <row r="8" spans="1:25" ht="12" x14ac:dyDescent="0.2">
      <c r="A8" s="18" t="s">
        <v>553</v>
      </c>
      <c r="B8" s="28">
        <v>21.285714285714288</v>
      </c>
      <c r="C8" s="29">
        <v>21</v>
      </c>
      <c r="D8" s="28">
        <v>46.772727272727273</v>
      </c>
      <c r="E8" s="29">
        <v>22</v>
      </c>
      <c r="F8" s="28">
        <v>65.791666666666643</v>
      </c>
      <c r="G8" s="29">
        <v>24</v>
      </c>
      <c r="H8" s="28">
        <v>83.357142857142875</v>
      </c>
      <c r="I8" s="29">
        <v>14</v>
      </c>
      <c r="J8" s="28">
        <v>132.90000000000003</v>
      </c>
      <c r="K8" s="29">
        <v>20</v>
      </c>
      <c r="L8" s="28">
        <v>77.761904761904759</v>
      </c>
      <c r="M8" s="29">
        <v>21</v>
      </c>
      <c r="N8" s="28">
        <v>59.949999999999989</v>
      </c>
      <c r="O8" s="29">
        <v>20</v>
      </c>
      <c r="P8" s="28">
        <v>7.7058823529411766</v>
      </c>
      <c r="Q8" s="29">
        <v>17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30.500000000000011</v>
      </c>
      <c r="U8" s="29">
        <v>32</v>
      </c>
      <c r="V8" s="28">
        <v>33.807692307692307</v>
      </c>
      <c r="W8" s="29">
        <v>26</v>
      </c>
      <c r="X8" s="28">
        <v>132.00000000000003</v>
      </c>
      <c r="Y8" s="29">
        <v>14</v>
      </c>
    </row>
    <row r="9" spans="1:25" ht="12" x14ac:dyDescent="0.2">
      <c r="A9" s="18" t="s">
        <v>554</v>
      </c>
      <c r="B9" s="28">
        <v>33.228260869565212</v>
      </c>
      <c r="C9" s="29">
        <v>184</v>
      </c>
      <c r="D9" s="28">
        <v>36.593023255813947</v>
      </c>
      <c r="E9" s="29">
        <v>172</v>
      </c>
      <c r="F9" s="28">
        <v>60.095959595959599</v>
      </c>
      <c r="G9" s="29">
        <v>198</v>
      </c>
      <c r="H9" s="28">
        <v>32.286919831223621</v>
      </c>
      <c r="I9" s="29">
        <v>237</v>
      </c>
      <c r="J9" s="28">
        <v>30.551470588235297</v>
      </c>
      <c r="K9" s="29">
        <v>272</v>
      </c>
      <c r="L9" s="28">
        <v>37.486682808716687</v>
      </c>
      <c r="M9" s="29">
        <v>413</v>
      </c>
      <c r="N9" s="28">
        <v>36.468354430379762</v>
      </c>
      <c r="O9" s="29">
        <v>395</v>
      </c>
      <c r="P9" s="28">
        <v>20.229249011857714</v>
      </c>
      <c r="Q9" s="29">
        <v>253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23.939655172413808</v>
      </c>
      <c r="U9" s="29">
        <v>232</v>
      </c>
      <c r="V9" s="28">
        <v>25.320388349514577</v>
      </c>
      <c r="W9" s="29">
        <v>206</v>
      </c>
      <c r="X9" s="28">
        <v>22.46073298429318</v>
      </c>
      <c r="Y9" s="29">
        <v>191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90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90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41.375</v>
      </c>
      <c r="C11" s="29">
        <v>24</v>
      </c>
      <c r="D11" s="28">
        <v>54.250000000000007</v>
      </c>
      <c r="E11" s="29">
        <v>12</v>
      </c>
      <c r="F11" s="28">
        <v>25.450000000000003</v>
      </c>
      <c r="G11" s="29">
        <v>20</v>
      </c>
      <c r="H11" s="28">
        <v>45</v>
      </c>
      <c r="I11" s="29">
        <v>2</v>
      </c>
      <c r="J11" s="28">
        <v>36.818181818181813</v>
      </c>
      <c r="K11" s="29">
        <v>22</v>
      </c>
      <c r="L11" s="28">
        <v>88.208333333333329</v>
      </c>
      <c r="M11" s="29">
        <v>24</v>
      </c>
      <c r="N11" s="28">
        <v>42.793103448275851</v>
      </c>
      <c r="O11" s="29">
        <v>29</v>
      </c>
      <c r="P11" s="28">
        <v>70.25</v>
      </c>
      <c r="Q11" s="29">
        <v>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51.857142857142861</v>
      </c>
      <c r="U11" s="29">
        <v>14</v>
      </c>
      <c r="V11" s="28">
        <v>0</v>
      </c>
      <c r="W11" s="29">
        <v>5</v>
      </c>
      <c r="X11" s="28">
        <v>191.41176470588235</v>
      </c>
      <c r="Y11" s="29">
        <v>17</v>
      </c>
    </row>
    <row r="12" spans="1:25" ht="12" x14ac:dyDescent="0.2">
      <c r="A12" s="18" t="s">
        <v>557</v>
      </c>
      <c r="B12" s="28">
        <v>64.125000000000014</v>
      </c>
      <c r="C12" s="29">
        <v>24</v>
      </c>
      <c r="D12" s="28">
        <v>11.882352941176469</v>
      </c>
      <c r="E12" s="29">
        <v>17</v>
      </c>
      <c r="F12" s="28">
        <v>1.3142857142857141</v>
      </c>
      <c r="G12" s="29">
        <v>35</v>
      </c>
      <c r="H12" s="28">
        <v>23.68571428571429</v>
      </c>
      <c r="I12" s="29">
        <v>35</v>
      </c>
      <c r="J12" s="28">
        <v>28.64</v>
      </c>
      <c r="K12" s="29">
        <v>25</v>
      </c>
      <c r="L12" s="28">
        <v>92.285714285714292</v>
      </c>
      <c r="M12" s="29">
        <v>35</v>
      </c>
      <c r="N12" s="28">
        <v>64.78947368421052</v>
      </c>
      <c r="O12" s="29">
        <v>38</v>
      </c>
      <c r="P12" s="28">
        <v>4.1785714285714279</v>
      </c>
      <c r="Q12" s="29">
        <v>28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18.190476190476197</v>
      </c>
      <c r="U12" s="29">
        <v>21</v>
      </c>
      <c r="V12" s="28">
        <v>31.150000000000002</v>
      </c>
      <c r="W12" s="29">
        <v>20</v>
      </c>
      <c r="X12" s="28">
        <v>79.217391304347828</v>
      </c>
      <c r="Y12" s="29">
        <v>23</v>
      </c>
    </row>
    <row r="13" spans="1:25" ht="12" x14ac:dyDescent="0.2">
      <c r="A13" s="18" t="s">
        <v>558</v>
      </c>
      <c r="B13" s="28">
        <v>12.285714285714283</v>
      </c>
      <c r="C13" s="29">
        <v>112</v>
      </c>
      <c r="D13" s="28">
        <v>11.479166666666664</v>
      </c>
      <c r="E13" s="29">
        <v>96</v>
      </c>
      <c r="F13" s="28">
        <v>21.344444444444445</v>
      </c>
      <c r="G13" s="29">
        <v>90</v>
      </c>
      <c r="H13" s="28">
        <v>19.841666666666658</v>
      </c>
      <c r="I13" s="29">
        <v>120</v>
      </c>
      <c r="J13" s="28">
        <v>15.414473684210522</v>
      </c>
      <c r="K13" s="29">
        <v>152</v>
      </c>
      <c r="L13" s="28">
        <v>31.427710843373493</v>
      </c>
      <c r="M13" s="29">
        <v>166</v>
      </c>
      <c r="N13" s="28">
        <v>43.458646616541337</v>
      </c>
      <c r="O13" s="29">
        <v>133</v>
      </c>
      <c r="P13" s="28">
        <v>12.489051094890511</v>
      </c>
      <c r="Q13" s="29">
        <v>137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10.19867549668874</v>
      </c>
      <c r="U13" s="29">
        <v>151</v>
      </c>
      <c r="V13" s="28">
        <v>11.495327102803738</v>
      </c>
      <c r="W13" s="29">
        <v>107</v>
      </c>
      <c r="X13" s="28">
        <v>9.9553571428571388</v>
      </c>
      <c r="Y13" s="29">
        <v>112</v>
      </c>
    </row>
    <row r="14" spans="1:25" ht="12" x14ac:dyDescent="0.2">
      <c r="A14" s="18" t="s">
        <v>561</v>
      </c>
      <c r="B14" s="28">
        <v>0</v>
      </c>
      <c r="C14" s="29">
        <v>1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36.028508771929829</v>
      </c>
      <c r="C15" s="31">
        <v>433</v>
      </c>
      <c r="D15" s="30">
        <v>36.028508771929829</v>
      </c>
      <c r="E15" s="31">
        <v>382</v>
      </c>
      <c r="F15" s="30">
        <v>36.028508771929829</v>
      </c>
      <c r="G15" s="31">
        <v>448</v>
      </c>
      <c r="H15" s="30">
        <v>36.028508771929829</v>
      </c>
      <c r="I15" s="31">
        <v>473</v>
      </c>
      <c r="J15" s="30">
        <v>36.028508771929829</v>
      </c>
      <c r="K15" s="31">
        <v>594</v>
      </c>
      <c r="L15" s="30">
        <v>36.028508771929829</v>
      </c>
      <c r="M15" s="31">
        <v>782</v>
      </c>
      <c r="N15" s="30">
        <v>36.028508771929829</v>
      </c>
      <c r="O15" s="31">
        <v>720</v>
      </c>
      <c r="P15" s="30">
        <v>36.028508771929829</v>
      </c>
      <c r="Q15" s="31">
        <v>505</v>
      </c>
      <c r="R15" s="30" t="str">
        <f>IFERROR(VLOOKUP($B$1&amp;" ",[3]Dura!$F$2:$I$2848,3,FALSE),"")</f>
        <v/>
      </c>
      <c r="S15" s="31">
        <f>SUM(S5:S14)</f>
        <v>0</v>
      </c>
      <c r="T15" s="30">
        <v>36.028508771929829</v>
      </c>
      <c r="U15" s="31">
        <v>560</v>
      </c>
      <c r="V15" s="30">
        <v>36.028508771929829</v>
      </c>
      <c r="W15" s="31">
        <v>451</v>
      </c>
      <c r="X15" s="30">
        <v>36.028508771929829</v>
      </c>
      <c r="Y15" s="31">
        <v>409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261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183.59090909090909</v>
      </c>
      <c r="C6" s="29">
        <v>22</v>
      </c>
      <c r="D6" s="28">
        <v>26.705882352941178</v>
      </c>
      <c r="E6" s="29">
        <v>34</v>
      </c>
      <c r="F6" s="28">
        <v>22</v>
      </c>
      <c r="G6" s="29">
        <v>16</v>
      </c>
      <c r="H6" s="28">
        <v>56.857142857142854</v>
      </c>
      <c r="I6" s="29">
        <v>7</v>
      </c>
      <c r="J6" s="28">
        <v>389.99999999999994</v>
      </c>
      <c r="K6" s="29">
        <v>9</v>
      </c>
      <c r="L6" s="28">
        <v>50.818181818181813</v>
      </c>
      <c r="M6" s="29">
        <v>11</v>
      </c>
      <c r="N6" s="28">
        <v>401.875</v>
      </c>
      <c r="O6" s="29">
        <v>8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314.3125</v>
      </c>
      <c r="U6" s="29">
        <v>16</v>
      </c>
      <c r="V6" s="28">
        <v>154.28571428571428</v>
      </c>
      <c r="W6" s="29">
        <v>14</v>
      </c>
      <c r="X6" s="28">
        <v>135.85714285714286</v>
      </c>
      <c r="Y6" s="29">
        <v>7</v>
      </c>
    </row>
    <row r="7" spans="1:25" ht="12" x14ac:dyDescent="0.2">
      <c r="A7" s="18" t="s">
        <v>552</v>
      </c>
      <c r="B7" s="28">
        <v>181</v>
      </c>
      <c r="C7" s="29">
        <v>2</v>
      </c>
      <c r="D7" s="28">
        <v>75</v>
      </c>
      <c r="E7" s="29">
        <v>3</v>
      </c>
      <c r="F7" s="28">
        <v>20.333333333333332</v>
      </c>
      <c r="G7" s="29">
        <v>3</v>
      </c>
      <c r="H7" s="28">
        <v>0</v>
      </c>
      <c r="I7" s="29">
        <v>1</v>
      </c>
      <c r="J7" s="28">
        <v>150</v>
      </c>
      <c r="K7" s="29">
        <v>3</v>
      </c>
      <c r="L7" s="28">
        <v>81.888888888888886</v>
      </c>
      <c r="M7" s="29">
        <v>9</v>
      </c>
      <c r="N7" s="28">
        <v>4.5</v>
      </c>
      <c r="O7" s="29">
        <v>4</v>
      </c>
      <c r="P7" s="28">
        <v>42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74.166666666666671</v>
      </c>
      <c r="U7" s="29">
        <v>6</v>
      </c>
      <c r="V7" s="28">
        <v>360</v>
      </c>
      <c r="W7" s="29">
        <v>1</v>
      </c>
      <c r="X7" s="28">
        <v>181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8.6666666666666661</v>
      </c>
      <c r="E8" s="29">
        <v>3</v>
      </c>
      <c r="F8" s="28">
        <v>17</v>
      </c>
      <c r="G8" s="29">
        <v>2</v>
      </c>
      <c r="H8" s="28">
        <v>9</v>
      </c>
      <c r="I8" s="29">
        <v>2</v>
      </c>
      <c r="J8" s="28">
        <v>32.727272727272727</v>
      </c>
      <c r="K8" s="29">
        <v>11</v>
      </c>
      <c r="L8" s="28">
        <v>28</v>
      </c>
      <c r="M8" s="29">
        <v>2</v>
      </c>
      <c r="N8" s="28">
        <v>0</v>
      </c>
      <c r="O8" s="29">
        <v>2</v>
      </c>
      <c r="P8" s="28">
        <v>180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2</v>
      </c>
      <c r="V8" s="28">
        <v>0</v>
      </c>
      <c r="W8" s="29">
        <v>4</v>
      </c>
      <c r="X8" s="28">
        <v>34.333333333333336</v>
      </c>
      <c r="Y8" s="29">
        <v>3</v>
      </c>
    </row>
    <row r="9" spans="1:25" ht="12" x14ac:dyDescent="0.2">
      <c r="A9" s="18" t="s">
        <v>554</v>
      </c>
      <c r="B9" s="28">
        <v>54.777777777777779</v>
      </c>
      <c r="C9" s="29">
        <v>36</v>
      </c>
      <c r="D9" s="28">
        <v>36.366666666666667</v>
      </c>
      <c r="E9" s="29">
        <v>30</v>
      </c>
      <c r="F9" s="28">
        <v>67.536585365853668</v>
      </c>
      <c r="G9" s="29">
        <v>41</v>
      </c>
      <c r="H9" s="28">
        <v>67.875</v>
      </c>
      <c r="I9" s="29">
        <v>24</v>
      </c>
      <c r="J9" s="28">
        <v>37.780487804878042</v>
      </c>
      <c r="K9" s="29">
        <v>41</v>
      </c>
      <c r="L9" s="28">
        <v>40.457142857142856</v>
      </c>
      <c r="M9" s="29">
        <v>35</v>
      </c>
      <c r="N9" s="28">
        <v>46.5</v>
      </c>
      <c r="O9" s="29">
        <v>38</v>
      </c>
      <c r="P9" s="28">
        <v>37.500000000000007</v>
      </c>
      <c r="Q9" s="29">
        <v>22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49.633333333333326</v>
      </c>
      <c r="U9" s="29">
        <v>30</v>
      </c>
      <c r="V9" s="28">
        <v>53.771428571428565</v>
      </c>
      <c r="W9" s="29">
        <v>35</v>
      </c>
      <c r="X9" s="28">
        <v>25.15217391304347</v>
      </c>
      <c r="Y9" s="29">
        <v>46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13</v>
      </c>
      <c r="G10" s="29">
        <v>2</v>
      </c>
      <c r="H10" s="28">
        <v>0</v>
      </c>
      <c r="I10" s="29">
        <v>0</v>
      </c>
      <c r="J10" s="28">
        <v>2.8</v>
      </c>
      <c r="K10" s="29">
        <v>5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16</v>
      </c>
      <c r="Y10" s="29">
        <v>2</v>
      </c>
    </row>
    <row r="11" spans="1:25" ht="12" x14ac:dyDescent="0.2">
      <c r="A11" s="18" t="s">
        <v>556</v>
      </c>
      <c r="B11" s="28">
        <v>123.74999999999999</v>
      </c>
      <c r="C11" s="29">
        <v>8</v>
      </c>
      <c r="D11" s="28">
        <v>2.5</v>
      </c>
      <c r="E11" s="29">
        <v>2</v>
      </c>
      <c r="F11" s="28">
        <v>720</v>
      </c>
      <c r="G11" s="29">
        <v>2</v>
      </c>
      <c r="H11" s="28">
        <v>49.5</v>
      </c>
      <c r="I11" s="29">
        <v>2</v>
      </c>
      <c r="J11" s="28">
        <v>0</v>
      </c>
      <c r="K11" s="29">
        <v>3</v>
      </c>
      <c r="L11" s="28">
        <v>111.99999999999999</v>
      </c>
      <c r="M11" s="29">
        <v>8</v>
      </c>
      <c r="N11" s="28">
        <v>43.909090909090907</v>
      </c>
      <c r="O11" s="29">
        <v>11</v>
      </c>
      <c r="P11" s="28">
        <v>44.75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155.77777777777777</v>
      </c>
      <c r="U11" s="29">
        <v>9</v>
      </c>
      <c r="V11" s="28">
        <v>59.666666666666664</v>
      </c>
      <c r="W11" s="29">
        <v>3</v>
      </c>
      <c r="X11" s="28">
        <v>30.125</v>
      </c>
      <c r="Y11" s="29">
        <v>8</v>
      </c>
    </row>
    <row r="12" spans="1:25" ht="12" x14ac:dyDescent="0.2">
      <c r="A12" s="18" t="s">
        <v>557</v>
      </c>
      <c r="B12" s="28">
        <v>72</v>
      </c>
      <c r="C12" s="29">
        <v>5</v>
      </c>
      <c r="D12" s="28">
        <v>7.6</v>
      </c>
      <c r="E12" s="29">
        <v>5</v>
      </c>
      <c r="F12" s="28">
        <v>48.625000000000007</v>
      </c>
      <c r="G12" s="29">
        <v>8</v>
      </c>
      <c r="H12" s="28">
        <v>114.66666666666667</v>
      </c>
      <c r="I12" s="29">
        <v>9</v>
      </c>
      <c r="J12" s="28">
        <v>169.11111111111111</v>
      </c>
      <c r="K12" s="29">
        <v>9</v>
      </c>
      <c r="L12" s="28">
        <v>77.142857142857139</v>
      </c>
      <c r="M12" s="29">
        <v>14</v>
      </c>
      <c r="N12" s="28">
        <v>47.826086956521728</v>
      </c>
      <c r="O12" s="29">
        <v>23</v>
      </c>
      <c r="P12" s="28">
        <v>1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160.11111111111111</v>
      </c>
      <c r="U12" s="29">
        <v>18</v>
      </c>
      <c r="V12" s="28">
        <v>220.57142857142861</v>
      </c>
      <c r="W12" s="29">
        <v>7</v>
      </c>
      <c r="X12" s="28">
        <v>42</v>
      </c>
      <c r="Y12" s="29">
        <v>7</v>
      </c>
    </row>
    <row r="13" spans="1:25" ht="12" x14ac:dyDescent="0.2">
      <c r="A13" s="18" t="s">
        <v>558</v>
      </c>
      <c r="B13" s="28">
        <v>9.2187499999999964</v>
      </c>
      <c r="C13" s="29">
        <v>32</v>
      </c>
      <c r="D13" s="28">
        <v>1.6923076923076923</v>
      </c>
      <c r="E13" s="29">
        <v>52</v>
      </c>
      <c r="F13" s="28">
        <v>6.728571428571426</v>
      </c>
      <c r="G13" s="29">
        <v>70</v>
      </c>
      <c r="H13" s="28">
        <v>6.8823529411764701</v>
      </c>
      <c r="I13" s="29">
        <v>34</v>
      </c>
      <c r="J13" s="28">
        <v>13.426229508196718</v>
      </c>
      <c r="K13" s="29">
        <v>61</v>
      </c>
      <c r="L13" s="28">
        <v>2.9166666666666665</v>
      </c>
      <c r="M13" s="29">
        <v>36</v>
      </c>
      <c r="N13" s="28">
        <v>22.3448275862069</v>
      </c>
      <c r="O13" s="29">
        <v>29</v>
      </c>
      <c r="P13" s="28">
        <v>28.624999999999996</v>
      </c>
      <c r="Q13" s="29">
        <v>40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12.162499999999993</v>
      </c>
      <c r="U13" s="29">
        <v>80</v>
      </c>
      <c r="V13" s="28">
        <v>13.733333333333334</v>
      </c>
      <c r="W13" s="29">
        <v>60</v>
      </c>
      <c r="X13" s="28">
        <v>18.27586206896552</v>
      </c>
      <c r="Y13" s="29">
        <v>58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24.420560747663551</v>
      </c>
      <c r="C15" s="31">
        <v>106</v>
      </c>
      <c r="D15" s="30">
        <v>24.420560747663551</v>
      </c>
      <c r="E15" s="31">
        <v>129</v>
      </c>
      <c r="F15" s="30">
        <v>24.420560747663551</v>
      </c>
      <c r="G15" s="31">
        <v>145</v>
      </c>
      <c r="H15" s="30">
        <v>24.420560747663551</v>
      </c>
      <c r="I15" s="31">
        <v>79</v>
      </c>
      <c r="J15" s="30">
        <v>24.420560747663551</v>
      </c>
      <c r="K15" s="31">
        <v>142</v>
      </c>
      <c r="L15" s="30">
        <v>24.420560747663551</v>
      </c>
      <c r="M15" s="31">
        <v>115</v>
      </c>
      <c r="N15" s="30">
        <v>24.420560747663551</v>
      </c>
      <c r="O15" s="31">
        <v>115</v>
      </c>
      <c r="P15" s="30">
        <v>24.420560747663551</v>
      </c>
      <c r="Q15" s="31">
        <v>74</v>
      </c>
      <c r="R15" s="30" t="str">
        <f>IFERROR(VLOOKUP($B$1&amp;" ",[3]Dura!$F$2:$I$2848,3,FALSE),"")</f>
        <v/>
      </c>
      <c r="S15" s="31">
        <f>SUM(S5:S14)</f>
        <v>0</v>
      </c>
      <c r="T15" s="30">
        <v>24.420560747663551</v>
      </c>
      <c r="U15" s="31">
        <v>161</v>
      </c>
      <c r="V15" s="30">
        <v>24.420560747663551</v>
      </c>
      <c r="W15" s="31">
        <v>125</v>
      </c>
      <c r="X15" s="30">
        <v>24.420560747663551</v>
      </c>
      <c r="Y15" s="31">
        <v>132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263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31.923076923076927</v>
      </c>
      <c r="C6" s="29">
        <v>13</v>
      </c>
      <c r="D6" s="28">
        <v>112.13333333333335</v>
      </c>
      <c r="E6" s="29">
        <v>15</v>
      </c>
      <c r="F6" s="28">
        <v>21.941176470588239</v>
      </c>
      <c r="G6" s="29">
        <v>17</v>
      </c>
      <c r="H6" s="28">
        <v>57.833333333333329</v>
      </c>
      <c r="I6" s="29">
        <v>12</v>
      </c>
      <c r="J6" s="28">
        <v>45</v>
      </c>
      <c r="K6" s="29">
        <v>10</v>
      </c>
      <c r="L6" s="28">
        <v>35</v>
      </c>
      <c r="M6" s="29">
        <v>18</v>
      </c>
      <c r="N6" s="28">
        <v>40.679245283018858</v>
      </c>
      <c r="O6" s="29">
        <v>53</v>
      </c>
      <c r="P6" s="28">
        <v>8.0694444444444464</v>
      </c>
      <c r="Q6" s="29">
        <v>72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41.393939393939405</v>
      </c>
      <c r="U6" s="29">
        <v>33</v>
      </c>
      <c r="V6" s="28">
        <v>52.499999999999993</v>
      </c>
      <c r="W6" s="29">
        <v>14</v>
      </c>
      <c r="X6" s="28">
        <v>30.882352941176471</v>
      </c>
      <c r="Y6" s="29">
        <v>17</v>
      </c>
    </row>
    <row r="7" spans="1:25" ht="12" x14ac:dyDescent="0.2">
      <c r="A7" s="18" t="s">
        <v>552</v>
      </c>
      <c r="B7" s="28">
        <v>36.739130434782609</v>
      </c>
      <c r="C7" s="29">
        <v>23</v>
      </c>
      <c r="D7" s="28">
        <v>541</v>
      </c>
      <c r="E7" s="29">
        <v>2</v>
      </c>
      <c r="F7" s="28">
        <v>120</v>
      </c>
      <c r="G7" s="29">
        <v>3</v>
      </c>
      <c r="H7" s="28">
        <v>72</v>
      </c>
      <c r="I7" s="29">
        <v>5</v>
      </c>
      <c r="J7" s="28">
        <v>27.2</v>
      </c>
      <c r="K7" s="29">
        <v>5</v>
      </c>
      <c r="L7" s="28">
        <v>87.833333333333329</v>
      </c>
      <c r="M7" s="29">
        <v>18</v>
      </c>
      <c r="N7" s="28">
        <v>17.514285714285716</v>
      </c>
      <c r="O7" s="29">
        <v>70</v>
      </c>
      <c r="P7" s="28">
        <v>20.833333333333332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266.42857142857144</v>
      </c>
      <c r="U7" s="29">
        <v>7</v>
      </c>
      <c r="V7" s="28">
        <v>394.25</v>
      </c>
      <c r="W7" s="29">
        <v>4</v>
      </c>
      <c r="X7" s="28">
        <v>46.999999999999993</v>
      </c>
      <c r="Y7" s="29">
        <v>7</v>
      </c>
    </row>
    <row r="8" spans="1:25" ht="12" x14ac:dyDescent="0.2">
      <c r="A8" s="18" t="s">
        <v>553</v>
      </c>
      <c r="B8" s="28">
        <v>52.411764705882355</v>
      </c>
      <c r="C8" s="29">
        <v>17</v>
      </c>
      <c r="D8" s="28">
        <v>63.916666666666657</v>
      </c>
      <c r="E8" s="29">
        <v>12</v>
      </c>
      <c r="F8" s="28">
        <v>77.666666666666671</v>
      </c>
      <c r="G8" s="29">
        <v>6</v>
      </c>
      <c r="H8" s="28">
        <v>101</v>
      </c>
      <c r="I8" s="29">
        <v>5</v>
      </c>
      <c r="J8" s="28">
        <v>254.14285714285714</v>
      </c>
      <c r="K8" s="29">
        <v>7</v>
      </c>
      <c r="L8" s="28">
        <v>70.07692307692308</v>
      </c>
      <c r="M8" s="29">
        <v>13</v>
      </c>
      <c r="N8" s="28">
        <v>109.375</v>
      </c>
      <c r="O8" s="29">
        <v>8</v>
      </c>
      <c r="P8" s="28">
        <v>62.142857142857146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192.54545454545456</v>
      </c>
      <c r="U8" s="29">
        <v>11</v>
      </c>
      <c r="V8" s="28">
        <v>35.333333333333329</v>
      </c>
      <c r="W8" s="29">
        <v>6</v>
      </c>
      <c r="X8" s="28">
        <v>168</v>
      </c>
      <c r="Y8" s="29">
        <v>8</v>
      </c>
    </row>
    <row r="9" spans="1:25" ht="12" x14ac:dyDescent="0.2">
      <c r="A9" s="18" t="s">
        <v>554</v>
      </c>
      <c r="B9" s="28">
        <v>21.77551020408163</v>
      </c>
      <c r="C9" s="29">
        <v>49</v>
      </c>
      <c r="D9" s="28">
        <v>23.204081632653061</v>
      </c>
      <c r="E9" s="29">
        <v>49</v>
      </c>
      <c r="F9" s="28">
        <v>28.492537313432848</v>
      </c>
      <c r="G9" s="29">
        <v>67</v>
      </c>
      <c r="H9" s="28">
        <v>14.973214285714292</v>
      </c>
      <c r="I9" s="29">
        <v>112</v>
      </c>
      <c r="J9" s="28">
        <v>22.685714285714287</v>
      </c>
      <c r="K9" s="29">
        <v>105</v>
      </c>
      <c r="L9" s="28">
        <v>34.014705882352963</v>
      </c>
      <c r="M9" s="29">
        <v>136</v>
      </c>
      <c r="N9" s="28">
        <v>38.26666666666668</v>
      </c>
      <c r="O9" s="29">
        <v>90</v>
      </c>
      <c r="P9" s="28">
        <v>44.420289855072454</v>
      </c>
      <c r="Q9" s="29">
        <v>69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37.010989010989</v>
      </c>
      <c r="U9" s="29">
        <v>91</v>
      </c>
      <c r="V9" s="28">
        <v>26.647887323943674</v>
      </c>
      <c r="W9" s="29">
        <v>71</v>
      </c>
      <c r="X9" s="28">
        <v>17.013157894736832</v>
      </c>
      <c r="Y9" s="29">
        <v>76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8.5</v>
      </c>
      <c r="G10" s="29">
        <v>2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196.88888888888883</v>
      </c>
      <c r="C11" s="29">
        <v>27</v>
      </c>
      <c r="D11" s="28">
        <v>43.52000000000001</v>
      </c>
      <c r="E11" s="29">
        <v>25</v>
      </c>
      <c r="F11" s="28">
        <v>43.875000000000007</v>
      </c>
      <c r="G11" s="29">
        <v>16</v>
      </c>
      <c r="H11" s="28">
        <v>185.11111111111114</v>
      </c>
      <c r="I11" s="29">
        <v>18</v>
      </c>
      <c r="J11" s="28">
        <v>107.80769230769232</v>
      </c>
      <c r="K11" s="29">
        <v>26</v>
      </c>
      <c r="L11" s="28">
        <v>168.1</v>
      </c>
      <c r="M11" s="29">
        <v>20</v>
      </c>
      <c r="N11" s="28">
        <v>87.363636363636374</v>
      </c>
      <c r="O11" s="29">
        <v>33</v>
      </c>
      <c r="P11" s="28">
        <v>30.333333333333329</v>
      </c>
      <c r="Q11" s="29">
        <v>21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8.4666666666666686</v>
      </c>
      <c r="U11" s="29">
        <v>15</v>
      </c>
      <c r="V11" s="28">
        <v>108.52941176470588</v>
      </c>
      <c r="W11" s="29">
        <v>17</v>
      </c>
      <c r="X11" s="28">
        <v>24.222222222222229</v>
      </c>
      <c r="Y11" s="29">
        <v>18</v>
      </c>
    </row>
    <row r="12" spans="1:25" ht="12" x14ac:dyDescent="0.2">
      <c r="A12" s="18" t="s">
        <v>557</v>
      </c>
      <c r="B12" s="28">
        <v>46.280000000000008</v>
      </c>
      <c r="C12" s="29">
        <v>50</v>
      </c>
      <c r="D12" s="28">
        <v>304.56249999999989</v>
      </c>
      <c r="E12" s="29">
        <v>32</v>
      </c>
      <c r="F12" s="28">
        <v>134.46153846153848</v>
      </c>
      <c r="G12" s="29">
        <v>52</v>
      </c>
      <c r="H12" s="28">
        <v>57.124999999999993</v>
      </c>
      <c r="I12" s="29">
        <v>48</v>
      </c>
      <c r="J12" s="28">
        <v>32.323076923076933</v>
      </c>
      <c r="K12" s="29">
        <v>65</v>
      </c>
      <c r="L12" s="28">
        <v>49.761904761904773</v>
      </c>
      <c r="M12" s="29">
        <v>63</v>
      </c>
      <c r="N12" s="28">
        <v>28.666666666666664</v>
      </c>
      <c r="O12" s="29">
        <v>60</v>
      </c>
      <c r="P12" s="28">
        <v>40.5</v>
      </c>
      <c r="Q12" s="29">
        <v>44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41.446808510638299</v>
      </c>
      <c r="U12" s="29">
        <v>47</v>
      </c>
      <c r="V12" s="28">
        <v>81.393939393939391</v>
      </c>
      <c r="W12" s="29">
        <v>33</v>
      </c>
      <c r="X12" s="28">
        <v>20</v>
      </c>
      <c r="Y12" s="29">
        <v>36</v>
      </c>
    </row>
    <row r="13" spans="1:25" ht="12" x14ac:dyDescent="0.2">
      <c r="A13" s="18" t="s">
        <v>558</v>
      </c>
      <c r="B13" s="28">
        <v>22.999999999999996</v>
      </c>
      <c r="C13" s="29">
        <v>75</v>
      </c>
      <c r="D13" s="28">
        <v>2.9833333333333347</v>
      </c>
      <c r="E13" s="29">
        <v>120</v>
      </c>
      <c r="F13" s="28">
        <v>3.6350710900473939</v>
      </c>
      <c r="G13" s="29">
        <v>211</v>
      </c>
      <c r="H13" s="28">
        <v>14.535031847133766</v>
      </c>
      <c r="I13" s="29">
        <v>157</v>
      </c>
      <c r="J13" s="28">
        <v>21.479591836734688</v>
      </c>
      <c r="K13" s="29">
        <v>98</v>
      </c>
      <c r="L13" s="28">
        <v>21.166666666666679</v>
      </c>
      <c r="M13" s="29">
        <v>96</v>
      </c>
      <c r="N13" s="28">
        <v>6.9137931034482811</v>
      </c>
      <c r="O13" s="29">
        <v>116</v>
      </c>
      <c r="P13" s="28">
        <v>7.7761194029850724</v>
      </c>
      <c r="Q13" s="29">
        <v>134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15.06306306306306</v>
      </c>
      <c r="U13" s="29">
        <v>111</v>
      </c>
      <c r="V13" s="28">
        <v>6.6067415730337054</v>
      </c>
      <c r="W13" s="29">
        <v>89</v>
      </c>
      <c r="X13" s="28">
        <v>12.435897435897434</v>
      </c>
      <c r="Y13" s="29">
        <v>117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180</v>
      </c>
      <c r="Y14" s="29">
        <v>1</v>
      </c>
    </row>
    <row r="15" spans="1:25" ht="12" x14ac:dyDescent="0.2">
      <c r="A15" s="19" t="s">
        <v>500</v>
      </c>
      <c r="B15" s="30">
        <v>22.696581196581199</v>
      </c>
      <c r="C15" s="31">
        <v>254</v>
      </c>
      <c r="D15" s="30">
        <v>22.696581196581199</v>
      </c>
      <c r="E15" s="31">
        <v>256</v>
      </c>
      <c r="F15" s="30">
        <v>22.696581196581199</v>
      </c>
      <c r="G15" s="31">
        <v>374</v>
      </c>
      <c r="H15" s="30">
        <v>22.696581196581199</v>
      </c>
      <c r="I15" s="31">
        <v>357</v>
      </c>
      <c r="J15" s="30">
        <v>22.696581196581199</v>
      </c>
      <c r="K15" s="31">
        <v>316</v>
      </c>
      <c r="L15" s="30">
        <v>22.696581196581199</v>
      </c>
      <c r="M15" s="31">
        <v>365</v>
      </c>
      <c r="N15" s="30">
        <v>22.696581196581199</v>
      </c>
      <c r="O15" s="31">
        <v>430</v>
      </c>
      <c r="P15" s="30">
        <v>22.696581196581199</v>
      </c>
      <c r="Q15" s="31">
        <v>354</v>
      </c>
      <c r="R15" s="30" t="str">
        <f>IFERROR(VLOOKUP($B$1&amp;" ",[3]Dura!$F$2:$I$2848,3,FALSE),"")</f>
        <v/>
      </c>
      <c r="S15" s="31">
        <f>SUM(S5:S14)</f>
        <v>0</v>
      </c>
      <c r="T15" s="30">
        <v>22.696581196581199</v>
      </c>
      <c r="U15" s="31">
        <v>315</v>
      </c>
      <c r="V15" s="30">
        <v>22.696581196581199</v>
      </c>
      <c r="W15" s="31">
        <v>235</v>
      </c>
      <c r="X15" s="30">
        <v>22.696581196581199</v>
      </c>
      <c r="Y15" s="31">
        <v>280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265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5.75</v>
      </c>
      <c r="C6" s="29">
        <v>4</v>
      </c>
      <c r="D6" s="28">
        <v>77</v>
      </c>
      <c r="E6" s="29">
        <v>9</v>
      </c>
      <c r="F6" s="28">
        <v>300.83333333333331</v>
      </c>
      <c r="G6" s="29">
        <v>6</v>
      </c>
      <c r="H6" s="28">
        <v>103.14285714285714</v>
      </c>
      <c r="I6" s="29">
        <v>7</v>
      </c>
      <c r="J6" s="28">
        <v>51.857142857142854</v>
      </c>
      <c r="K6" s="29">
        <v>7</v>
      </c>
      <c r="L6" s="28">
        <v>148.875</v>
      </c>
      <c r="M6" s="29">
        <v>8</v>
      </c>
      <c r="N6" s="28">
        <v>77.285714285714292</v>
      </c>
      <c r="O6" s="29">
        <v>7</v>
      </c>
      <c r="P6" s="28">
        <v>72</v>
      </c>
      <c r="Q6" s="29">
        <v>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</v>
      </c>
      <c r="U6" s="29">
        <v>4</v>
      </c>
      <c r="V6" s="28">
        <v>180.83333333333334</v>
      </c>
      <c r="W6" s="29">
        <v>6</v>
      </c>
      <c r="X6" s="28">
        <v>6.2</v>
      </c>
      <c r="Y6" s="29">
        <v>5</v>
      </c>
    </row>
    <row r="7" spans="1:25" ht="12" x14ac:dyDescent="0.2">
      <c r="A7" s="18" t="s">
        <v>552</v>
      </c>
      <c r="B7" s="28">
        <v>0</v>
      </c>
      <c r="C7" s="29">
        <v>3</v>
      </c>
      <c r="D7" s="28">
        <v>107.49999999999999</v>
      </c>
      <c r="E7" s="29">
        <v>8</v>
      </c>
      <c r="F7" s="28">
        <v>72</v>
      </c>
      <c r="G7" s="29">
        <v>5</v>
      </c>
      <c r="H7" s="28">
        <v>90</v>
      </c>
      <c r="I7" s="29">
        <v>2</v>
      </c>
      <c r="J7" s="28">
        <v>53.333333333333336</v>
      </c>
      <c r="K7" s="29">
        <v>3</v>
      </c>
      <c r="L7" s="28">
        <v>92.181818181818187</v>
      </c>
      <c r="M7" s="29">
        <v>11</v>
      </c>
      <c r="N7" s="28">
        <v>110</v>
      </c>
      <c r="O7" s="29">
        <v>4</v>
      </c>
      <c r="P7" s="28">
        <v>0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55.857142857142861</v>
      </c>
      <c r="U7" s="29">
        <v>7</v>
      </c>
      <c r="V7" s="28">
        <v>0</v>
      </c>
      <c r="W7" s="29">
        <v>5</v>
      </c>
      <c r="X7" s="28">
        <v>108</v>
      </c>
      <c r="Y7" s="29">
        <v>5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180</v>
      </c>
      <c r="E8" s="29">
        <v>2</v>
      </c>
      <c r="F8" s="28">
        <v>180</v>
      </c>
      <c r="G8" s="29">
        <v>1</v>
      </c>
      <c r="H8" s="28">
        <v>0</v>
      </c>
      <c r="I8" s="29">
        <v>1</v>
      </c>
      <c r="J8" s="28">
        <v>28</v>
      </c>
      <c r="K8" s="29">
        <v>1</v>
      </c>
      <c r="L8" s="28">
        <v>167.25</v>
      </c>
      <c r="M8" s="29">
        <v>4</v>
      </c>
      <c r="N8" s="28">
        <v>35</v>
      </c>
      <c r="O8" s="29">
        <v>1</v>
      </c>
      <c r="P8" s="28">
        <v>360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61.333333333333336</v>
      </c>
      <c r="C9" s="29">
        <v>3</v>
      </c>
      <c r="D9" s="28">
        <v>362</v>
      </c>
      <c r="E9" s="29">
        <v>4</v>
      </c>
      <c r="F9" s="28">
        <v>1.5</v>
      </c>
      <c r="G9" s="29">
        <v>2</v>
      </c>
      <c r="H9" s="28">
        <v>0.66666666666666663</v>
      </c>
      <c r="I9" s="29">
        <v>3</v>
      </c>
      <c r="J9" s="28">
        <v>84.2</v>
      </c>
      <c r="K9" s="29">
        <v>5</v>
      </c>
      <c r="L9" s="28">
        <v>7.5</v>
      </c>
      <c r="M9" s="29">
        <v>4</v>
      </c>
      <c r="N9" s="28">
        <v>11.666666666666666</v>
      </c>
      <c r="O9" s="29">
        <v>3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0.33333333333333337</v>
      </c>
      <c r="U9" s="29">
        <v>6</v>
      </c>
      <c r="V9" s="28">
        <v>30</v>
      </c>
      <c r="W9" s="29">
        <v>1</v>
      </c>
      <c r="X9" s="28">
        <v>25.75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126</v>
      </c>
      <c r="C11" s="29">
        <v>5</v>
      </c>
      <c r="D11" s="28">
        <v>65.8</v>
      </c>
      <c r="E11" s="29">
        <v>5</v>
      </c>
      <c r="F11" s="28">
        <v>63.1</v>
      </c>
      <c r="G11" s="29">
        <v>10</v>
      </c>
      <c r="H11" s="28">
        <v>0</v>
      </c>
      <c r="I11" s="29">
        <v>0</v>
      </c>
      <c r="J11" s="28">
        <v>15.666666666666666</v>
      </c>
      <c r="K11" s="29">
        <v>9</v>
      </c>
      <c r="L11" s="28">
        <v>72.400000000000006</v>
      </c>
      <c r="M11" s="29">
        <v>5</v>
      </c>
      <c r="N11" s="28">
        <v>49.75</v>
      </c>
      <c r="O11" s="29">
        <v>4</v>
      </c>
      <c r="P11" s="28">
        <v>8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45</v>
      </c>
      <c r="U11" s="29">
        <v>4</v>
      </c>
      <c r="V11" s="28">
        <v>37.5</v>
      </c>
      <c r="W11" s="29">
        <v>4</v>
      </c>
      <c r="X11" s="28">
        <v>90</v>
      </c>
      <c r="Y11" s="29">
        <v>4</v>
      </c>
    </row>
    <row r="12" spans="1:25" ht="12" x14ac:dyDescent="0.2">
      <c r="A12" s="18" t="s">
        <v>557</v>
      </c>
      <c r="B12" s="28">
        <v>21.714285714285715</v>
      </c>
      <c r="C12" s="29">
        <v>7</v>
      </c>
      <c r="D12" s="28">
        <v>22.071428571428569</v>
      </c>
      <c r="E12" s="29">
        <v>14</v>
      </c>
      <c r="F12" s="28">
        <v>135.13333333333333</v>
      </c>
      <c r="G12" s="29">
        <v>15</v>
      </c>
      <c r="H12" s="28">
        <v>62.80952380952381</v>
      </c>
      <c r="I12" s="29">
        <v>21</v>
      </c>
      <c r="J12" s="28">
        <v>6.8461538461538476</v>
      </c>
      <c r="K12" s="29">
        <v>13</v>
      </c>
      <c r="L12" s="28">
        <v>126.55555555555553</v>
      </c>
      <c r="M12" s="29">
        <v>18</v>
      </c>
      <c r="N12" s="28">
        <v>48.470588235294116</v>
      </c>
      <c r="O12" s="29">
        <v>17</v>
      </c>
      <c r="P12" s="28">
        <v>29.3</v>
      </c>
      <c r="Q12" s="29">
        <v>10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55.624999999999993</v>
      </c>
      <c r="U12" s="29">
        <v>16</v>
      </c>
      <c r="V12" s="28">
        <v>13.91666666666667</v>
      </c>
      <c r="W12" s="29">
        <v>12</v>
      </c>
      <c r="X12" s="28">
        <v>16.285714285714292</v>
      </c>
      <c r="Y12" s="29">
        <v>21</v>
      </c>
    </row>
    <row r="13" spans="1:25" ht="12" x14ac:dyDescent="0.2">
      <c r="A13" s="18" t="s">
        <v>558</v>
      </c>
      <c r="B13" s="28">
        <v>67.529411764705898</v>
      </c>
      <c r="C13" s="29">
        <v>17</v>
      </c>
      <c r="D13" s="28">
        <v>10.666666666666666</v>
      </c>
      <c r="E13" s="29">
        <v>9</v>
      </c>
      <c r="F13" s="28">
        <v>28.333333333333332</v>
      </c>
      <c r="G13" s="29">
        <v>15</v>
      </c>
      <c r="H13" s="28">
        <v>31.578947368421048</v>
      </c>
      <c r="I13" s="29">
        <v>19</v>
      </c>
      <c r="J13" s="28">
        <v>30.760000000000005</v>
      </c>
      <c r="K13" s="29">
        <v>25</v>
      </c>
      <c r="L13" s="28">
        <v>18.476190476190474</v>
      </c>
      <c r="M13" s="29">
        <v>21</v>
      </c>
      <c r="N13" s="28">
        <v>43.31818181818182</v>
      </c>
      <c r="O13" s="29">
        <v>22</v>
      </c>
      <c r="P13" s="28">
        <v>25.23076923076923</v>
      </c>
      <c r="Q13" s="29">
        <v>13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47.363636363636353</v>
      </c>
      <c r="U13" s="29">
        <v>11</v>
      </c>
      <c r="V13" s="28">
        <v>71.90000000000002</v>
      </c>
      <c r="W13" s="29">
        <v>20</v>
      </c>
      <c r="X13" s="28">
        <v>57.307692307692307</v>
      </c>
      <c r="Y13" s="29">
        <v>13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27.041666666666664</v>
      </c>
      <c r="C15" s="31">
        <v>39</v>
      </c>
      <c r="D15" s="30">
        <v>27.041666666666664</v>
      </c>
      <c r="E15" s="31">
        <v>51</v>
      </c>
      <c r="F15" s="30">
        <v>27.041666666666664</v>
      </c>
      <c r="G15" s="31">
        <v>54</v>
      </c>
      <c r="H15" s="30">
        <v>27.041666666666664</v>
      </c>
      <c r="I15" s="31">
        <v>53</v>
      </c>
      <c r="J15" s="30">
        <v>27.041666666666664</v>
      </c>
      <c r="K15" s="31">
        <v>63</v>
      </c>
      <c r="L15" s="30">
        <v>27.041666666666664</v>
      </c>
      <c r="M15" s="31">
        <v>71</v>
      </c>
      <c r="N15" s="30">
        <v>27.041666666666664</v>
      </c>
      <c r="O15" s="31">
        <v>59</v>
      </c>
      <c r="P15" s="30">
        <v>27.041666666666664</v>
      </c>
      <c r="Q15" s="31">
        <v>35</v>
      </c>
      <c r="R15" s="30" t="str">
        <f>IFERROR(VLOOKUP($B$1&amp;" ",[3]Dura!$F$2:$I$2848,3,FALSE),"")</f>
        <v/>
      </c>
      <c r="S15" s="31">
        <f>SUM(S5:S14)</f>
        <v>0</v>
      </c>
      <c r="T15" s="30">
        <v>27.041666666666664</v>
      </c>
      <c r="U15" s="31">
        <v>48</v>
      </c>
      <c r="V15" s="30">
        <v>27.041666666666664</v>
      </c>
      <c r="W15" s="31">
        <v>49</v>
      </c>
      <c r="X15" s="30">
        <v>27.041666666666664</v>
      </c>
      <c r="Y15" s="31">
        <v>52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267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3</v>
      </c>
      <c r="C5" s="27">
        <v>1</v>
      </c>
      <c r="D5" s="26">
        <v>0</v>
      </c>
      <c r="E5" s="27">
        <v>1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2</v>
      </c>
      <c r="L5" s="26">
        <v>0</v>
      </c>
      <c r="M5" s="27">
        <v>1</v>
      </c>
      <c r="N5" s="26">
        <v>120</v>
      </c>
      <c r="O5" s="27">
        <v>3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20.153846153846153</v>
      </c>
      <c r="C6" s="29">
        <v>13</v>
      </c>
      <c r="D6" s="28">
        <v>11.75</v>
      </c>
      <c r="E6" s="29">
        <v>8</v>
      </c>
      <c r="F6" s="28">
        <v>9.1612903225806459</v>
      </c>
      <c r="G6" s="29">
        <v>31</v>
      </c>
      <c r="H6" s="28">
        <v>12.03846153846154</v>
      </c>
      <c r="I6" s="29">
        <v>26</v>
      </c>
      <c r="J6" s="28">
        <v>5.8387096774193541</v>
      </c>
      <c r="K6" s="29">
        <v>31</v>
      </c>
      <c r="L6" s="28">
        <v>10.051282051282046</v>
      </c>
      <c r="M6" s="29">
        <v>39</v>
      </c>
      <c r="N6" s="28">
        <v>61.166666666666671</v>
      </c>
      <c r="O6" s="29">
        <v>24</v>
      </c>
      <c r="P6" s="28">
        <v>10.428571428571429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110.2000000000001</v>
      </c>
      <c r="U6" s="29">
        <v>60</v>
      </c>
      <c r="V6" s="28">
        <v>34.692307692307693</v>
      </c>
      <c r="W6" s="29">
        <v>13</v>
      </c>
      <c r="X6" s="28">
        <v>4.5999999999999996</v>
      </c>
      <c r="Y6" s="29">
        <v>10</v>
      </c>
    </row>
    <row r="7" spans="1:25" ht="12" x14ac:dyDescent="0.2">
      <c r="A7" s="18" t="s">
        <v>552</v>
      </c>
      <c r="B7" s="28">
        <v>55.526315789473678</v>
      </c>
      <c r="C7" s="29">
        <v>19</v>
      </c>
      <c r="D7" s="28">
        <v>82.538461538461533</v>
      </c>
      <c r="E7" s="29">
        <v>13</v>
      </c>
      <c r="F7" s="28">
        <v>79.315789473684205</v>
      </c>
      <c r="G7" s="29">
        <v>38</v>
      </c>
      <c r="H7" s="28">
        <v>86.368421052631575</v>
      </c>
      <c r="I7" s="29">
        <v>19</v>
      </c>
      <c r="J7" s="28">
        <v>78.870967741935502</v>
      </c>
      <c r="K7" s="29">
        <v>31</v>
      </c>
      <c r="L7" s="28">
        <v>94.432432432432435</v>
      </c>
      <c r="M7" s="29">
        <v>37</v>
      </c>
      <c r="N7" s="28">
        <v>19.834645669291334</v>
      </c>
      <c r="O7" s="29">
        <v>127</v>
      </c>
      <c r="P7" s="28">
        <v>91.25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18.788461538461537</v>
      </c>
      <c r="U7" s="29">
        <v>52</v>
      </c>
      <c r="V7" s="28">
        <v>9.7142857142857153</v>
      </c>
      <c r="W7" s="29">
        <v>28</v>
      </c>
      <c r="X7" s="28">
        <v>26.481481481481477</v>
      </c>
      <c r="Y7" s="29">
        <v>27</v>
      </c>
    </row>
    <row r="8" spans="1:25" ht="12" x14ac:dyDescent="0.2">
      <c r="A8" s="18" t="s">
        <v>553</v>
      </c>
      <c r="B8" s="28">
        <v>21.25</v>
      </c>
      <c r="C8" s="29">
        <v>4</v>
      </c>
      <c r="D8" s="28">
        <v>17.125</v>
      </c>
      <c r="E8" s="29">
        <v>8</v>
      </c>
      <c r="F8" s="28">
        <v>51.714285714285701</v>
      </c>
      <c r="G8" s="29">
        <v>28</v>
      </c>
      <c r="H8" s="28">
        <v>22.434782608695652</v>
      </c>
      <c r="I8" s="29">
        <v>23</v>
      </c>
      <c r="J8" s="28">
        <v>64.095238095238088</v>
      </c>
      <c r="K8" s="29">
        <v>21</v>
      </c>
      <c r="L8" s="28">
        <v>74.172413793103431</v>
      </c>
      <c r="M8" s="29">
        <v>29</v>
      </c>
      <c r="N8" s="28">
        <v>18.058823529411764</v>
      </c>
      <c r="O8" s="29">
        <v>17</v>
      </c>
      <c r="P8" s="28">
        <v>107.14285714285714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79.791666666666686</v>
      </c>
      <c r="U8" s="29">
        <v>24</v>
      </c>
      <c r="V8" s="28">
        <v>33.807692307692307</v>
      </c>
      <c r="W8" s="29">
        <v>26</v>
      </c>
      <c r="X8" s="28">
        <v>11.315789473684209</v>
      </c>
      <c r="Y8" s="29">
        <v>19</v>
      </c>
    </row>
    <row r="9" spans="1:25" ht="12" x14ac:dyDescent="0.2">
      <c r="A9" s="18" t="s">
        <v>554</v>
      </c>
      <c r="B9" s="28">
        <v>29.888888888888889</v>
      </c>
      <c r="C9" s="29">
        <v>63</v>
      </c>
      <c r="D9" s="28">
        <v>21.971830985915489</v>
      </c>
      <c r="E9" s="29">
        <v>71</v>
      </c>
      <c r="F9" s="28">
        <v>19.942675159235666</v>
      </c>
      <c r="G9" s="29">
        <v>157</v>
      </c>
      <c r="H9" s="28">
        <v>26.777777777777775</v>
      </c>
      <c r="I9" s="29">
        <v>90</v>
      </c>
      <c r="J9" s="28">
        <v>22.890000000000008</v>
      </c>
      <c r="K9" s="29">
        <v>200</v>
      </c>
      <c r="L9" s="28">
        <v>30.66153846153847</v>
      </c>
      <c r="M9" s="29">
        <v>130</v>
      </c>
      <c r="N9" s="28">
        <v>14.541284403669716</v>
      </c>
      <c r="O9" s="29">
        <v>109</v>
      </c>
      <c r="P9" s="28">
        <v>44.030769230769231</v>
      </c>
      <c r="Q9" s="29">
        <v>65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15.412162162162163</v>
      </c>
      <c r="U9" s="29">
        <v>148</v>
      </c>
      <c r="V9" s="28">
        <v>15.041322314049586</v>
      </c>
      <c r="W9" s="29">
        <v>121</v>
      </c>
      <c r="X9" s="28">
        <v>21.432692307692307</v>
      </c>
      <c r="Y9" s="29">
        <v>104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29</v>
      </c>
      <c r="K10" s="29">
        <v>1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29.999999999999996</v>
      </c>
      <c r="C11" s="29">
        <v>21</v>
      </c>
      <c r="D11" s="28">
        <v>15.058823529411768</v>
      </c>
      <c r="E11" s="29">
        <v>17</v>
      </c>
      <c r="F11" s="28">
        <v>48.833333333333336</v>
      </c>
      <c r="G11" s="29">
        <v>12</v>
      </c>
      <c r="H11" s="28">
        <v>8.8181818181818183</v>
      </c>
      <c r="I11" s="29">
        <v>11</v>
      </c>
      <c r="J11" s="28">
        <v>35.176470588235297</v>
      </c>
      <c r="K11" s="29">
        <v>17</v>
      </c>
      <c r="L11" s="28">
        <v>121.11627906976743</v>
      </c>
      <c r="M11" s="29">
        <v>43</v>
      </c>
      <c r="N11" s="28">
        <v>140.45454545454547</v>
      </c>
      <c r="O11" s="29">
        <v>11</v>
      </c>
      <c r="P11" s="28">
        <v>3.3333333333333335</v>
      </c>
      <c r="Q11" s="29">
        <v>9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33.529411764705884</v>
      </c>
      <c r="U11" s="29">
        <v>34</v>
      </c>
      <c r="V11" s="28">
        <v>79.75</v>
      </c>
      <c r="W11" s="29">
        <v>16</v>
      </c>
      <c r="X11" s="28">
        <v>22.5</v>
      </c>
      <c r="Y11" s="29">
        <v>18</v>
      </c>
    </row>
    <row r="12" spans="1:25" ht="12" x14ac:dyDescent="0.2">
      <c r="A12" s="18" t="s">
        <v>557</v>
      </c>
      <c r="B12" s="28">
        <v>80.130434782608717</v>
      </c>
      <c r="C12" s="29">
        <v>23</v>
      </c>
      <c r="D12" s="28">
        <v>89.791666666666657</v>
      </c>
      <c r="E12" s="29">
        <v>24</v>
      </c>
      <c r="F12" s="28">
        <v>0.25</v>
      </c>
      <c r="G12" s="29">
        <v>8</v>
      </c>
      <c r="H12" s="28">
        <v>0.24999999999999997</v>
      </c>
      <c r="I12" s="29">
        <v>12</v>
      </c>
      <c r="J12" s="28">
        <v>33.409090909090914</v>
      </c>
      <c r="K12" s="29">
        <v>22</v>
      </c>
      <c r="L12" s="28">
        <v>79.149999999999991</v>
      </c>
      <c r="M12" s="29">
        <v>20</v>
      </c>
      <c r="N12" s="28">
        <v>12.631578947368421</v>
      </c>
      <c r="O12" s="29">
        <v>19</v>
      </c>
      <c r="P12" s="28">
        <v>5.1874999999999991</v>
      </c>
      <c r="Q12" s="29">
        <v>16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184.57142857142856</v>
      </c>
      <c r="U12" s="29">
        <v>7</v>
      </c>
      <c r="V12" s="28">
        <v>5.65625</v>
      </c>
      <c r="W12" s="29">
        <v>32</v>
      </c>
      <c r="X12" s="28">
        <v>3.6666666666666665</v>
      </c>
      <c r="Y12" s="29">
        <v>12</v>
      </c>
    </row>
    <row r="13" spans="1:25" ht="12" x14ac:dyDescent="0.2">
      <c r="A13" s="18" t="s">
        <v>558</v>
      </c>
      <c r="B13" s="28">
        <v>22.552631578947359</v>
      </c>
      <c r="C13" s="29">
        <v>38</v>
      </c>
      <c r="D13" s="28">
        <v>3.8113207547169816</v>
      </c>
      <c r="E13" s="29">
        <v>53</v>
      </c>
      <c r="F13" s="28">
        <v>24.685185185185194</v>
      </c>
      <c r="G13" s="29">
        <v>54</v>
      </c>
      <c r="H13" s="28">
        <v>13.22950819672131</v>
      </c>
      <c r="I13" s="29">
        <v>61</v>
      </c>
      <c r="J13" s="28">
        <v>48.571428571428584</v>
      </c>
      <c r="K13" s="29">
        <v>70</v>
      </c>
      <c r="L13" s="28">
        <v>53.478873239436631</v>
      </c>
      <c r="M13" s="29">
        <v>71</v>
      </c>
      <c r="N13" s="28">
        <v>27.120481927710831</v>
      </c>
      <c r="O13" s="29">
        <v>83</v>
      </c>
      <c r="P13" s="28">
        <v>29.714285714285712</v>
      </c>
      <c r="Q13" s="29">
        <v>49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25.681159420289863</v>
      </c>
      <c r="U13" s="29">
        <v>69</v>
      </c>
      <c r="V13" s="28">
        <v>16.442622950819672</v>
      </c>
      <c r="W13" s="29">
        <v>61</v>
      </c>
      <c r="X13" s="28">
        <v>5.6206896551724128</v>
      </c>
      <c r="Y13" s="29">
        <v>87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26.49206349206348</v>
      </c>
      <c r="C15" s="31">
        <v>182</v>
      </c>
      <c r="D15" s="30">
        <v>26.49206349206348</v>
      </c>
      <c r="E15" s="31">
        <v>195</v>
      </c>
      <c r="F15" s="30">
        <v>26.49206349206348</v>
      </c>
      <c r="G15" s="31">
        <v>329</v>
      </c>
      <c r="H15" s="30">
        <v>26.49206349206348</v>
      </c>
      <c r="I15" s="31">
        <v>242</v>
      </c>
      <c r="J15" s="30">
        <v>26.49206349206348</v>
      </c>
      <c r="K15" s="31">
        <v>395</v>
      </c>
      <c r="L15" s="30">
        <v>26.49206349206348</v>
      </c>
      <c r="M15" s="31">
        <v>371</v>
      </c>
      <c r="N15" s="30">
        <v>26.49206349206348</v>
      </c>
      <c r="O15" s="31">
        <v>393</v>
      </c>
      <c r="P15" s="30">
        <v>26.49206349206348</v>
      </c>
      <c r="Q15" s="31">
        <v>161</v>
      </c>
      <c r="R15" s="30" t="str">
        <f>IFERROR(VLOOKUP($B$1&amp;" ",[3]Dura!$F$2:$I$2848,3,FALSE),"")</f>
        <v/>
      </c>
      <c r="S15" s="31">
        <f>SUM(S5:S14)</f>
        <v>0</v>
      </c>
      <c r="T15" s="30">
        <v>26.49206349206348</v>
      </c>
      <c r="U15" s="31">
        <v>396</v>
      </c>
      <c r="V15" s="30">
        <v>26.49206349206348</v>
      </c>
      <c r="W15" s="31">
        <v>299</v>
      </c>
      <c r="X15" s="30">
        <v>26.49206349206348</v>
      </c>
      <c r="Y15" s="31">
        <v>277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269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60</v>
      </c>
      <c r="W5" s="27">
        <v>3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9</v>
      </c>
      <c r="C6" s="29">
        <v>30</v>
      </c>
      <c r="D6" s="28">
        <v>31.692307692307686</v>
      </c>
      <c r="E6" s="29">
        <v>13</v>
      </c>
      <c r="F6" s="28">
        <v>10.147058823529409</v>
      </c>
      <c r="G6" s="29">
        <v>34</v>
      </c>
      <c r="H6" s="28">
        <v>1.0454545454545454</v>
      </c>
      <c r="I6" s="29">
        <v>44</v>
      </c>
      <c r="J6" s="28">
        <v>14.121212121212116</v>
      </c>
      <c r="K6" s="29">
        <v>33</v>
      </c>
      <c r="L6" s="28">
        <v>33.226415094339629</v>
      </c>
      <c r="M6" s="29">
        <v>53</v>
      </c>
      <c r="N6" s="28">
        <v>4.0895522388059691</v>
      </c>
      <c r="O6" s="29">
        <v>67</v>
      </c>
      <c r="P6" s="28">
        <v>1.7111111111111112</v>
      </c>
      <c r="Q6" s="29">
        <v>45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13.41860465116279</v>
      </c>
      <c r="U6" s="29">
        <v>43</v>
      </c>
      <c r="V6" s="28">
        <v>26.214285714285715</v>
      </c>
      <c r="W6" s="29">
        <v>14</v>
      </c>
      <c r="X6" s="28">
        <v>21.178571428571431</v>
      </c>
      <c r="Y6" s="29">
        <v>28</v>
      </c>
    </row>
    <row r="7" spans="1:25" ht="12" x14ac:dyDescent="0.2">
      <c r="A7" s="18" t="s">
        <v>552</v>
      </c>
      <c r="B7" s="28">
        <v>20.131578947368421</v>
      </c>
      <c r="C7" s="29">
        <v>38</v>
      </c>
      <c r="D7" s="28">
        <v>76.959999999999994</v>
      </c>
      <c r="E7" s="29">
        <v>25</v>
      </c>
      <c r="F7" s="28">
        <v>5.7222222222222214</v>
      </c>
      <c r="G7" s="29">
        <v>18</v>
      </c>
      <c r="H7" s="28">
        <v>112.1875</v>
      </c>
      <c r="I7" s="29">
        <v>16</v>
      </c>
      <c r="J7" s="28">
        <v>11.107142857142863</v>
      </c>
      <c r="K7" s="29">
        <v>28</v>
      </c>
      <c r="L7" s="28">
        <v>90.260869565217405</v>
      </c>
      <c r="M7" s="29">
        <v>23</v>
      </c>
      <c r="N7" s="28">
        <v>112.31818181818183</v>
      </c>
      <c r="O7" s="29">
        <v>22</v>
      </c>
      <c r="P7" s="28">
        <v>24.25</v>
      </c>
      <c r="Q7" s="29">
        <v>16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16.499999999999993</v>
      </c>
      <c r="U7" s="29">
        <v>46</v>
      </c>
      <c r="V7" s="28">
        <v>11.043478260869565</v>
      </c>
      <c r="W7" s="29">
        <v>23</v>
      </c>
      <c r="X7" s="28">
        <v>5.5833333333333321</v>
      </c>
      <c r="Y7" s="29">
        <v>24</v>
      </c>
    </row>
    <row r="8" spans="1:25" ht="12" x14ac:dyDescent="0.2">
      <c r="A8" s="18" t="s">
        <v>553</v>
      </c>
      <c r="B8" s="28">
        <v>52.833333333333336</v>
      </c>
      <c r="C8" s="29">
        <v>6</v>
      </c>
      <c r="D8" s="28">
        <v>80.63636363636364</v>
      </c>
      <c r="E8" s="29">
        <v>11</v>
      </c>
      <c r="F8" s="28">
        <v>86.428571428571431</v>
      </c>
      <c r="G8" s="29">
        <v>7</v>
      </c>
      <c r="H8" s="28">
        <v>70.3</v>
      </c>
      <c r="I8" s="29">
        <v>10</v>
      </c>
      <c r="J8" s="28">
        <v>28.833333333333336</v>
      </c>
      <c r="K8" s="29">
        <v>12</v>
      </c>
      <c r="L8" s="28">
        <v>129.54166666666669</v>
      </c>
      <c r="M8" s="29">
        <v>24</v>
      </c>
      <c r="N8" s="28">
        <v>109.5</v>
      </c>
      <c r="O8" s="29">
        <v>10</v>
      </c>
      <c r="P8" s="28">
        <v>94</v>
      </c>
      <c r="Q8" s="29">
        <v>8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130.38888888888889</v>
      </c>
      <c r="U8" s="29">
        <v>18</v>
      </c>
      <c r="V8" s="28">
        <v>40.857142857142861</v>
      </c>
      <c r="W8" s="29">
        <v>7</v>
      </c>
      <c r="X8" s="28">
        <v>51.600000000000009</v>
      </c>
      <c r="Y8" s="29">
        <v>20</v>
      </c>
    </row>
    <row r="9" spans="1:25" ht="12" x14ac:dyDescent="0.2">
      <c r="A9" s="18" t="s">
        <v>554</v>
      </c>
      <c r="B9" s="28">
        <v>17.245454545454546</v>
      </c>
      <c r="C9" s="29">
        <v>110</v>
      </c>
      <c r="D9" s="28">
        <v>13.041095890410958</v>
      </c>
      <c r="E9" s="29">
        <v>146</v>
      </c>
      <c r="F9" s="28">
        <v>6.7222222222222223</v>
      </c>
      <c r="G9" s="29">
        <v>198</v>
      </c>
      <c r="H9" s="28">
        <v>6.3621621621621678</v>
      </c>
      <c r="I9" s="29">
        <v>185</v>
      </c>
      <c r="J9" s="28">
        <v>3.3987138263665591</v>
      </c>
      <c r="K9" s="29">
        <v>311</v>
      </c>
      <c r="L9" s="28">
        <v>11.330143540669861</v>
      </c>
      <c r="M9" s="29">
        <v>209</v>
      </c>
      <c r="N9" s="28">
        <v>6.263565891472866</v>
      </c>
      <c r="O9" s="29">
        <v>129</v>
      </c>
      <c r="P9" s="28">
        <v>8.1696428571428559</v>
      </c>
      <c r="Q9" s="29">
        <v>112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6.1116751269035552</v>
      </c>
      <c r="U9" s="29">
        <v>197</v>
      </c>
      <c r="V9" s="28">
        <v>4.5639097744360928</v>
      </c>
      <c r="W9" s="29">
        <v>133</v>
      </c>
      <c r="X9" s="28">
        <v>8.2469135802469165</v>
      </c>
      <c r="Y9" s="29">
        <v>162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3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2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77.1111111111111</v>
      </c>
      <c r="C11" s="29">
        <v>18</v>
      </c>
      <c r="D11" s="28">
        <v>56.806451612903231</v>
      </c>
      <c r="E11" s="29">
        <v>31</v>
      </c>
      <c r="F11" s="28">
        <v>83.07692307692308</v>
      </c>
      <c r="G11" s="29">
        <v>26</v>
      </c>
      <c r="H11" s="28">
        <v>18.400000000000002</v>
      </c>
      <c r="I11" s="29">
        <v>15</v>
      </c>
      <c r="J11" s="28">
        <v>96.296296296296276</v>
      </c>
      <c r="K11" s="29">
        <v>27</v>
      </c>
      <c r="L11" s="28">
        <v>47.68571428571429</v>
      </c>
      <c r="M11" s="29">
        <v>35</v>
      </c>
      <c r="N11" s="28">
        <v>29.730769230769226</v>
      </c>
      <c r="O11" s="29">
        <v>26</v>
      </c>
      <c r="P11" s="28">
        <v>17.416666666666668</v>
      </c>
      <c r="Q11" s="29">
        <v>24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37.739130434782609</v>
      </c>
      <c r="U11" s="29">
        <v>23</v>
      </c>
      <c r="V11" s="28">
        <v>46.749999999999993</v>
      </c>
      <c r="W11" s="29">
        <v>16</v>
      </c>
      <c r="X11" s="28">
        <v>60.750000000000014</v>
      </c>
      <c r="Y11" s="29">
        <v>20</v>
      </c>
    </row>
    <row r="12" spans="1:25" ht="12" x14ac:dyDescent="0.2">
      <c r="A12" s="18" t="s">
        <v>557</v>
      </c>
      <c r="B12" s="28">
        <v>48.11538461538462</v>
      </c>
      <c r="C12" s="29">
        <v>26</v>
      </c>
      <c r="D12" s="28">
        <v>20.999999999999996</v>
      </c>
      <c r="E12" s="29">
        <v>23</v>
      </c>
      <c r="F12" s="28">
        <v>15.285714285714283</v>
      </c>
      <c r="G12" s="29">
        <v>28</v>
      </c>
      <c r="H12" s="28">
        <v>24.521739130434785</v>
      </c>
      <c r="I12" s="29">
        <v>23</v>
      </c>
      <c r="J12" s="28">
        <v>14.384615384615385</v>
      </c>
      <c r="K12" s="29">
        <v>13</v>
      </c>
      <c r="L12" s="28">
        <v>18.833333333333332</v>
      </c>
      <c r="M12" s="29">
        <v>18</v>
      </c>
      <c r="N12" s="28">
        <v>43.375</v>
      </c>
      <c r="O12" s="29">
        <v>16</v>
      </c>
      <c r="P12" s="28">
        <v>16.777777777777782</v>
      </c>
      <c r="Q12" s="29">
        <v>18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35.347826086956523</v>
      </c>
      <c r="U12" s="29">
        <v>23</v>
      </c>
      <c r="V12" s="28">
        <v>1.8333333333333333</v>
      </c>
      <c r="W12" s="29">
        <v>12</v>
      </c>
      <c r="X12" s="28">
        <v>86.642857142857139</v>
      </c>
      <c r="Y12" s="29">
        <v>14</v>
      </c>
    </row>
    <row r="13" spans="1:25" ht="12" x14ac:dyDescent="0.2">
      <c r="A13" s="18" t="s">
        <v>558</v>
      </c>
      <c r="B13" s="28">
        <v>22.345679012345673</v>
      </c>
      <c r="C13" s="29">
        <v>81</v>
      </c>
      <c r="D13" s="28">
        <v>17.358695652173914</v>
      </c>
      <c r="E13" s="29">
        <v>92</v>
      </c>
      <c r="F13" s="28">
        <v>13.104347826086959</v>
      </c>
      <c r="G13" s="29">
        <v>115</v>
      </c>
      <c r="H13" s="28">
        <v>24.890243902439025</v>
      </c>
      <c r="I13" s="29">
        <v>82</v>
      </c>
      <c r="J13" s="28">
        <v>11.669724770642205</v>
      </c>
      <c r="K13" s="29">
        <v>109</v>
      </c>
      <c r="L13" s="28">
        <v>13.528925619834709</v>
      </c>
      <c r="M13" s="29">
        <v>121</v>
      </c>
      <c r="N13" s="28">
        <v>13.286821705426355</v>
      </c>
      <c r="O13" s="29">
        <v>129</v>
      </c>
      <c r="P13" s="28">
        <v>17.509090909090915</v>
      </c>
      <c r="Q13" s="29">
        <v>110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7.9432624113475141</v>
      </c>
      <c r="U13" s="29">
        <v>141</v>
      </c>
      <c r="V13" s="28">
        <v>14.029629629629632</v>
      </c>
      <c r="W13" s="29">
        <v>135</v>
      </c>
      <c r="X13" s="28">
        <v>9.8155339805825275</v>
      </c>
      <c r="Y13" s="29">
        <v>103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16.684210526315784</v>
      </c>
      <c r="C15" s="31">
        <v>310</v>
      </c>
      <c r="D15" s="30">
        <v>16.684210526315784</v>
      </c>
      <c r="E15" s="31">
        <v>341</v>
      </c>
      <c r="F15" s="30">
        <v>16.684210526315784</v>
      </c>
      <c r="G15" s="31">
        <v>430</v>
      </c>
      <c r="H15" s="30">
        <v>16.684210526315784</v>
      </c>
      <c r="I15" s="31">
        <v>375</v>
      </c>
      <c r="J15" s="30">
        <v>16.684210526315784</v>
      </c>
      <c r="K15" s="31">
        <v>533</v>
      </c>
      <c r="L15" s="30">
        <v>16.684210526315784</v>
      </c>
      <c r="M15" s="31">
        <v>484</v>
      </c>
      <c r="N15" s="30">
        <v>16.684210526315784</v>
      </c>
      <c r="O15" s="31">
        <v>399</v>
      </c>
      <c r="P15" s="30">
        <v>16.684210526315784</v>
      </c>
      <c r="Q15" s="31">
        <v>333</v>
      </c>
      <c r="R15" s="30" t="str">
        <f>IFERROR(VLOOKUP($B$1&amp;" ",[3]Dura!$F$2:$I$2848,3,FALSE),"")</f>
        <v/>
      </c>
      <c r="S15" s="31">
        <f>SUM(S5:S14)</f>
        <v>0</v>
      </c>
      <c r="T15" s="30">
        <v>16.684210526315784</v>
      </c>
      <c r="U15" s="31">
        <v>492</v>
      </c>
      <c r="V15" s="30">
        <v>16.684210526315784</v>
      </c>
      <c r="W15" s="31">
        <v>345</v>
      </c>
      <c r="X15" s="30">
        <v>16.684210526315784</v>
      </c>
      <c r="Y15" s="31">
        <v>371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271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0.5</v>
      </c>
      <c r="K6" s="29">
        <v>2</v>
      </c>
      <c r="L6" s="28">
        <v>1</v>
      </c>
      <c r="M6" s="29">
        <v>1</v>
      </c>
      <c r="N6" s="28">
        <v>61.333333333333336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0</v>
      </c>
      <c r="F13" s="28">
        <v>0</v>
      </c>
      <c r="G13" s="29">
        <v>1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195</v>
      </c>
      <c r="C15" s="31">
        <v>1</v>
      </c>
      <c r="D15" s="30">
        <v>195</v>
      </c>
      <c r="E15" s="31">
        <v>1</v>
      </c>
      <c r="F15" s="30">
        <v>195</v>
      </c>
      <c r="G15" s="31">
        <v>1</v>
      </c>
      <c r="H15" s="30">
        <v>195</v>
      </c>
      <c r="I15" s="31">
        <v>1</v>
      </c>
      <c r="J15" s="30">
        <v>195</v>
      </c>
      <c r="K15" s="31">
        <v>2</v>
      </c>
      <c r="L15" s="30">
        <v>195</v>
      </c>
      <c r="M15" s="31">
        <v>2</v>
      </c>
      <c r="N15" s="30">
        <v>195</v>
      </c>
      <c r="O15" s="31">
        <v>4</v>
      </c>
      <c r="P15" s="30">
        <v>195</v>
      </c>
      <c r="Q15" s="31">
        <v>1</v>
      </c>
      <c r="R15" s="30" t="str">
        <f>IFERROR(VLOOKUP($B$1&amp;" ",[3]Dura!$F$2:$I$2848,3,FALSE),"")</f>
        <v/>
      </c>
      <c r="S15" s="31">
        <f>SUM(S5:S14)</f>
        <v>0</v>
      </c>
      <c r="T15" s="30">
        <v>195</v>
      </c>
      <c r="U15" s="31">
        <v>0</v>
      </c>
      <c r="V15" s="30">
        <v>195</v>
      </c>
      <c r="W15" s="31">
        <v>2</v>
      </c>
      <c r="X15" s="30">
        <v>195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273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1.5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</v>
      </c>
      <c r="U6" s="29">
        <v>1</v>
      </c>
      <c r="V6" s="28">
        <v>0</v>
      </c>
      <c r="W6" s="29">
        <v>0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6</v>
      </c>
      <c r="M7" s="29">
        <v>1</v>
      </c>
      <c r="N7" s="28">
        <v>0</v>
      </c>
      <c r="O7" s="29">
        <v>0</v>
      </c>
      <c r="P7" s="28">
        <v>19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242.5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180</v>
      </c>
      <c r="I12" s="29">
        <v>2</v>
      </c>
      <c r="J12" s="28">
        <v>180</v>
      </c>
      <c r="K12" s="29">
        <v>1</v>
      </c>
      <c r="L12" s="28">
        <v>90</v>
      </c>
      <c r="M12" s="29">
        <v>2</v>
      </c>
      <c r="N12" s="28">
        <v>0</v>
      </c>
      <c r="O12" s="29">
        <v>0</v>
      </c>
      <c r="P12" s="28">
        <v>180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180</v>
      </c>
      <c r="U12" s="29">
        <v>1</v>
      </c>
      <c r="V12" s="28">
        <v>0</v>
      </c>
      <c r="W12" s="29">
        <v>0</v>
      </c>
      <c r="X12" s="28">
        <v>180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180</v>
      </c>
      <c r="E13" s="29">
        <v>1</v>
      </c>
      <c r="F13" s="28">
        <v>0</v>
      </c>
      <c r="G13" s="29">
        <v>0</v>
      </c>
      <c r="H13" s="28">
        <v>8</v>
      </c>
      <c r="I13" s="29">
        <v>1</v>
      </c>
      <c r="J13" s="28">
        <v>0</v>
      </c>
      <c r="K13" s="29">
        <v>1</v>
      </c>
      <c r="L13" s="28">
        <v>0</v>
      </c>
      <c r="M13" s="29">
        <v>1</v>
      </c>
      <c r="N13" s="28">
        <v>0</v>
      </c>
      <c r="O13" s="29">
        <v>1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147</v>
      </c>
      <c r="W13" s="29">
        <v>1</v>
      </c>
      <c r="X13" s="28">
        <v>20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23.75</v>
      </c>
      <c r="C15" s="31">
        <v>1</v>
      </c>
      <c r="D15" s="30">
        <v>23.75</v>
      </c>
      <c r="E15" s="31">
        <v>1</v>
      </c>
      <c r="F15" s="30">
        <v>23.75</v>
      </c>
      <c r="G15" s="31">
        <v>0</v>
      </c>
      <c r="H15" s="30">
        <v>23.75</v>
      </c>
      <c r="I15" s="31">
        <v>3</v>
      </c>
      <c r="J15" s="30">
        <v>23.75</v>
      </c>
      <c r="K15" s="31">
        <v>2</v>
      </c>
      <c r="L15" s="30">
        <v>23.75</v>
      </c>
      <c r="M15" s="31">
        <v>4</v>
      </c>
      <c r="N15" s="30">
        <v>23.75</v>
      </c>
      <c r="O15" s="31">
        <v>4</v>
      </c>
      <c r="P15" s="30">
        <v>23.75</v>
      </c>
      <c r="Q15" s="31">
        <v>5</v>
      </c>
      <c r="R15" s="30" t="str">
        <f>IFERROR(VLOOKUP($B$1&amp;" ",[3]Dura!$F$2:$I$2848,3,FALSE),"")</f>
        <v/>
      </c>
      <c r="S15" s="31">
        <f>SUM(S5:S14)</f>
        <v>0</v>
      </c>
      <c r="T15" s="30">
        <v>23.75</v>
      </c>
      <c r="U15" s="31">
        <v>2</v>
      </c>
      <c r="V15" s="30">
        <v>23.75</v>
      </c>
      <c r="W15" s="31">
        <v>1</v>
      </c>
      <c r="X15" s="30">
        <v>23.75</v>
      </c>
      <c r="Y15" s="31">
        <v>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275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1</v>
      </c>
      <c r="H9" s="28">
        <v>0</v>
      </c>
      <c r="I9" s="29">
        <v>0</v>
      </c>
      <c r="J9" s="28">
        <v>110</v>
      </c>
      <c r="K9" s="29">
        <v>1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2</v>
      </c>
      <c r="V9" s="28">
        <v>0</v>
      </c>
      <c r="W9" s="29">
        <v>1</v>
      </c>
      <c r="X9" s="28">
        <v>131.16666666666666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5</v>
      </c>
      <c r="G13" s="29">
        <v>1</v>
      </c>
      <c r="H13" s="28">
        <v>0</v>
      </c>
      <c r="I13" s="29">
        <v>1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2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 t="s">
        <v>573</v>
      </c>
      <c r="C15" s="31">
        <v>0</v>
      </c>
      <c r="D15" s="30" t="s">
        <v>573</v>
      </c>
      <c r="E15" s="31">
        <v>0</v>
      </c>
      <c r="F15" s="30" t="s">
        <v>573</v>
      </c>
      <c r="G15" s="31">
        <v>2</v>
      </c>
      <c r="H15" s="30" t="s">
        <v>573</v>
      </c>
      <c r="I15" s="31">
        <v>1</v>
      </c>
      <c r="J15" s="30" t="s">
        <v>573</v>
      </c>
      <c r="K15" s="31">
        <v>2</v>
      </c>
      <c r="L15" s="30" t="s">
        <v>573</v>
      </c>
      <c r="M15" s="31">
        <v>0</v>
      </c>
      <c r="N15" s="30" t="s">
        <v>573</v>
      </c>
      <c r="O15" s="31">
        <v>3</v>
      </c>
      <c r="P15" s="30" t="s">
        <v>573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 t="s">
        <v>573</v>
      </c>
      <c r="U15" s="31">
        <v>2</v>
      </c>
      <c r="V15" s="30" t="s">
        <v>573</v>
      </c>
      <c r="W15" s="31">
        <v>1</v>
      </c>
      <c r="X15" s="30" t="s">
        <v>573</v>
      </c>
      <c r="Y15" s="31">
        <v>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277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12</v>
      </c>
      <c r="I7" s="29">
        <v>1</v>
      </c>
      <c r="J7" s="28">
        <v>0</v>
      </c>
      <c r="K7" s="29">
        <v>0</v>
      </c>
      <c r="L7" s="28">
        <v>0</v>
      </c>
      <c r="M7" s="29">
        <v>0</v>
      </c>
      <c r="N7" s="28">
        <v>26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11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1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</v>
      </c>
      <c r="C15" s="31">
        <v>0</v>
      </c>
      <c r="D15" s="30">
        <v>30</v>
      </c>
      <c r="E15" s="31">
        <v>0</v>
      </c>
      <c r="F15" s="30">
        <v>30</v>
      </c>
      <c r="G15" s="31">
        <v>0</v>
      </c>
      <c r="H15" s="30">
        <v>30</v>
      </c>
      <c r="I15" s="31">
        <v>1</v>
      </c>
      <c r="J15" s="30">
        <v>30</v>
      </c>
      <c r="K15" s="31">
        <v>1</v>
      </c>
      <c r="L15" s="30">
        <v>30</v>
      </c>
      <c r="M15" s="31">
        <v>0</v>
      </c>
      <c r="N15" s="30">
        <v>30</v>
      </c>
      <c r="O15" s="31">
        <v>1</v>
      </c>
      <c r="P15" s="30">
        <v>30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30</v>
      </c>
      <c r="U15" s="31">
        <v>0</v>
      </c>
      <c r="V15" s="30">
        <v>30</v>
      </c>
      <c r="W15" s="31">
        <v>0</v>
      </c>
      <c r="X15" s="30">
        <v>30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279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3</v>
      </c>
      <c r="F5" s="26">
        <v>0</v>
      </c>
      <c r="G5" s="27">
        <v>4</v>
      </c>
      <c r="H5" s="26">
        <v>39.5</v>
      </c>
      <c r="I5" s="27">
        <v>2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2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40.357142857142861</v>
      </c>
      <c r="C6" s="29">
        <v>14</v>
      </c>
      <c r="D6" s="28">
        <v>20.555555555555554</v>
      </c>
      <c r="E6" s="29">
        <v>18</v>
      </c>
      <c r="F6" s="28">
        <v>62.916666666666671</v>
      </c>
      <c r="G6" s="29">
        <v>12</v>
      </c>
      <c r="H6" s="28">
        <v>77</v>
      </c>
      <c r="I6" s="29">
        <v>9</v>
      </c>
      <c r="J6" s="28">
        <v>18.75</v>
      </c>
      <c r="K6" s="29">
        <v>16</v>
      </c>
      <c r="L6" s="28">
        <v>32.200000000000003</v>
      </c>
      <c r="M6" s="29">
        <v>15</v>
      </c>
      <c r="N6" s="28">
        <v>88.090909090909093</v>
      </c>
      <c r="O6" s="29">
        <v>11</v>
      </c>
      <c r="P6" s="28">
        <v>69.75</v>
      </c>
      <c r="Q6" s="29">
        <v>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66.230769230769226</v>
      </c>
      <c r="U6" s="29">
        <v>13</v>
      </c>
      <c r="V6" s="28">
        <v>38.333333333333329</v>
      </c>
      <c r="W6" s="29">
        <v>12</v>
      </c>
      <c r="X6" s="28">
        <v>21.46153846153846</v>
      </c>
      <c r="Y6" s="29">
        <v>13</v>
      </c>
    </row>
    <row r="7" spans="1:25" ht="12" x14ac:dyDescent="0.2">
      <c r="A7" s="18" t="s">
        <v>552</v>
      </c>
      <c r="B7" s="28">
        <v>45.434782608695649</v>
      </c>
      <c r="C7" s="29">
        <v>23</v>
      </c>
      <c r="D7" s="28">
        <v>96.239999999999981</v>
      </c>
      <c r="E7" s="29">
        <v>25</v>
      </c>
      <c r="F7" s="28">
        <v>102.65384615384615</v>
      </c>
      <c r="G7" s="29">
        <v>26</v>
      </c>
      <c r="H7" s="28">
        <v>41.150000000000006</v>
      </c>
      <c r="I7" s="29">
        <v>20</v>
      </c>
      <c r="J7" s="28">
        <v>12.303030303030303</v>
      </c>
      <c r="K7" s="29">
        <v>33</v>
      </c>
      <c r="L7" s="28">
        <v>126.5777777777778</v>
      </c>
      <c r="M7" s="29">
        <v>45</v>
      </c>
      <c r="N7" s="28">
        <v>31.472222222222211</v>
      </c>
      <c r="O7" s="29">
        <v>36</v>
      </c>
      <c r="P7" s="28">
        <v>95.692307692307693</v>
      </c>
      <c r="Q7" s="29">
        <v>13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11.390243902439025</v>
      </c>
      <c r="U7" s="29">
        <v>41</v>
      </c>
      <c r="V7" s="28">
        <v>18.454545454545457</v>
      </c>
      <c r="W7" s="29">
        <v>22</v>
      </c>
      <c r="X7" s="28">
        <v>27.714285714285712</v>
      </c>
      <c r="Y7" s="29">
        <v>21</v>
      </c>
    </row>
    <row r="8" spans="1:25" ht="12" x14ac:dyDescent="0.2">
      <c r="A8" s="18" t="s">
        <v>553</v>
      </c>
      <c r="B8" s="28">
        <v>31.466666666666665</v>
      </c>
      <c r="C8" s="29">
        <v>45</v>
      </c>
      <c r="D8" s="28">
        <v>87.703703703703709</v>
      </c>
      <c r="E8" s="29">
        <v>27</v>
      </c>
      <c r="F8" s="28">
        <v>43.733333333333334</v>
      </c>
      <c r="G8" s="29">
        <v>15</v>
      </c>
      <c r="H8" s="28">
        <v>27.304347826086957</v>
      </c>
      <c r="I8" s="29">
        <v>23</v>
      </c>
      <c r="J8" s="28">
        <v>22.083333333333332</v>
      </c>
      <c r="K8" s="29">
        <v>24</v>
      </c>
      <c r="L8" s="28">
        <v>31.909090909090903</v>
      </c>
      <c r="M8" s="29">
        <v>22</v>
      </c>
      <c r="N8" s="28">
        <v>18.749999999999996</v>
      </c>
      <c r="O8" s="29">
        <v>44</v>
      </c>
      <c r="P8" s="28">
        <v>465.85714285714283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177.02857142857138</v>
      </c>
      <c r="U8" s="29">
        <v>35</v>
      </c>
      <c r="V8" s="28">
        <v>127.65625</v>
      </c>
      <c r="W8" s="29">
        <v>32</v>
      </c>
      <c r="X8" s="28">
        <v>65.962962962962962</v>
      </c>
      <c r="Y8" s="29">
        <v>27</v>
      </c>
    </row>
    <row r="9" spans="1:25" ht="12" x14ac:dyDescent="0.2">
      <c r="A9" s="18" t="s">
        <v>554</v>
      </c>
      <c r="B9" s="28">
        <v>15.739884393063592</v>
      </c>
      <c r="C9" s="29">
        <v>173</v>
      </c>
      <c r="D9" s="28">
        <v>18.015151515151519</v>
      </c>
      <c r="E9" s="29">
        <v>198</v>
      </c>
      <c r="F9" s="28">
        <v>16.643750000000001</v>
      </c>
      <c r="G9" s="29">
        <v>160</v>
      </c>
      <c r="H9" s="28">
        <v>61.987654320987687</v>
      </c>
      <c r="I9" s="29">
        <v>81</v>
      </c>
      <c r="J9" s="28">
        <v>11.911347517730496</v>
      </c>
      <c r="K9" s="29">
        <v>282</v>
      </c>
      <c r="L9" s="28">
        <v>21.884422110552752</v>
      </c>
      <c r="M9" s="29">
        <v>199</v>
      </c>
      <c r="N9" s="28">
        <v>16.231958762886606</v>
      </c>
      <c r="O9" s="29">
        <v>194</v>
      </c>
      <c r="P9" s="28">
        <v>9.0381355932203427</v>
      </c>
      <c r="Q9" s="29">
        <v>236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31.102564102564095</v>
      </c>
      <c r="U9" s="29">
        <v>195</v>
      </c>
      <c r="V9" s="28">
        <v>21.131313131313135</v>
      </c>
      <c r="W9" s="29">
        <v>198</v>
      </c>
      <c r="X9" s="28">
        <v>8.7127071823204503</v>
      </c>
      <c r="Y9" s="29">
        <v>181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16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76.439999999999984</v>
      </c>
      <c r="C11" s="29">
        <v>25</v>
      </c>
      <c r="D11" s="28">
        <v>78.82857142857145</v>
      </c>
      <c r="E11" s="29">
        <v>35</v>
      </c>
      <c r="F11" s="28">
        <v>38.193548387096769</v>
      </c>
      <c r="G11" s="29">
        <v>31</v>
      </c>
      <c r="H11" s="28">
        <v>149.93333333333334</v>
      </c>
      <c r="I11" s="29">
        <v>30</v>
      </c>
      <c r="J11" s="28">
        <v>64.53125</v>
      </c>
      <c r="K11" s="29">
        <v>32</v>
      </c>
      <c r="L11" s="28">
        <v>78.033333333333331</v>
      </c>
      <c r="M11" s="29">
        <v>30</v>
      </c>
      <c r="N11" s="28">
        <v>149.66666666666669</v>
      </c>
      <c r="O11" s="29">
        <v>21</v>
      </c>
      <c r="P11" s="28">
        <v>32</v>
      </c>
      <c r="Q11" s="29">
        <v>15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44.714285714285708</v>
      </c>
      <c r="U11" s="29">
        <v>21</v>
      </c>
      <c r="V11" s="28">
        <v>86.521739130434781</v>
      </c>
      <c r="W11" s="29">
        <v>23</v>
      </c>
      <c r="X11" s="28">
        <v>47.571428571428591</v>
      </c>
      <c r="Y11" s="29">
        <v>21</v>
      </c>
    </row>
    <row r="12" spans="1:25" ht="12" x14ac:dyDescent="0.2">
      <c r="A12" s="18" t="s">
        <v>557</v>
      </c>
      <c r="B12" s="28">
        <v>38.344444444444456</v>
      </c>
      <c r="C12" s="29">
        <v>90</v>
      </c>
      <c r="D12" s="28">
        <v>44.174418604651159</v>
      </c>
      <c r="E12" s="29">
        <v>86</v>
      </c>
      <c r="F12" s="28">
        <v>75.582278481012665</v>
      </c>
      <c r="G12" s="29">
        <v>79</v>
      </c>
      <c r="H12" s="28">
        <v>46.712121212121211</v>
      </c>
      <c r="I12" s="29">
        <v>66</v>
      </c>
      <c r="J12" s="28">
        <v>22.271739130434788</v>
      </c>
      <c r="K12" s="29">
        <v>92</v>
      </c>
      <c r="L12" s="28">
        <v>42.150537634408607</v>
      </c>
      <c r="M12" s="29">
        <v>93</v>
      </c>
      <c r="N12" s="28">
        <v>39.225806451612904</v>
      </c>
      <c r="O12" s="29">
        <v>124</v>
      </c>
      <c r="P12" s="28">
        <v>37.628205128205131</v>
      </c>
      <c r="Q12" s="29">
        <v>78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38.21848739495799</v>
      </c>
      <c r="U12" s="29">
        <v>119</v>
      </c>
      <c r="V12" s="28">
        <v>22.055555555555557</v>
      </c>
      <c r="W12" s="29">
        <v>144</v>
      </c>
      <c r="X12" s="28">
        <v>21.573033707865157</v>
      </c>
      <c r="Y12" s="29">
        <v>89</v>
      </c>
    </row>
    <row r="13" spans="1:25" ht="12" x14ac:dyDescent="0.2">
      <c r="A13" s="18" t="s">
        <v>558</v>
      </c>
      <c r="B13" s="28">
        <v>61.698744769874402</v>
      </c>
      <c r="C13" s="29">
        <v>239</v>
      </c>
      <c r="D13" s="28">
        <v>64.134328358208904</v>
      </c>
      <c r="E13" s="29">
        <v>201</v>
      </c>
      <c r="F13" s="28">
        <v>50.056701030927847</v>
      </c>
      <c r="G13" s="29">
        <v>194</v>
      </c>
      <c r="H13" s="28">
        <v>47.229629629629642</v>
      </c>
      <c r="I13" s="29">
        <v>135</v>
      </c>
      <c r="J13" s="28">
        <v>25.609958506224068</v>
      </c>
      <c r="K13" s="29">
        <v>241</v>
      </c>
      <c r="L13" s="28">
        <v>20.655172413793103</v>
      </c>
      <c r="M13" s="29">
        <v>145</v>
      </c>
      <c r="N13" s="28">
        <v>30.023696682464461</v>
      </c>
      <c r="O13" s="29">
        <v>211</v>
      </c>
      <c r="P13" s="28">
        <v>26.753768844221099</v>
      </c>
      <c r="Q13" s="29">
        <v>199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30.666666666666668</v>
      </c>
      <c r="U13" s="29">
        <v>186</v>
      </c>
      <c r="V13" s="28">
        <v>26.482954545454518</v>
      </c>
      <c r="W13" s="29">
        <v>176</v>
      </c>
      <c r="X13" s="28">
        <v>46.764705882352935</v>
      </c>
      <c r="Y13" s="29">
        <v>187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15</v>
      </c>
      <c r="G14" s="29">
        <v>1</v>
      </c>
      <c r="H14" s="28">
        <v>0</v>
      </c>
      <c r="I14" s="29">
        <v>0</v>
      </c>
      <c r="J14" s="28">
        <v>0</v>
      </c>
      <c r="K14" s="29">
        <v>1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50.492063492063487</v>
      </c>
      <c r="C15" s="31">
        <v>612</v>
      </c>
      <c r="D15" s="30">
        <v>50.492063492063487</v>
      </c>
      <c r="E15" s="31">
        <v>594</v>
      </c>
      <c r="F15" s="30">
        <v>50.492063492063487</v>
      </c>
      <c r="G15" s="31">
        <v>522</v>
      </c>
      <c r="H15" s="30">
        <v>50.492063492063487</v>
      </c>
      <c r="I15" s="31">
        <v>366</v>
      </c>
      <c r="J15" s="30">
        <v>50.492063492063487</v>
      </c>
      <c r="K15" s="31">
        <v>721</v>
      </c>
      <c r="L15" s="30">
        <v>50.492063492063487</v>
      </c>
      <c r="M15" s="31">
        <v>549</v>
      </c>
      <c r="N15" s="30">
        <v>50.492063492063487</v>
      </c>
      <c r="O15" s="31">
        <v>641</v>
      </c>
      <c r="P15" s="30">
        <v>50.492063492063487</v>
      </c>
      <c r="Q15" s="31">
        <v>560</v>
      </c>
      <c r="R15" s="30" t="str">
        <f>IFERROR(VLOOKUP($B$1&amp;" ",[3]Dura!$F$2:$I$2848,3,FALSE),"")</f>
        <v/>
      </c>
      <c r="S15" s="31">
        <f>SUM(S5:S14)</f>
        <v>0</v>
      </c>
      <c r="T15" s="30">
        <v>50.492063492063487</v>
      </c>
      <c r="U15" s="31">
        <v>611</v>
      </c>
      <c r="V15" s="30">
        <v>50.492063492063487</v>
      </c>
      <c r="W15" s="31">
        <v>609</v>
      </c>
      <c r="X15" s="30">
        <v>50.492063492063487</v>
      </c>
      <c r="Y15" s="31">
        <v>540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281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2</v>
      </c>
      <c r="F5" s="26">
        <v>0</v>
      </c>
      <c r="G5" s="27">
        <v>5</v>
      </c>
      <c r="H5" s="26">
        <v>0</v>
      </c>
      <c r="I5" s="27">
        <v>2</v>
      </c>
      <c r="J5" s="26">
        <v>0</v>
      </c>
      <c r="K5" s="27">
        <v>1</v>
      </c>
      <c r="L5" s="26">
        <v>90</v>
      </c>
      <c r="M5" s="27">
        <v>2</v>
      </c>
      <c r="N5" s="26">
        <v>0</v>
      </c>
      <c r="O5" s="27">
        <v>4</v>
      </c>
      <c r="P5" s="26">
        <v>47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3</v>
      </c>
      <c r="X5" s="26">
        <v>243.2</v>
      </c>
      <c r="Y5" s="27">
        <v>5</v>
      </c>
    </row>
    <row r="6" spans="1:25" ht="12" x14ac:dyDescent="0.2">
      <c r="A6" s="18" t="s">
        <v>551</v>
      </c>
      <c r="B6" s="28">
        <v>5.0555555555555545</v>
      </c>
      <c r="C6" s="29">
        <v>18</v>
      </c>
      <c r="D6" s="28">
        <v>0</v>
      </c>
      <c r="E6" s="29">
        <v>9</v>
      </c>
      <c r="F6" s="28">
        <v>19.117647058823533</v>
      </c>
      <c r="G6" s="29">
        <v>17</v>
      </c>
      <c r="H6" s="28">
        <v>0</v>
      </c>
      <c r="I6" s="29">
        <v>10</v>
      </c>
      <c r="J6" s="28">
        <v>18.217391304347828</v>
      </c>
      <c r="K6" s="29">
        <v>23</v>
      </c>
      <c r="L6" s="28">
        <v>22</v>
      </c>
      <c r="M6" s="29">
        <v>30</v>
      </c>
      <c r="N6" s="28">
        <v>21.685714285714283</v>
      </c>
      <c r="O6" s="29">
        <v>35</v>
      </c>
      <c r="P6" s="28">
        <v>6.5333333333333341</v>
      </c>
      <c r="Q6" s="29">
        <v>30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43.142857142857153</v>
      </c>
      <c r="U6" s="29">
        <v>28</v>
      </c>
      <c r="V6" s="28">
        <v>1.9411764705882357</v>
      </c>
      <c r="W6" s="29">
        <v>34</v>
      </c>
      <c r="X6" s="28">
        <v>3.3999999999999995</v>
      </c>
      <c r="Y6" s="29">
        <v>25</v>
      </c>
    </row>
    <row r="7" spans="1:25" ht="12" x14ac:dyDescent="0.2">
      <c r="A7" s="18" t="s">
        <v>552</v>
      </c>
      <c r="B7" s="28">
        <v>25.285714285714288</v>
      </c>
      <c r="C7" s="29">
        <v>14</v>
      </c>
      <c r="D7" s="28">
        <v>90.100000000000009</v>
      </c>
      <c r="E7" s="29">
        <v>10</v>
      </c>
      <c r="F7" s="28">
        <v>14.52941176470588</v>
      </c>
      <c r="G7" s="29">
        <v>17</v>
      </c>
      <c r="H7" s="28">
        <v>18.222222222222221</v>
      </c>
      <c r="I7" s="29">
        <v>9</v>
      </c>
      <c r="J7" s="28">
        <v>36.5</v>
      </c>
      <c r="K7" s="29">
        <v>14</v>
      </c>
      <c r="L7" s="28">
        <v>137.42857142857144</v>
      </c>
      <c r="M7" s="29">
        <v>14</v>
      </c>
      <c r="N7" s="28">
        <v>89</v>
      </c>
      <c r="O7" s="29">
        <v>9</v>
      </c>
      <c r="P7" s="28">
        <v>68.7</v>
      </c>
      <c r="Q7" s="29">
        <v>10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45.136363636363633</v>
      </c>
      <c r="U7" s="29">
        <v>22</v>
      </c>
      <c r="V7" s="28">
        <v>109.21052631578949</v>
      </c>
      <c r="W7" s="29">
        <v>19</v>
      </c>
      <c r="X7" s="28">
        <v>23.428571428571427</v>
      </c>
      <c r="Y7" s="29">
        <v>14</v>
      </c>
    </row>
    <row r="8" spans="1:25" ht="12" x14ac:dyDescent="0.2">
      <c r="A8" s="18" t="s">
        <v>553</v>
      </c>
      <c r="B8" s="28">
        <v>42.07692307692308</v>
      </c>
      <c r="C8" s="29">
        <v>13</v>
      </c>
      <c r="D8" s="28">
        <v>32.307692307692307</v>
      </c>
      <c r="E8" s="29">
        <v>13</v>
      </c>
      <c r="F8" s="28">
        <v>39.071428571428577</v>
      </c>
      <c r="G8" s="29">
        <v>14</v>
      </c>
      <c r="H8" s="28">
        <v>47</v>
      </c>
      <c r="I8" s="29">
        <v>12</v>
      </c>
      <c r="J8" s="28">
        <v>17.18181818181818</v>
      </c>
      <c r="K8" s="29">
        <v>11</v>
      </c>
      <c r="L8" s="28">
        <v>34.842105263157897</v>
      </c>
      <c r="M8" s="29">
        <v>19</v>
      </c>
      <c r="N8" s="28">
        <v>127.5</v>
      </c>
      <c r="O8" s="29">
        <v>18</v>
      </c>
      <c r="P8" s="28">
        <v>0.79999999999999993</v>
      </c>
      <c r="Q8" s="29">
        <v>10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65</v>
      </c>
      <c r="U8" s="29">
        <v>11</v>
      </c>
      <c r="V8" s="28">
        <v>16.333333333333332</v>
      </c>
      <c r="W8" s="29">
        <v>12</v>
      </c>
      <c r="X8" s="28">
        <v>15.299999999999999</v>
      </c>
      <c r="Y8" s="29">
        <v>20</v>
      </c>
    </row>
    <row r="9" spans="1:25" ht="12" x14ac:dyDescent="0.2">
      <c r="A9" s="18" t="s">
        <v>554</v>
      </c>
      <c r="B9" s="28">
        <v>13.882352941176473</v>
      </c>
      <c r="C9" s="29">
        <v>85</v>
      </c>
      <c r="D9" s="28">
        <v>41.477272727272727</v>
      </c>
      <c r="E9" s="29">
        <v>44</v>
      </c>
      <c r="F9" s="28">
        <v>27.656249999999996</v>
      </c>
      <c r="G9" s="29">
        <v>64</v>
      </c>
      <c r="H9" s="28">
        <v>17.975609756097558</v>
      </c>
      <c r="I9" s="29">
        <v>82</v>
      </c>
      <c r="J9" s="28">
        <v>21.494949494949491</v>
      </c>
      <c r="K9" s="29">
        <v>99</v>
      </c>
      <c r="L9" s="28">
        <v>14.399999999999995</v>
      </c>
      <c r="M9" s="29">
        <v>70</v>
      </c>
      <c r="N9" s="28">
        <v>28.701492537313435</v>
      </c>
      <c r="O9" s="29">
        <v>67</v>
      </c>
      <c r="P9" s="28">
        <v>19.080459770114942</v>
      </c>
      <c r="Q9" s="29">
        <v>87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15.237113402061862</v>
      </c>
      <c r="U9" s="29">
        <v>97</v>
      </c>
      <c r="V9" s="28">
        <v>25.111111111111107</v>
      </c>
      <c r="W9" s="29">
        <v>81</v>
      </c>
      <c r="X9" s="28">
        <v>16.069767441860453</v>
      </c>
      <c r="Y9" s="29">
        <v>86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22.963414634146343</v>
      </c>
      <c r="C11" s="29">
        <v>82</v>
      </c>
      <c r="D11" s="28">
        <v>46.06666666666667</v>
      </c>
      <c r="E11" s="29">
        <v>45</v>
      </c>
      <c r="F11" s="28">
        <v>74.962962962962948</v>
      </c>
      <c r="G11" s="29">
        <v>54</v>
      </c>
      <c r="H11" s="28">
        <v>71.21052631578948</v>
      </c>
      <c r="I11" s="29">
        <v>38</v>
      </c>
      <c r="J11" s="28">
        <v>87.340000000000018</v>
      </c>
      <c r="K11" s="29">
        <v>50</v>
      </c>
      <c r="L11" s="28">
        <v>75.799999999999983</v>
      </c>
      <c r="M11" s="29">
        <v>45</v>
      </c>
      <c r="N11" s="28">
        <v>27.073170731707318</v>
      </c>
      <c r="O11" s="29">
        <v>41</v>
      </c>
      <c r="P11" s="28">
        <v>33.87096774193548</v>
      </c>
      <c r="Q11" s="29">
        <v>31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75.333333333333329</v>
      </c>
      <c r="U11" s="29">
        <v>27</v>
      </c>
      <c r="V11" s="28">
        <v>42.142857142857146</v>
      </c>
      <c r="W11" s="29">
        <v>56</v>
      </c>
      <c r="X11" s="28">
        <v>77.214285714285722</v>
      </c>
      <c r="Y11" s="29">
        <v>28</v>
      </c>
    </row>
    <row r="12" spans="1:25" ht="12" x14ac:dyDescent="0.2">
      <c r="A12" s="18" t="s">
        <v>557</v>
      </c>
      <c r="B12" s="28">
        <v>130.41666666666669</v>
      </c>
      <c r="C12" s="29">
        <v>36</v>
      </c>
      <c r="D12" s="28">
        <v>89.5</v>
      </c>
      <c r="E12" s="29">
        <v>14</v>
      </c>
      <c r="F12" s="28">
        <v>26.478260869565222</v>
      </c>
      <c r="G12" s="29">
        <v>23</v>
      </c>
      <c r="H12" s="28">
        <v>37.782608695652172</v>
      </c>
      <c r="I12" s="29">
        <v>46</v>
      </c>
      <c r="J12" s="28">
        <v>96.428571428571416</v>
      </c>
      <c r="K12" s="29">
        <v>28</v>
      </c>
      <c r="L12" s="28">
        <v>77.299999999999983</v>
      </c>
      <c r="M12" s="29">
        <v>70</v>
      </c>
      <c r="N12" s="28">
        <v>37.727272727272727</v>
      </c>
      <c r="O12" s="29">
        <v>33</v>
      </c>
      <c r="P12" s="28">
        <v>27.148148148148152</v>
      </c>
      <c r="Q12" s="29">
        <v>27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23.575757575757574</v>
      </c>
      <c r="U12" s="29">
        <v>33</v>
      </c>
      <c r="V12" s="28">
        <v>24.827586206896548</v>
      </c>
      <c r="W12" s="29">
        <v>29</v>
      </c>
      <c r="X12" s="28">
        <v>20.675675675675677</v>
      </c>
      <c r="Y12" s="29">
        <v>37</v>
      </c>
    </row>
    <row r="13" spans="1:25" ht="12" x14ac:dyDescent="0.2">
      <c r="A13" s="18" t="s">
        <v>558</v>
      </c>
      <c r="B13" s="28">
        <v>13.079646017699115</v>
      </c>
      <c r="C13" s="29">
        <v>113</v>
      </c>
      <c r="D13" s="28">
        <v>8.8411214953271013</v>
      </c>
      <c r="E13" s="29">
        <v>107</v>
      </c>
      <c r="F13" s="28">
        <v>10.666666666666661</v>
      </c>
      <c r="G13" s="29">
        <v>105</v>
      </c>
      <c r="H13" s="28">
        <v>27.932432432432435</v>
      </c>
      <c r="I13" s="29">
        <v>74</v>
      </c>
      <c r="J13" s="28">
        <v>23.210937500000004</v>
      </c>
      <c r="K13" s="29">
        <v>128</v>
      </c>
      <c r="L13" s="28">
        <v>21.074380165289263</v>
      </c>
      <c r="M13" s="29">
        <v>121</v>
      </c>
      <c r="N13" s="28">
        <v>23.54954954954955</v>
      </c>
      <c r="O13" s="29">
        <v>111</v>
      </c>
      <c r="P13" s="28">
        <v>15.30208333333333</v>
      </c>
      <c r="Q13" s="29">
        <v>96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14.887755102040824</v>
      </c>
      <c r="U13" s="29">
        <v>98</v>
      </c>
      <c r="V13" s="28">
        <v>30.369230769230761</v>
      </c>
      <c r="W13" s="29">
        <v>130</v>
      </c>
      <c r="X13" s="28">
        <v>16.445255474452555</v>
      </c>
      <c r="Y13" s="29">
        <v>137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18.946153846153852</v>
      </c>
      <c r="C15" s="31">
        <v>361</v>
      </c>
      <c r="D15" s="30">
        <v>18.946153846153852</v>
      </c>
      <c r="E15" s="31">
        <v>245</v>
      </c>
      <c r="F15" s="30">
        <v>18.946153846153852</v>
      </c>
      <c r="G15" s="31">
        <v>299</v>
      </c>
      <c r="H15" s="30">
        <v>18.946153846153852</v>
      </c>
      <c r="I15" s="31">
        <v>273</v>
      </c>
      <c r="J15" s="30">
        <v>18.946153846153852</v>
      </c>
      <c r="K15" s="31">
        <v>354</v>
      </c>
      <c r="L15" s="30">
        <v>18.946153846153852</v>
      </c>
      <c r="M15" s="31">
        <v>371</v>
      </c>
      <c r="N15" s="30">
        <v>18.946153846153852</v>
      </c>
      <c r="O15" s="31">
        <v>318</v>
      </c>
      <c r="P15" s="30">
        <v>18.946153846153852</v>
      </c>
      <c r="Q15" s="31">
        <v>293</v>
      </c>
      <c r="R15" s="30" t="str">
        <f>IFERROR(VLOOKUP($B$1&amp;" ",[3]Dura!$F$2:$I$2848,3,FALSE),"")</f>
        <v/>
      </c>
      <c r="S15" s="31">
        <f>SUM(S5:S14)</f>
        <v>0</v>
      </c>
      <c r="T15" s="30">
        <v>18.946153846153852</v>
      </c>
      <c r="U15" s="31">
        <v>318</v>
      </c>
      <c r="V15" s="30">
        <v>18.946153846153852</v>
      </c>
      <c r="W15" s="31">
        <v>364</v>
      </c>
      <c r="X15" s="30">
        <v>18.946153846153852</v>
      </c>
      <c r="Y15" s="31">
        <v>352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283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2</v>
      </c>
      <c r="F5" s="26">
        <v>0</v>
      </c>
      <c r="G5" s="27">
        <v>3</v>
      </c>
      <c r="H5" s="26">
        <v>240.25</v>
      </c>
      <c r="I5" s="27">
        <v>4</v>
      </c>
      <c r="J5" s="26">
        <v>0</v>
      </c>
      <c r="K5" s="27">
        <v>0</v>
      </c>
      <c r="L5" s="26">
        <v>90</v>
      </c>
      <c r="M5" s="27">
        <v>2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3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64.838235294117638</v>
      </c>
      <c r="C6" s="29">
        <v>68</v>
      </c>
      <c r="D6" s="28">
        <v>24.093749999999996</v>
      </c>
      <c r="E6" s="29">
        <v>32</v>
      </c>
      <c r="F6" s="28">
        <v>25.878787878787882</v>
      </c>
      <c r="G6" s="29">
        <v>66</v>
      </c>
      <c r="H6" s="28">
        <v>133.63157894736841</v>
      </c>
      <c r="I6" s="29">
        <v>38</v>
      </c>
      <c r="J6" s="28">
        <v>11.527272727272731</v>
      </c>
      <c r="K6" s="29">
        <v>55</v>
      </c>
      <c r="L6" s="28">
        <v>23.632653061224485</v>
      </c>
      <c r="M6" s="29">
        <v>49</v>
      </c>
      <c r="N6" s="28">
        <v>25.153846153846153</v>
      </c>
      <c r="O6" s="29">
        <v>52</v>
      </c>
      <c r="P6" s="28">
        <v>13.52631578947368</v>
      </c>
      <c r="Q6" s="29">
        <v>38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66.5</v>
      </c>
      <c r="U6" s="29">
        <v>60</v>
      </c>
      <c r="V6" s="28">
        <v>83.105263157894754</v>
      </c>
      <c r="W6" s="29">
        <v>57</v>
      </c>
      <c r="X6" s="28">
        <v>138.21276595744681</v>
      </c>
      <c r="Y6" s="29">
        <v>47</v>
      </c>
    </row>
    <row r="7" spans="1:25" ht="12" x14ac:dyDescent="0.2">
      <c r="A7" s="18" t="s">
        <v>552</v>
      </c>
      <c r="B7" s="28">
        <v>71.801801801801815</v>
      </c>
      <c r="C7" s="29">
        <v>111</v>
      </c>
      <c r="D7" s="28">
        <v>57.134146341463399</v>
      </c>
      <c r="E7" s="29">
        <v>82</v>
      </c>
      <c r="F7" s="28">
        <v>78.430107526881713</v>
      </c>
      <c r="G7" s="29">
        <v>93</v>
      </c>
      <c r="H7" s="28">
        <v>80.718750000000014</v>
      </c>
      <c r="I7" s="29">
        <v>96</v>
      </c>
      <c r="J7" s="28">
        <v>30.80188679245283</v>
      </c>
      <c r="K7" s="29">
        <v>106</v>
      </c>
      <c r="L7" s="28">
        <v>37.144067796610166</v>
      </c>
      <c r="M7" s="29">
        <v>118</v>
      </c>
      <c r="N7" s="28">
        <v>24.952380952380949</v>
      </c>
      <c r="O7" s="29">
        <v>84</v>
      </c>
      <c r="P7" s="28">
        <v>34.246376811594217</v>
      </c>
      <c r="Q7" s="29">
        <v>69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54.28275862068967</v>
      </c>
      <c r="U7" s="29">
        <v>145</v>
      </c>
      <c r="V7" s="28">
        <v>45.161290322580655</v>
      </c>
      <c r="W7" s="29">
        <v>62</v>
      </c>
      <c r="X7" s="28">
        <v>34.347222222222221</v>
      </c>
      <c r="Y7" s="29">
        <v>72</v>
      </c>
    </row>
    <row r="8" spans="1:25" ht="12" x14ac:dyDescent="0.2">
      <c r="A8" s="18" t="s">
        <v>553</v>
      </c>
      <c r="B8" s="28">
        <v>88.622641509433947</v>
      </c>
      <c r="C8" s="29">
        <v>53</v>
      </c>
      <c r="D8" s="28">
        <v>26.880952380952383</v>
      </c>
      <c r="E8" s="29">
        <v>42</v>
      </c>
      <c r="F8" s="28">
        <v>36.970588235294137</v>
      </c>
      <c r="G8" s="29">
        <v>34</v>
      </c>
      <c r="H8" s="28">
        <v>18.896551724137932</v>
      </c>
      <c r="I8" s="29">
        <v>29</v>
      </c>
      <c r="J8" s="28">
        <v>110.06249999999996</v>
      </c>
      <c r="K8" s="29">
        <v>48</v>
      </c>
      <c r="L8" s="28">
        <v>82.292307692307702</v>
      </c>
      <c r="M8" s="29">
        <v>65</v>
      </c>
      <c r="N8" s="28">
        <v>118.86666666666667</v>
      </c>
      <c r="O8" s="29">
        <v>45</v>
      </c>
      <c r="P8" s="28">
        <v>136.19999999999999</v>
      </c>
      <c r="Q8" s="29">
        <v>35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44.882352941176478</v>
      </c>
      <c r="U8" s="29">
        <v>51</v>
      </c>
      <c r="V8" s="28">
        <v>30.815789473684198</v>
      </c>
      <c r="W8" s="29">
        <v>38</v>
      </c>
      <c r="X8" s="28">
        <v>44.513513513513516</v>
      </c>
      <c r="Y8" s="29">
        <v>37</v>
      </c>
    </row>
    <row r="9" spans="1:25" ht="12" x14ac:dyDescent="0.2">
      <c r="A9" s="18" t="s">
        <v>554</v>
      </c>
      <c r="B9" s="28">
        <v>14.062200956937804</v>
      </c>
      <c r="C9" s="29">
        <v>209</v>
      </c>
      <c r="D9" s="28">
        <v>15.627530364372475</v>
      </c>
      <c r="E9" s="29">
        <v>247</v>
      </c>
      <c r="F9" s="28">
        <v>25.786026200873369</v>
      </c>
      <c r="G9" s="29">
        <v>229</v>
      </c>
      <c r="H9" s="28">
        <v>31.059405940594054</v>
      </c>
      <c r="I9" s="29">
        <v>202</v>
      </c>
      <c r="J9" s="28">
        <v>19.847272727272728</v>
      </c>
      <c r="K9" s="29">
        <v>275</v>
      </c>
      <c r="L9" s="28">
        <v>15.576719576719565</v>
      </c>
      <c r="M9" s="29">
        <v>378</v>
      </c>
      <c r="N9" s="28">
        <v>14.209302325581399</v>
      </c>
      <c r="O9" s="29">
        <v>258</v>
      </c>
      <c r="P9" s="28">
        <v>14.706250000000004</v>
      </c>
      <c r="Q9" s="29">
        <v>160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39.688172043010759</v>
      </c>
      <c r="U9" s="29">
        <v>186</v>
      </c>
      <c r="V9" s="28">
        <v>34.081395348837241</v>
      </c>
      <c r="W9" s="29">
        <v>430</v>
      </c>
      <c r="X9" s="28">
        <v>34.924302788844628</v>
      </c>
      <c r="Y9" s="29">
        <v>251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46.215189873417735</v>
      </c>
      <c r="C11" s="29">
        <v>79</v>
      </c>
      <c r="D11" s="28">
        <v>13.34</v>
      </c>
      <c r="E11" s="29">
        <v>50</v>
      </c>
      <c r="F11" s="28">
        <v>21.793103448275861</v>
      </c>
      <c r="G11" s="29">
        <v>87</v>
      </c>
      <c r="H11" s="28">
        <v>42.563636363636363</v>
      </c>
      <c r="I11" s="29">
        <v>55</v>
      </c>
      <c r="J11" s="28">
        <v>18.670212765957448</v>
      </c>
      <c r="K11" s="29">
        <v>94</v>
      </c>
      <c r="L11" s="28">
        <v>72.714285714285737</v>
      </c>
      <c r="M11" s="29">
        <v>70</v>
      </c>
      <c r="N11" s="28">
        <v>18.19230769230769</v>
      </c>
      <c r="O11" s="29">
        <v>104</v>
      </c>
      <c r="P11" s="28">
        <v>11.241379310344831</v>
      </c>
      <c r="Q11" s="29">
        <v>58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11.469387755102041</v>
      </c>
      <c r="U11" s="29">
        <v>98</v>
      </c>
      <c r="V11" s="28">
        <v>8.3333333333333357</v>
      </c>
      <c r="W11" s="29">
        <v>108</v>
      </c>
      <c r="X11" s="28">
        <v>9.5978260869565215</v>
      </c>
      <c r="Y11" s="29">
        <v>92</v>
      </c>
    </row>
    <row r="12" spans="1:25" ht="12" x14ac:dyDescent="0.2">
      <c r="A12" s="18" t="s">
        <v>557</v>
      </c>
      <c r="B12" s="28">
        <v>54.324999999999996</v>
      </c>
      <c r="C12" s="29">
        <v>80</v>
      </c>
      <c r="D12" s="28">
        <v>98.654545454545456</v>
      </c>
      <c r="E12" s="29">
        <v>55</v>
      </c>
      <c r="F12" s="28">
        <v>10.574074074074071</v>
      </c>
      <c r="G12" s="29">
        <v>54</v>
      </c>
      <c r="H12" s="28">
        <v>55.426470588235304</v>
      </c>
      <c r="I12" s="29">
        <v>68</v>
      </c>
      <c r="J12" s="28">
        <v>66.905982905982867</v>
      </c>
      <c r="K12" s="29">
        <v>117</v>
      </c>
      <c r="L12" s="28">
        <v>50.800000000000054</v>
      </c>
      <c r="M12" s="29">
        <v>100</v>
      </c>
      <c r="N12" s="28">
        <v>41.87878787878789</v>
      </c>
      <c r="O12" s="29">
        <v>66</v>
      </c>
      <c r="P12" s="28">
        <v>17.612903225806445</v>
      </c>
      <c r="Q12" s="29">
        <v>93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44.896103896103895</v>
      </c>
      <c r="U12" s="29">
        <v>77</v>
      </c>
      <c r="V12" s="28">
        <v>14.353658536585364</v>
      </c>
      <c r="W12" s="29">
        <v>82</v>
      </c>
      <c r="X12" s="28">
        <v>33.450000000000003</v>
      </c>
      <c r="Y12" s="29">
        <v>80</v>
      </c>
    </row>
    <row r="13" spans="1:25" ht="12" x14ac:dyDescent="0.2">
      <c r="A13" s="18" t="s">
        <v>558</v>
      </c>
      <c r="B13" s="28">
        <v>15.937777777777777</v>
      </c>
      <c r="C13" s="29">
        <v>450</v>
      </c>
      <c r="D13" s="28">
        <v>16.267100977198691</v>
      </c>
      <c r="E13" s="29">
        <v>614</v>
      </c>
      <c r="F13" s="28">
        <v>12.823798627002285</v>
      </c>
      <c r="G13" s="29">
        <v>437</v>
      </c>
      <c r="H13" s="28">
        <v>11.04575163398693</v>
      </c>
      <c r="I13" s="29">
        <v>459</v>
      </c>
      <c r="J13" s="28">
        <v>18.190624999999958</v>
      </c>
      <c r="K13" s="29">
        <v>640</v>
      </c>
      <c r="L13" s="28">
        <v>16.396825396825385</v>
      </c>
      <c r="M13" s="29">
        <v>504</v>
      </c>
      <c r="N13" s="28">
        <v>15.57058823529414</v>
      </c>
      <c r="O13" s="29">
        <v>510</v>
      </c>
      <c r="P13" s="28">
        <v>11.598360655737707</v>
      </c>
      <c r="Q13" s="29">
        <v>610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14.643286573146293</v>
      </c>
      <c r="U13" s="29">
        <v>499</v>
      </c>
      <c r="V13" s="28">
        <v>13.506631299734746</v>
      </c>
      <c r="W13" s="29">
        <v>377</v>
      </c>
      <c r="X13" s="28">
        <v>15.935714285714282</v>
      </c>
      <c r="Y13" s="29">
        <v>420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15.595768374164805</v>
      </c>
      <c r="C15" s="31">
        <v>1052</v>
      </c>
      <c r="D15" s="30">
        <v>15.595768374164805</v>
      </c>
      <c r="E15" s="31">
        <v>1124</v>
      </c>
      <c r="F15" s="30">
        <v>15.595768374164805</v>
      </c>
      <c r="G15" s="31">
        <v>1003</v>
      </c>
      <c r="H15" s="30">
        <v>15.595768374164805</v>
      </c>
      <c r="I15" s="31">
        <v>951</v>
      </c>
      <c r="J15" s="30">
        <v>15.595768374164805</v>
      </c>
      <c r="K15" s="31">
        <v>1335</v>
      </c>
      <c r="L15" s="30">
        <v>15.595768374164805</v>
      </c>
      <c r="M15" s="31">
        <v>1286</v>
      </c>
      <c r="N15" s="30">
        <v>15.595768374164805</v>
      </c>
      <c r="O15" s="31">
        <v>1119</v>
      </c>
      <c r="P15" s="30">
        <v>15.595768374164805</v>
      </c>
      <c r="Q15" s="31">
        <v>1063</v>
      </c>
      <c r="R15" s="30" t="str">
        <f>IFERROR(VLOOKUP($B$1&amp;" ",[3]Dura!$F$2:$I$2848,3,FALSE),"")</f>
        <v/>
      </c>
      <c r="S15" s="31">
        <f>SUM(S5:S14)</f>
        <v>0</v>
      </c>
      <c r="T15" s="30">
        <v>15.595768374164805</v>
      </c>
      <c r="U15" s="31">
        <v>1118</v>
      </c>
      <c r="V15" s="30">
        <v>15.595768374164805</v>
      </c>
      <c r="W15" s="31">
        <v>1157</v>
      </c>
      <c r="X15" s="30">
        <v>15.595768374164805</v>
      </c>
      <c r="Y15" s="31">
        <v>999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285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1</v>
      </c>
      <c r="F6" s="28">
        <v>0</v>
      </c>
      <c r="G6" s="29">
        <v>1</v>
      </c>
      <c r="H6" s="28">
        <v>0</v>
      </c>
      <c r="I6" s="29">
        <v>0</v>
      </c>
      <c r="J6" s="28">
        <v>70</v>
      </c>
      <c r="K6" s="29">
        <v>3</v>
      </c>
      <c r="L6" s="28">
        <v>0</v>
      </c>
      <c r="M6" s="29">
        <v>1</v>
      </c>
      <c r="N6" s="28">
        <v>3.5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1</v>
      </c>
      <c r="H7" s="28">
        <v>0</v>
      </c>
      <c r="I7" s="29">
        <v>1</v>
      </c>
      <c r="J7" s="28">
        <v>0</v>
      </c>
      <c r="K7" s="29">
        <v>0</v>
      </c>
      <c r="L7" s="28">
        <v>15.111111111111111</v>
      </c>
      <c r="M7" s="29">
        <v>9</v>
      </c>
      <c r="N7" s="28">
        <v>4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2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61.5</v>
      </c>
      <c r="M8" s="29">
        <v>2</v>
      </c>
      <c r="N8" s="28">
        <v>0</v>
      </c>
      <c r="O8" s="29">
        <v>0</v>
      </c>
      <c r="P8" s="28">
        <v>20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1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1</v>
      </c>
      <c r="N9" s="28">
        <v>90</v>
      </c>
      <c r="O9" s="29">
        <v>1</v>
      </c>
      <c r="P9" s="28">
        <v>360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14</v>
      </c>
      <c r="U9" s="29">
        <v>1</v>
      </c>
      <c r="V9" s="28">
        <v>51</v>
      </c>
      <c r="W9" s="29">
        <v>1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56</v>
      </c>
      <c r="O12" s="29">
        <v>1</v>
      </c>
      <c r="P12" s="28">
        <v>0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358.5</v>
      </c>
      <c r="W12" s="29">
        <v>4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10</v>
      </c>
      <c r="C13" s="29">
        <v>3</v>
      </c>
      <c r="D13" s="28">
        <v>2.4</v>
      </c>
      <c r="E13" s="29">
        <v>5</v>
      </c>
      <c r="F13" s="28">
        <v>0</v>
      </c>
      <c r="G13" s="29">
        <v>1</v>
      </c>
      <c r="H13" s="28">
        <v>0</v>
      </c>
      <c r="I13" s="29">
        <v>2</v>
      </c>
      <c r="J13" s="28">
        <v>128.19999999999999</v>
      </c>
      <c r="K13" s="29">
        <v>5</v>
      </c>
      <c r="L13" s="28">
        <v>90</v>
      </c>
      <c r="M13" s="29">
        <v>4</v>
      </c>
      <c r="N13" s="28">
        <v>52.714285714285715</v>
      </c>
      <c r="O13" s="29">
        <v>7</v>
      </c>
      <c r="P13" s="28">
        <v>15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130</v>
      </c>
      <c r="U13" s="29">
        <v>3</v>
      </c>
      <c r="V13" s="28">
        <v>17.333333333333336</v>
      </c>
      <c r="W13" s="29">
        <v>6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41.75</v>
      </c>
      <c r="C15" s="31">
        <v>3</v>
      </c>
      <c r="D15" s="30">
        <v>41.75</v>
      </c>
      <c r="E15" s="31">
        <v>6</v>
      </c>
      <c r="F15" s="30">
        <v>41.75</v>
      </c>
      <c r="G15" s="31">
        <v>3</v>
      </c>
      <c r="H15" s="30">
        <v>41.75</v>
      </c>
      <c r="I15" s="31">
        <v>3</v>
      </c>
      <c r="J15" s="30">
        <v>41.75</v>
      </c>
      <c r="K15" s="31">
        <v>8</v>
      </c>
      <c r="L15" s="30">
        <v>41.75</v>
      </c>
      <c r="M15" s="31">
        <v>17</v>
      </c>
      <c r="N15" s="30">
        <v>41.75</v>
      </c>
      <c r="O15" s="31">
        <v>14</v>
      </c>
      <c r="P15" s="30">
        <v>41.75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41.75</v>
      </c>
      <c r="U15" s="31">
        <v>5</v>
      </c>
      <c r="V15" s="30">
        <v>41.75</v>
      </c>
      <c r="W15" s="31">
        <v>15</v>
      </c>
      <c r="X15" s="30">
        <v>41.75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287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95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120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4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1.1428571428571428</v>
      </c>
      <c r="U7" s="29">
        <v>7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66</v>
      </c>
      <c r="G8" s="29">
        <v>1</v>
      </c>
      <c r="H8" s="28">
        <v>0</v>
      </c>
      <c r="I8" s="29">
        <v>0</v>
      </c>
      <c r="J8" s="28">
        <v>0</v>
      </c>
      <c r="K8" s="29">
        <v>0</v>
      </c>
      <c r="L8" s="28">
        <v>14</v>
      </c>
      <c r="M8" s="29">
        <v>1</v>
      </c>
      <c r="N8" s="28">
        <v>5</v>
      </c>
      <c r="O8" s="29">
        <v>1</v>
      </c>
      <c r="P8" s="28">
        <v>39.5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4</v>
      </c>
      <c r="W8" s="29">
        <v>1</v>
      </c>
      <c r="X8" s="28">
        <v>10</v>
      </c>
      <c r="Y8" s="29">
        <v>1</v>
      </c>
    </row>
    <row r="9" spans="1:25" ht="12" x14ac:dyDescent="0.2">
      <c r="A9" s="18" t="s">
        <v>554</v>
      </c>
      <c r="B9" s="28">
        <v>180</v>
      </c>
      <c r="C9" s="29">
        <v>2</v>
      </c>
      <c r="D9" s="28">
        <v>155</v>
      </c>
      <c r="E9" s="29">
        <v>1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1</v>
      </c>
      <c r="L9" s="28">
        <v>0</v>
      </c>
      <c r="M9" s="29">
        <v>1</v>
      </c>
      <c r="N9" s="28">
        <v>180</v>
      </c>
      <c r="O9" s="29">
        <v>2</v>
      </c>
      <c r="P9" s="28">
        <v>30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156</v>
      </c>
      <c r="U9" s="29">
        <v>1</v>
      </c>
      <c r="V9" s="28">
        <v>0</v>
      </c>
      <c r="W9" s="29">
        <v>0</v>
      </c>
      <c r="X9" s="28">
        <v>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11</v>
      </c>
      <c r="D11" s="28">
        <v>0</v>
      </c>
      <c r="E11" s="29">
        <v>12</v>
      </c>
      <c r="F11" s="28">
        <v>0</v>
      </c>
      <c r="G11" s="29">
        <v>0</v>
      </c>
      <c r="H11" s="28">
        <v>0</v>
      </c>
      <c r="I11" s="29">
        <v>8</v>
      </c>
      <c r="J11" s="28">
        <v>0</v>
      </c>
      <c r="K11" s="29">
        <v>2</v>
      </c>
      <c r="L11" s="28">
        <v>0</v>
      </c>
      <c r="M11" s="29">
        <v>3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131.5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14</v>
      </c>
      <c r="K13" s="29">
        <v>1</v>
      </c>
      <c r="L13" s="28">
        <v>0</v>
      </c>
      <c r="M13" s="29">
        <v>0</v>
      </c>
      <c r="N13" s="28">
        <v>42.666666666666664</v>
      </c>
      <c r="O13" s="29">
        <v>3</v>
      </c>
      <c r="P13" s="28">
        <v>38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</v>
      </c>
      <c r="U13" s="29">
        <v>1</v>
      </c>
      <c r="V13" s="28">
        <v>120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13</v>
      </c>
      <c r="D15" s="30">
        <v>0</v>
      </c>
      <c r="E15" s="31">
        <v>15</v>
      </c>
      <c r="F15" s="30">
        <v>0</v>
      </c>
      <c r="G15" s="31">
        <v>1</v>
      </c>
      <c r="H15" s="30">
        <v>0</v>
      </c>
      <c r="I15" s="31">
        <v>9</v>
      </c>
      <c r="J15" s="30">
        <v>0</v>
      </c>
      <c r="K15" s="31">
        <v>4</v>
      </c>
      <c r="L15" s="30">
        <v>0</v>
      </c>
      <c r="M15" s="31">
        <v>6</v>
      </c>
      <c r="N15" s="30">
        <v>0</v>
      </c>
      <c r="O15" s="31">
        <v>6</v>
      </c>
      <c r="P15" s="30">
        <v>0</v>
      </c>
      <c r="Q15" s="31">
        <v>9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10</v>
      </c>
      <c r="V15" s="30">
        <v>0</v>
      </c>
      <c r="W15" s="31">
        <v>2</v>
      </c>
      <c r="X15" s="30">
        <v>0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289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20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41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3</v>
      </c>
      <c r="F9" s="28">
        <v>0</v>
      </c>
      <c r="G9" s="29">
        <v>4</v>
      </c>
      <c r="H9" s="28">
        <v>0</v>
      </c>
      <c r="I9" s="29">
        <v>1</v>
      </c>
      <c r="J9" s="28">
        <v>0</v>
      </c>
      <c r="K9" s="29">
        <v>1</v>
      </c>
      <c r="L9" s="28">
        <v>0</v>
      </c>
      <c r="M9" s="29">
        <v>4</v>
      </c>
      <c r="N9" s="28">
        <v>0</v>
      </c>
      <c r="O9" s="29">
        <v>3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90</v>
      </c>
      <c r="U9" s="29">
        <v>6</v>
      </c>
      <c r="V9" s="28">
        <v>0</v>
      </c>
      <c r="W9" s="29">
        <v>3</v>
      </c>
      <c r="X9" s="28">
        <v>0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1</v>
      </c>
      <c r="L11" s="28">
        <v>72</v>
      </c>
      <c r="M11" s="29">
        <v>5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135</v>
      </c>
      <c r="C12" s="29">
        <v>2</v>
      </c>
      <c r="D12" s="28">
        <v>0</v>
      </c>
      <c r="E12" s="29">
        <v>0</v>
      </c>
      <c r="F12" s="28">
        <v>0</v>
      </c>
      <c r="G12" s="29">
        <v>0</v>
      </c>
      <c r="H12" s="28">
        <v>60</v>
      </c>
      <c r="I12" s="29">
        <v>1</v>
      </c>
      <c r="J12" s="28">
        <v>90</v>
      </c>
      <c r="K12" s="29">
        <v>1</v>
      </c>
      <c r="L12" s="28">
        <v>0</v>
      </c>
      <c r="M12" s="29">
        <v>0</v>
      </c>
      <c r="N12" s="28">
        <v>90</v>
      </c>
      <c r="O12" s="29">
        <v>1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2</v>
      </c>
      <c r="N13" s="28">
        <v>0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3</v>
      </c>
      <c r="V13" s="28">
        <v>0</v>
      </c>
      <c r="W13" s="29">
        <v>2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4</v>
      </c>
      <c r="D15" s="30">
        <v>0</v>
      </c>
      <c r="E15" s="31">
        <v>5</v>
      </c>
      <c r="F15" s="30">
        <v>0</v>
      </c>
      <c r="G15" s="31">
        <v>4</v>
      </c>
      <c r="H15" s="30">
        <v>0</v>
      </c>
      <c r="I15" s="31">
        <v>3</v>
      </c>
      <c r="J15" s="30">
        <v>0</v>
      </c>
      <c r="K15" s="31">
        <v>3</v>
      </c>
      <c r="L15" s="30">
        <v>0</v>
      </c>
      <c r="M15" s="31">
        <v>11</v>
      </c>
      <c r="N15" s="30">
        <v>0</v>
      </c>
      <c r="O15" s="31">
        <v>7</v>
      </c>
      <c r="P15" s="30">
        <v>0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11</v>
      </c>
      <c r="V15" s="30">
        <v>0</v>
      </c>
      <c r="W15" s="31">
        <v>6</v>
      </c>
      <c r="X15" s="30">
        <v>0</v>
      </c>
      <c r="Y15" s="31">
        <v>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291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1</v>
      </c>
      <c r="E6" s="29">
        <v>1</v>
      </c>
      <c r="F6" s="28">
        <v>0</v>
      </c>
      <c r="G6" s="29">
        <v>0</v>
      </c>
      <c r="H6" s="28">
        <v>268</v>
      </c>
      <c r="I6" s="29">
        <v>1</v>
      </c>
      <c r="J6" s="28">
        <v>0</v>
      </c>
      <c r="K6" s="29">
        <v>0</v>
      </c>
      <c r="L6" s="28">
        <v>0</v>
      </c>
      <c r="M6" s="29">
        <v>2</v>
      </c>
      <c r="N6" s="28">
        <v>0</v>
      </c>
      <c r="O6" s="29">
        <v>0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34</v>
      </c>
      <c r="U6" s="29">
        <v>1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98</v>
      </c>
      <c r="M7" s="29">
        <v>2</v>
      </c>
      <c r="N7" s="28">
        <v>0</v>
      </c>
      <c r="O7" s="29">
        <v>0</v>
      </c>
      <c r="P7" s="28">
        <v>9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94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300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1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13.916666666666668</v>
      </c>
      <c r="C9" s="29">
        <v>12</v>
      </c>
      <c r="D9" s="28">
        <v>15.444444444444445</v>
      </c>
      <c r="E9" s="29">
        <v>9</v>
      </c>
      <c r="F9" s="28">
        <v>6.5</v>
      </c>
      <c r="G9" s="29">
        <v>6</v>
      </c>
      <c r="H9" s="28">
        <v>8.75</v>
      </c>
      <c r="I9" s="29">
        <v>8</v>
      </c>
      <c r="J9" s="28">
        <v>73.7</v>
      </c>
      <c r="K9" s="29">
        <v>10</v>
      </c>
      <c r="L9" s="28">
        <v>0.4</v>
      </c>
      <c r="M9" s="29">
        <v>5</v>
      </c>
      <c r="N9" s="28">
        <v>50.666666666666664</v>
      </c>
      <c r="O9" s="29">
        <v>6</v>
      </c>
      <c r="P9" s="28">
        <v>9.6666666666666661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17.461538461538463</v>
      </c>
      <c r="U9" s="29">
        <v>13</v>
      </c>
      <c r="V9" s="28">
        <v>32</v>
      </c>
      <c r="W9" s="29">
        <v>6</v>
      </c>
      <c r="X9" s="28">
        <v>8.5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2.3333333333333335</v>
      </c>
      <c r="C13" s="29">
        <v>3</v>
      </c>
      <c r="D13" s="28">
        <v>5.5</v>
      </c>
      <c r="E13" s="29">
        <v>2</v>
      </c>
      <c r="F13" s="28">
        <v>0</v>
      </c>
      <c r="G13" s="29">
        <v>1</v>
      </c>
      <c r="H13" s="28">
        <v>2.5</v>
      </c>
      <c r="I13" s="29">
        <v>2</v>
      </c>
      <c r="J13" s="28">
        <v>7</v>
      </c>
      <c r="K13" s="29">
        <v>2</v>
      </c>
      <c r="L13" s="28">
        <v>31.666666666666668</v>
      </c>
      <c r="M13" s="29">
        <v>3</v>
      </c>
      <c r="N13" s="28">
        <v>18.333333333333332</v>
      </c>
      <c r="O13" s="29">
        <v>3</v>
      </c>
      <c r="P13" s="28">
        <v>8.75</v>
      </c>
      <c r="Q13" s="29">
        <v>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6.666666666666667</v>
      </c>
      <c r="U13" s="29">
        <v>3</v>
      </c>
      <c r="V13" s="28">
        <v>6.5</v>
      </c>
      <c r="W13" s="29">
        <v>4</v>
      </c>
      <c r="X13" s="28">
        <v>18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19.603773584905667</v>
      </c>
      <c r="C15" s="31">
        <v>15</v>
      </c>
      <c r="D15" s="30">
        <v>19.603773584905667</v>
      </c>
      <c r="E15" s="31">
        <v>13</v>
      </c>
      <c r="F15" s="30">
        <v>19.603773584905667</v>
      </c>
      <c r="G15" s="31">
        <v>7</v>
      </c>
      <c r="H15" s="30">
        <v>19.603773584905667</v>
      </c>
      <c r="I15" s="31">
        <v>11</v>
      </c>
      <c r="J15" s="30">
        <v>19.603773584905667</v>
      </c>
      <c r="K15" s="31">
        <v>12</v>
      </c>
      <c r="L15" s="30">
        <v>19.603773584905667</v>
      </c>
      <c r="M15" s="31">
        <v>12</v>
      </c>
      <c r="N15" s="30">
        <v>19.603773584905667</v>
      </c>
      <c r="O15" s="31">
        <v>9</v>
      </c>
      <c r="P15" s="30">
        <v>19.603773584905667</v>
      </c>
      <c r="Q15" s="31">
        <v>12</v>
      </c>
      <c r="R15" s="30" t="str">
        <f>IFERROR(VLOOKUP($B$1&amp;" ",[3]Dura!$F$2:$I$2848,3,FALSE),"")</f>
        <v/>
      </c>
      <c r="S15" s="31">
        <f>SUM(S5:S14)</f>
        <v>0</v>
      </c>
      <c r="T15" s="30">
        <v>19.603773584905667</v>
      </c>
      <c r="U15" s="31">
        <v>17</v>
      </c>
      <c r="V15" s="30">
        <v>19.603773584905667</v>
      </c>
      <c r="W15" s="31">
        <v>12</v>
      </c>
      <c r="X15" s="30">
        <v>19.603773584905667</v>
      </c>
      <c r="Y15" s="31">
        <v>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293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3</v>
      </c>
      <c r="H6" s="28">
        <v>0</v>
      </c>
      <c r="I6" s="29">
        <v>0</v>
      </c>
      <c r="J6" s="28">
        <v>77</v>
      </c>
      <c r="K6" s="29">
        <v>1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1</v>
      </c>
      <c r="H7" s="28">
        <v>0</v>
      </c>
      <c r="I7" s="29">
        <v>0</v>
      </c>
      <c r="J7" s="28">
        <v>0</v>
      </c>
      <c r="K7" s="29">
        <v>1</v>
      </c>
      <c r="L7" s="28">
        <v>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300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76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2</v>
      </c>
      <c r="L8" s="28">
        <v>0</v>
      </c>
      <c r="M8" s="29">
        <v>0</v>
      </c>
      <c r="N8" s="28">
        <v>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180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5.6190476190476177</v>
      </c>
      <c r="C9" s="29">
        <v>21</v>
      </c>
      <c r="D9" s="28">
        <v>2.5600000000000005</v>
      </c>
      <c r="E9" s="29">
        <v>25</v>
      </c>
      <c r="F9" s="28">
        <v>3.6842105263157894</v>
      </c>
      <c r="G9" s="29">
        <v>38</v>
      </c>
      <c r="H9" s="28">
        <v>2.0769230769230771</v>
      </c>
      <c r="I9" s="29">
        <v>13</v>
      </c>
      <c r="J9" s="28">
        <v>5.7972972972972956</v>
      </c>
      <c r="K9" s="29">
        <v>74</v>
      </c>
      <c r="L9" s="28">
        <v>1.6666666666666665</v>
      </c>
      <c r="M9" s="29">
        <v>45</v>
      </c>
      <c r="N9" s="28">
        <v>7.1363636363636376</v>
      </c>
      <c r="O9" s="29">
        <v>44</v>
      </c>
      <c r="P9" s="28">
        <v>3.0869565217391304</v>
      </c>
      <c r="Q9" s="29">
        <v>69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1.8048780487804881</v>
      </c>
      <c r="U9" s="29">
        <v>41</v>
      </c>
      <c r="V9" s="28">
        <v>3.804347826086957</v>
      </c>
      <c r="W9" s="29">
        <v>46</v>
      </c>
      <c r="X9" s="28">
        <v>5.4782608695652169</v>
      </c>
      <c r="Y9" s="29">
        <v>46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82.666666666666671</v>
      </c>
      <c r="E13" s="29">
        <v>3</v>
      </c>
      <c r="F13" s="28">
        <v>0</v>
      </c>
      <c r="G13" s="29">
        <v>0</v>
      </c>
      <c r="H13" s="28">
        <v>0</v>
      </c>
      <c r="I13" s="29">
        <v>0</v>
      </c>
      <c r="J13" s="28">
        <v>85</v>
      </c>
      <c r="K13" s="29">
        <v>4</v>
      </c>
      <c r="L13" s="28">
        <v>0</v>
      </c>
      <c r="M13" s="29">
        <v>0</v>
      </c>
      <c r="N13" s="28">
        <v>77.5</v>
      </c>
      <c r="O13" s="29">
        <v>2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0.66666666666666663</v>
      </c>
      <c r="U13" s="29">
        <v>3</v>
      </c>
      <c r="V13" s="28">
        <v>1.25</v>
      </c>
      <c r="W13" s="29">
        <v>4</v>
      </c>
      <c r="X13" s="28">
        <v>32.454545454545453</v>
      </c>
      <c r="Y13" s="29">
        <v>11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67</v>
      </c>
      <c r="M14" s="29">
        <v>1</v>
      </c>
      <c r="N14" s="28">
        <v>59</v>
      </c>
      <c r="O14" s="29">
        <v>1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7.3809523809523823</v>
      </c>
      <c r="C15" s="31">
        <v>23</v>
      </c>
      <c r="D15" s="30">
        <v>7.3809523809523823</v>
      </c>
      <c r="E15" s="31">
        <v>29</v>
      </c>
      <c r="F15" s="30">
        <v>7.3809523809523823</v>
      </c>
      <c r="G15" s="31">
        <v>42</v>
      </c>
      <c r="H15" s="30">
        <v>7.3809523809523823</v>
      </c>
      <c r="I15" s="31">
        <v>13</v>
      </c>
      <c r="J15" s="30">
        <v>7.3809523809523823</v>
      </c>
      <c r="K15" s="31">
        <v>83</v>
      </c>
      <c r="L15" s="30">
        <v>7.3809523809523823</v>
      </c>
      <c r="M15" s="31">
        <v>47</v>
      </c>
      <c r="N15" s="30">
        <v>7.3809523809523823</v>
      </c>
      <c r="O15" s="31">
        <v>48</v>
      </c>
      <c r="P15" s="30">
        <v>7.3809523809523823</v>
      </c>
      <c r="Q15" s="31">
        <v>69</v>
      </c>
      <c r="R15" s="30" t="str">
        <f>IFERROR(VLOOKUP($B$1&amp;" ",[3]Dura!$F$2:$I$2848,3,FALSE),"")</f>
        <v/>
      </c>
      <c r="S15" s="31">
        <f>SUM(S5:S14)</f>
        <v>0</v>
      </c>
      <c r="T15" s="30">
        <v>7.3809523809523823</v>
      </c>
      <c r="U15" s="31">
        <v>44</v>
      </c>
      <c r="V15" s="30">
        <v>7.3809523809523823</v>
      </c>
      <c r="W15" s="31">
        <v>52</v>
      </c>
      <c r="X15" s="30">
        <v>7.3809523809523823</v>
      </c>
      <c r="Y15" s="31">
        <v>57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295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1</v>
      </c>
      <c r="E6" s="29">
        <v>1</v>
      </c>
      <c r="F6" s="28">
        <v>6</v>
      </c>
      <c r="G6" s="29">
        <v>3</v>
      </c>
      <c r="H6" s="28">
        <v>44</v>
      </c>
      <c r="I6" s="29">
        <v>2</v>
      </c>
      <c r="J6" s="28">
        <v>0</v>
      </c>
      <c r="K6" s="29">
        <v>0</v>
      </c>
      <c r="L6" s="28">
        <v>0</v>
      </c>
      <c r="M6" s="29">
        <v>0</v>
      </c>
      <c r="N6" s="28">
        <v>258.39999999999998</v>
      </c>
      <c r="O6" s="29">
        <v>5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238</v>
      </c>
      <c r="U6" s="29">
        <v>1</v>
      </c>
      <c r="V6" s="28">
        <v>180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2</v>
      </c>
      <c r="D7" s="28">
        <v>28.888888888888893</v>
      </c>
      <c r="E7" s="29">
        <v>18</v>
      </c>
      <c r="F7" s="28">
        <v>0</v>
      </c>
      <c r="G7" s="29">
        <v>5</v>
      </c>
      <c r="H7" s="28">
        <v>0</v>
      </c>
      <c r="I7" s="29">
        <v>3</v>
      </c>
      <c r="J7" s="28">
        <v>0</v>
      </c>
      <c r="K7" s="29">
        <v>0</v>
      </c>
      <c r="L7" s="28">
        <v>0</v>
      </c>
      <c r="M7" s="29">
        <v>2</v>
      </c>
      <c r="N7" s="28">
        <v>12.8</v>
      </c>
      <c r="O7" s="29">
        <v>5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99.5</v>
      </c>
      <c r="U7" s="29">
        <v>2</v>
      </c>
      <c r="V7" s="28">
        <v>0</v>
      </c>
      <c r="W7" s="29">
        <v>1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45</v>
      </c>
      <c r="C8" s="29">
        <v>4</v>
      </c>
      <c r="D8" s="28">
        <v>48.5</v>
      </c>
      <c r="E8" s="29">
        <v>6</v>
      </c>
      <c r="F8" s="28">
        <v>45</v>
      </c>
      <c r="G8" s="29">
        <v>2</v>
      </c>
      <c r="H8" s="28">
        <v>0</v>
      </c>
      <c r="I8" s="29">
        <v>2</v>
      </c>
      <c r="J8" s="28">
        <v>226.33333333333334</v>
      </c>
      <c r="K8" s="29">
        <v>6</v>
      </c>
      <c r="L8" s="28">
        <v>0</v>
      </c>
      <c r="M8" s="29">
        <v>0</v>
      </c>
      <c r="N8" s="28">
        <v>29.666666666666668</v>
      </c>
      <c r="O8" s="29">
        <v>3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3</v>
      </c>
      <c r="V8" s="28">
        <v>0</v>
      </c>
      <c r="W8" s="29">
        <v>1</v>
      </c>
      <c r="X8" s="28">
        <v>71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2</v>
      </c>
      <c r="D9" s="28">
        <v>0</v>
      </c>
      <c r="E9" s="29">
        <v>1</v>
      </c>
      <c r="F9" s="28">
        <v>0</v>
      </c>
      <c r="G9" s="29">
        <v>1</v>
      </c>
      <c r="H9" s="28">
        <v>22.5</v>
      </c>
      <c r="I9" s="29">
        <v>4</v>
      </c>
      <c r="J9" s="28">
        <v>0.25</v>
      </c>
      <c r="K9" s="29">
        <v>4</v>
      </c>
      <c r="L9" s="28">
        <v>0</v>
      </c>
      <c r="M9" s="29">
        <v>2</v>
      </c>
      <c r="N9" s="28">
        <v>0</v>
      </c>
      <c r="O9" s="29">
        <v>0</v>
      </c>
      <c r="P9" s="28">
        <v>26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88</v>
      </c>
      <c r="U9" s="29">
        <v>4</v>
      </c>
      <c r="V9" s="28">
        <v>43</v>
      </c>
      <c r="W9" s="29">
        <v>1</v>
      </c>
      <c r="X9" s="28">
        <v>5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120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4.25</v>
      </c>
      <c r="C11" s="29">
        <v>4</v>
      </c>
      <c r="D11" s="28">
        <v>60</v>
      </c>
      <c r="E11" s="29">
        <v>3</v>
      </c>
      <c r="F11" s="28">
        <v>25.555555555555557</v>
      </c>
      <c r="G11" s="29">
        <v>9</v>
      </c>
      <c r="H11" s="28">
        <v>11.25</v>
      </c>
      <c r="I11" s="29">
        <v>8</v>
      </c>
      <c r="J11" s="28">
        <v>0</v>
      </c>
      <c r="K11" s="29">
        <v>16</v>
      </c>
      <c r="L11" s="28">
        <v>5.15</v>
      </c>
      <c r="M11" s="29">
        <v>20</v>
      </c>
      <c r="N11" s="28">
        <v>10</v>
      </c>
      <c r="O11" s="29">
        <v>9</v>
      </c>
      <c r="P11" s="28">
        <v>0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92.142857142857139</v>
      </c>
      <c r="U11" s="29">
        <v>14</v>
      </c>
      <c r="V11" s="28">
        <v>0</v>
      </c>
      <c r="W11" s="29">
        <v>11</v>
      </c>
      <c r="X11" s="28">
        <v>0</v>
      </c>
      <c r="Y11" s="29">
        <v>10</v>
      </c>
    </row>
    <row r="12" spans="1:25" ht="12" x14ac:dyDescent="0.2">
      <c r="A12" s="18" t="s">
        <v>557</v>
      </c>
      <c r="B12" s="28">
        <v>10</v>
      </c>
      <c r="C12" s="29">
        <v>3</v>
      </c>
      <c r="D12" s="28">
        <v>30</v>
      </c>
      <c r="E12" s="29">
        <v>2</v>
      </c>
      <c r="F12" s="28">
        <v>3.8</v>
      </c>
      <c r="G12" s="29">
        <v>5</v>
      </c>
      <c r="H12" s="28">
        <v>24.333333333333332</v>
      </c>
      <c r="I12" s="29">
        <v>3</v>
      </c>
      <c r="J12" s="28">
        <v>32.25</v>
      </c>
      <c r="K12" s="29">
        <v>4</v>
      </c>
      <c r="L12" s="28">
        <v>74.666666666666671</v>
      </c>
      <c r="M12" s="29">
        <v>3</v>
      </c>
      <c r="N12" s="28">
        <v>44.833333333333329</v>
      </c>
      <c r="O12" s="29">
        <v>6</v>
      </c>
      <c r="P12" s="28">
        <v>367.5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45</v>
      </c>
      <c r="U12" s="29">
        <v>4</v>
      </c>
      <c r="V12" s="28">
        <v>1.1666666666666665</v>
      </c>
      <c r="W12" s="29">
        <v>6</v>
      </c>
      <c r="X12" s="28">
        <v>0</v>
      </c>
      <c r="Y12" s="29">
        <v>2</v>
      </c>
    </row>
    <row r="13" spans="1:25" ht="12" x14ac:dyDescent="0.2">
      <c r="A13" s="18" t="s">
        <v>558</v>
      </c>
      <c r="B13" s="28">
        <v>11.777777777777777</v>
      </c>
      <c r="C13" s="29">
        <v>9</v>
      </c>
      <c r="D13" s="28">
        <v>35.666666666666664</v>
      </c>
      <c r="E13" s="29">
        <v>9</v>
      </c>
      <c r="F13" s="28">
        <v>2.6</v>
      </c>
      <c r="G13" s="29">
        <v>5</v>
      </c>
      <c r="H13" s="28">
        <v>34.166666666666671</v>
      </c>
      <c r="I13" s="29">
        <v>6</v>
      </c>
      <c r="J13" s="28">
        <v>27</v>
      </c>
      <c r="K13" s="29">
        <v>8</v>
      </c>
      <c r="L13" s="28">
        <v>17.18181818181818</v>
      </c>
      <c r="M13" s="29">
        <v>11</v>
      </c>
      <c r="N13" s="28">
        <v>8.764705882352942</v>
      </c>
      <c r="O13" s="29">
        <v>17</v>
      </c>
      <c r="P13" s="28">
        <v>37</v>
      </c>
      <c r="Q13" s="29">
        <v>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28.2</v>
      </c>
      <c r="U13" s="29">
        <v>10</v>
      </c>
      <c r="V13" s="28">
        <v>22.833333333333336</v>
      </c>
      <c r="W13" s="29">
        <v>18</v>
      </c>
      <c r="X13" s="28">
        <v>10.400000000000002</v>
      </c>
      <c r="Y13" s="29">
        <v>10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27.517241379310342</v>
      </c>
      <c r="C15" s="31">
        <v>26</v>
      </c>
      <c r="D15" s="30">
        <v>27.517241379310342</v>
      </c>
      <c r="E15" s="31">
        <v>40</v>
      </c>
      <c r="F15" s="30">
        <v>27.517241379310342</v>
      </c>
      <c r="G15" s="31">
        <v>30</v>
      </c>
      <c r="H15" s="30">
        <v>27.517241379310342</v>
      </c>
      <c r="I15" s="31">
        <v>28</v>
      </c>
      <c r="J15" s="30">
        <v>27.517241379310342</v>
      </c>
      <c r="K15" s="31">
        <v>38</v>
      </c>
      <c r="L15" s="30">
        <v>27.517241379310342</v>
      </c>
      <c r="M15" s="31">
        <v>38</v>
      </c>
      <c r="N15" s="30">
        <v>27.517241379310342</v>
      </c>
      <c r="O15" s="31">
        <v>45</v>
      </c>
      <c r="P15" s="30">
        <v>27.517241379310342</v>
      </c>
      <c r="Q15" s="31">
        <v>21</v>
      </c>
      <c r="R15" s="30" t="str">
        <f>IFERROR(VLOOKUP($B$1&amp;" ",[3]Dura!$F$2:$I$2848,3,FALSE),"")</f>
        <v/>
      </c>
      <c r="S15" s="31">
        <f>SUM(S5:S14)</f>
        <v>0</v>
      </c>
      <c r="T15" s="30">
        <v>27.517241379310342</v>
      </c>
      <c r="U15" s="31">
        <v>38</v>
      </c>
      <c r="V15" s="30">
        <v>27.517241379310342</v>
      </c>
      <c r="W15" s="31">
        <v>40</v>
      </c>
      <c r="X15" s="30">
        <v>27.517241379310342</v>
      </c>
      <c r="Y15" s="31">
        <v>25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297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1</v>
      </c>
      <c r="E6" s="29">
        <v>1</v>
      </c>
      <c r="F6" s="28">
        <v>0</v>
      </c>
      <c r="G6" s="29">
        <v>1</v>
      </c>
      <c r="H6" s="28">
        <v>1</v>
      </c>
      <c r="I6" s="29">
        <v>1</v>
      </c>
      <c r="J6" s="28">
        <v>0</v>
      </c>
      <c r="K6" s="29">
        <v>0</v>
      </c>
      <c r="L6" s="28">
        <v>1</v>
      </c>
      <c r="M6" s="29">
        <v>1</v>
      </c>
      <c r="N6" s="28">
        <v>19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2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15.666666666666666</v>
      </c>
      <c r="W7" s="29">
        <v>3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90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14.5</v>
      </c>
      <c r="G9" s="29">
        <v>2</v>
      </c>
      <c r="H9" s="28">
        <v>0</v>
      </c>
      <c r="I9" s="29">
        <v>0</v>
      </c>
      <c r="J9" s="28">
        <v>0</v>
      </c>
      <c r="K9" s="29">
        <v>0</v>
      </c>
      <c r="L9" s="28">
        <v>15</v>
      </c>
      <c r="M9" s="29">
        <v>1</v>
      </c>
      <c r="N9" s="28">
        <v>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90</v>
      </c>
      <c r="U9" s="29">
        <v>2</v>
      </c>
      <c r="V9" s="28">
        <v>0</v>
      </c>
      <c r="W9" s="29">
        <v>2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2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90</v>
      </c>
      <c r="G12" s="29">
        <v>1</v>
      </c>
      <c r="H12" s="28">
        <v>0</v>
      </c>
      <c r="I12" s="29">
        <v>0</v>
      </c>
      <c r="J12" s="28">
        <v>40</v>
      </c>
      <c r="K12" s="29">
        <v>1</v>
      </c>
      <c r="L12" s="28">
        <v>60</v>
      </c>
      <c r="M12" s="29">
        <v>3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90</v>
      </c>
      <c r="G13" s="29">
        <v>1</v>
      </c>
      <c r="H13" s="28">
        <v>287.5</v>
      </c>
      <c r="I13" s="29">
        <v>2</v>
      </c>
      <c r="J13" s="28">
        <v>0</v>
      </c>
      <c r="K13" s="29">
        <v>0</v>
      </c>
      <c r="L13" s="28">
        <v>30.5</v>
      </c>
      <c r="M13" s="29">
        <v>2</v>
      </c>
      <c r="N13" s="28">
        <v>0</v>
      </c>
      <c r="O13" s="29">
        <v>1</v>
      </c>
      <c r="P13" s="28">
        <v>7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1</v>
      </c>
      <c r="X13" s="28">
        <v>90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11.100000000000001</v>
      </c>
      <c r="C15" s="31">
        <v>1</v>
      </c>
      <c r="D15" s="30">
        <v>11.100000000000001</v>
      </c>
      <c r="E15" s="31">
        <v>2</v>
      </c>
      <c r="F15" s="30">
        <v>11.100000000000001</v>
      </c>
      <c r="G15" s="31">
        <v>5</v>
      </c>
      <c r="H15" s="30">
        <v>11.100000000000001</v>
      </c>
      <c r="I15" s="31">
        <v>4</v>
      </c>
      <c r="J15" s="30">
        <v>11.100000000000001</v>
      </c>
      <c r="K15" s="31">
        <v>4</v>
      </c>
      <c r="L15" s="30">
        <v>11.100000000000001</v>
      </c>
      <c r="M15" s="31">
        <v>9</v>
      </c>
      <c r="N15" s="30">
        <v>11.100000000000001</v>
      </c>
      <c r="O15" s="31">
        <v>3</v>
      </c>
      <c r="P15" s="30">
        <v>11.100000000000001</v>
      </c>
      <c r="Q15" s="31">
        <v>1</v>
      </c>
      <c r="R15" s="30" t="str">
        <f>IFERROR(VLOOKUP($B$1&amp;" ",[3]Dura!$F$2:$I$2848,3,FALSE),"")</f>
        <v/>
      </c>
      <c r="S15" s="31">
        <f>SUM(S5:S14)</f>
        <v>0</v>
      </c>
      <c r="T15" s="30">
        <v>11.100000000000001</v>
      </c>
      <c r="U15" s="31">
        <v>3</v>
      </c>
      <c r="V15" s="30">
        <v>11.100000000000001</v>
      </c>
      <c r="W15" s="31">
        <v>6</v>
      </c>
      <c r="X15" s="30">
        <v>11.100000000000001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299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2</v>
      </c>
      <c r="F5" s="26">
        <v>0</v>
      </c>
      <c r="G5" s="27">
        <v>2</v>
      </c>
      <c r="H5" s="26">
        <v>0</v>
      </c>
      <c r="I5" s="27">
        <v>2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11</v>
      </c>
      <c r="C6" s="29">
        <v>14</v>
      </c>
      <c r="D6" s="28">
        <v>32.81818181818182</v>
      </c>
      <c r="E6" s="29">
        <v>11</v>
      </c>
      <c r="F6" s="28">
        <v>72.148148148148152</v>
      </c>
      <c r="G6" s="29">
        <v>27</v>
      </c>
      <c r="H6" s="28">
        <v>1.4285714285714286</v>
      </c>
      <c r="I6" s="29">
        <v>7</v>
      </c>
      <c r="J6" s="28">
        <v>1.1923076923076923</v>
      </c>
      <c r="K6" s="29">
        <v>26</v>
      </c>
      <c r="L6" s="28">
        <v>14.125000000000004</v>
      </c>
      <c r="M6" s="29">
        <v>16</v>
      </c>
      <c r="N6" s="28">
        <v>13.6</v>
      </c>
      <c r="O6" s="29">
        <v>5</v>
      </c>
      <c r="P6" s="28">
        <v>15.500000000000002</v>
      </c>
      <c r="Q6" s="29">
        <v>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12.764705882352942</v>
      </c>
      <c r="U6" s="29">
        <v>17</v>
      </c>
      <c r="V6" s="28">
        <v>8.3636363636363651</v>
      </c>
      <c r="W6" s="29">
        <v>22</v>
      </c>
      <c r="X6" s="28">
        <v>10.941176470588234</v>
      </c>
      <c r="Y6" s="29">
        <v>17</v>
      </c>
    </row>
    <row r="7" spans="1:25" ht="12" x14ac:dyDescent="0.2">
      <c r="A7" s="18" t="s">
        <v>552</v>
      </c>
      <c r="B7" s="28">
        <v>15.083333333333336</v>
      </c>
      <c r="C7" s="29">
        <v>12</v>
      </c>
      <c r="D7" s="28">
        <v>284.90909090909088</v>
      </c>
      <c r="E7" s="29">
        <v>11</v>
      </c>
      <c r="F7" s="28">
        <v>84.111111111111143</v>
      </c>
      <c r="G7" s="29">
        <v>18</v>
      </c>
      <c r="H7" s="28">
        <v>51.214285714285715</v>
      </c>
      <c r="I7" s="29">
        <v>14</v>
      </c>
      <c r="J7" s="28">
        <v>26.043478260869566</v>
      </c>
      <c r="K7" s="29">
        <v>23</v>
      </c>
      <c r="L7" s="28">
        <v>64.306122448979622</v>
      </c>
      <c r="M7" s="29">
        <v>49</v>
      </c>
      <c r="N7" s="28">
        <v>33.071428571428569</v>
      </c>
      <c r="O7" s="29">
        <v>14</v>
      </c>
      <c r="P7" s="28">
        <v>23.3</v>
      </c>
      <c r="Q7" s="29">
        <v>10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52.769230769230766</v>
      </c>
      <c r="U7" s="29">
        <v>26</v>
      </c>
      <c r="V7" s="28">
        <v>53.105263157894754</v>
      </c>
      <c r="W7" s="29">
        <v>19</v>
      </c>
      <c r="X7" s="28">
        <v>19.160000000000004</v>
      </c>
      <c r="Y7" s="29">
        <v>25</v>
      </c>
    </row>
    <row r="8" spans="1:25" ht="12" x14ac:dyDescent="0.2">
      <c r="A8" s="18" t="s">
        <v>553</v>
      </c>
      <c r="B8" s="28">
        <v>89.652173913043484</v>
      </c>
      <c r="C8" s="29">
        <v>23</v>
      </c>
      <c r="D8" s="28">
        <v>96.333333333333343</v>
      </c>
      <c r="E8" s="29">
        <v>15</v>
      </c>
      <c r="F8" s="28">
        <v>5.1000000000000005</v>
      </c>
      <c r="G8" s="29">
        <v>20</v>
      </c>
      <c r="H8" s="28">
        <v>257.57894736842104</v>
      </c>
      <c r="I8" s="29">
        <v>19</v>
      </c>
      <c r="J8" s="28">
        <v>3.8</v>
      </c>
      <c r="K8" s="29">
        <v>5</v>
      </c>
      <c r="L8" s="28">
        <v>359.83333333333337</v>
      </c>
      <c r="M8" s="29">
        <v>12</v>
      </c>
      <c r="N8" s="28">
        <v>43.000000000000007</v>
      </c>
      <c r="O8" s="29">
        <v>19</v>
      </c>
      <c r="P8" s="28">
        <v>5.4285714285714279</v>
      </c>
      <c r="Q8" s="29">
        <v>14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45.000000000000007</v>
      </c>
      <c r="U8" s="29">
        <v>10</v>
      </c>
      <c r="V8" s="28">
        <v>18.2</v>
      </c>
      <c r="W8" s="29">
        <v>5</v>
      </c>
      <c r="X8" s="28">
        <v>37.54545454545454</v>
      </c>
      <c r="Y8" s="29">
        <v>11</v>
      </c>
    </row>
    <row r="9" spans="1:25" ht="12" x14ac:dyDescent="0.2">
      <c r="A9" s="18" t="s">
        <v>554</v>
      </c>
      <c r="B9" s="28">
        <v>52.052631578947377</v>
      </c>
      <c r="C9" s="29">
        <v>38</v>
      </c>
      <c r="D9" s="28">
        <v>21.923076923076923</v>
      </c>
      <c r="E9" s="29">
        <v>39</v>
      </c>
      <c r="F9" s="28">
        <v>123.71428571428571</v>
      </c>
      <c r="G9" s="29">
        <v>49</v>
      </c>
      <c r="H9" s="28">
        <v>32.921052631578959</v>
      </c>
      <c r="I9" s="29">
        <v>38</v>
      </c>
      <c r="J9" s="28">
        <v>16.039215686274513</v>
      </c>
      <c r="K9" s="29">
        <v>51</v>
      </c>
      <c r="L9" s="28">
        <v>26.27272727272728</v>
      </c>
      <c r="M9" s="29">
        <v>77</v>
      </c>
      <c r="N9" s="28">
        <v>37.809523809523803</v>
      </c>
      <c r="O9" s="29">
        <v>42</v>
      </c>
      <c r="P9" s="28">
        <v>19</v>
      </c>
      <c r="Q9" s="29">
        <v>39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16.118421052631565</v>
      </c>
      <c r="U9" s="29">
        <v>76</v>
      </c>
      <c r="V9" s="28">
        <v>18.211538461538463</v>
      </c>
      <c r="W9" s="29">
        <v>52</v>
      </c>
      <c r="X9" s="28">
        <v>25.03125</v>
      </c>
      <c r="Y9" s="29">
        <v>32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29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52.34375</v>
      </c>
      <c r="C11" s="29">
        <v>32</v>
      </c>
      <c r="D11" s="28">
        <v>48.13793103448274</v>
      </c>
      <c r="E11" s="29">
        <v>29</v>
      </c>
      <c r="F11" s="28">
        <v>39.354838709677431</v>
      </c>
      <c r="G11" s="29">
        <v>62</v>
      </c>
      <c r="H11" s="28">
        <v>82.714285714285708</v>
      </c>
      <c r="I11" s="29">
        <v>21</v>
      </c>
      <c r="J11" s="28">
        <v>54.228571428571421</v>
      </c>
      <c r="K11" s="29">
        <v>35</v>
      </c>
      <c r="L11" s="28">
        <v>97.750000000000043</v>
      </c>
      <c r="M11" s="29">
        <v>36</v>
      </c>
      <c r="N11" s="28">
        <v>47.807692307692307</v>
      </c>
      <c r="O11" s="29">
        <v>26</v>
      </c>
      <c r="P11" s="28">
        <v>11.559999999999999</v>
      </c>
      <c r="Q11" s="29">
        <v>25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25.386363636363637</v>
      </c>
      <c r="U11" s="29">
        <v>44</v>
      </c>
      <c r="V11" s="28">
        <v>39.384615384615387</v>
      </c>
      <c r="W11" s="29">
        <v>26</v>
      </c>
      <c r="X11" s="28">
        <v>25.941176470588232</v>
      </c>
      <c r="Y11" s="29">
        <v>17</v>
      </c>
    </row>
    <row r="12" spans="1:25" ht="12" x14ac:dyDescent="0.2">
      <c r="A12" s="18" t="s">
        <v>557</v>
      </c>
      <c r="B12" s="28">
        <v>23.074074074074069</v>
      </c>
      <c r="C12" s="29">
        <v>27</v>
      </c>
      <c r="D12" s="28">
        <v>53.708333333333343</v>
      </c>
      <c r="E12" s="29">
        <v>24</v>
      </c>
      <c r="F12" s="28">
        <v>47.34482758620689</v>
      </c>
      <c r="G12" s="29">
        <v>29</v>
      </c>
      <c r="H12" s="28">
        <v>50.183333333333344</v>
      </c>
      <c r="I12" s="29">
        <v>60</v>
      </c>
      <c r="J12" s="28">
        <v>58.472222222222221</v>
      </c>
      <c r="K12" s="29">
        <v>36</v>
      </c>
      <c r="L12" s="28">
        <v>79.828571428571436</v>
      </c>
      <c r="M12" s="29">
        <v>70</v>
      </c>
      <c r="N12" s="28">
        <v>38.433962264150956</v>
      </c>
      <c r="O12" s="29">
        <v>53</v>
      </c>
      <c r="P12" s="28">
        <v>16.31818181818182</v>
      </c>
      <c r="Q12" s="29">
        <v>44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24.947368421052634</v>
      </c>
      <c r="U12" s="29">
        <v>38</v>
      </c>
      <c r="V12" s="28">
        <v>23.967741935483868</v>
      </c>
      <c r="W12" s="29">
        <v>31</v>
      </c>
      <c r="X12" s="28">
        <v>27.151515151515152</v>
      </c>
      <c r="Y12" s="29">
        <v>33</v>
      </c>
    </row>
    <row r="13" spans="1:25" ht="12" x14ac:dyDescent="0.2">
      <c r="A13" s="18" t="s">
        <v>558</v>
      </c>
      <c r="B13" s="28">
        <v>46.41071428571427</v>
      </c>
      <c r="C13" s="29">
        <v>56</v>
      </c>
      <c r="D13" s="28">
        <v>24.947368421052619</v>
      </c>
      <c r="E13" s="29">
        <v>57</v>
      </c>
      <c r="F13" s="28">
        <v>18.060606060606055</v>
      </c>
      <c r="G13" s="29">
        <v>66</v>
      </c>
      <c r="H13" s="28">
        <v>48.06557377049181</v>
      </c>
      <c r="I13" s="29">
        <v>61</v>
      </c>
      <c r="J13" s="28">
        <v>28.575342465753426</v>
      </c>
      <c r="K13" s="29">
        <v>73</v>
      </c>
      <c r="L13" s="28">
        <v>50.027777777777771</v>
      </c>
      <c r="M13" s="29">
        <v>72</v>
      </c>
      <c r="N13" s="28">
        <v>27.614583333333318</v>
      </c>
      <c r="O13" s="29">
        <v>96</v>
      </c>
      <c r="P13" s="28">
        <v>19.755102040816329</v>
      </c>
      <c r="Q13" s="29">
        <v>49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33.83050847457627</v>
      </c>
      <c r="U13" s="29">
        <v>59</v>
      </c>
      <c r="V13" s="28">
        <v>12.147727272727275</v>
      </c>
      <c r="W13" s="29">
        <v>88</v>
      </c>
      <c r="X13" s="28">
        <v>29.019607843137262</v>
      </c>
      <c r="Y13" s="29">
        <v>51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49.131221719457002</v>
      </c>
      <c r="C15" s="31">
        <v>203</v>
      </c>
      <c r="D15" s="30">
        <v>49.131221719457002</v>
      </c>
      <c r="E15" s="31">
        <v>188</v>
      </c>
      <c r="F15" s="30">
        <v>49.131221719457002</v>
      </c>
      <c r="G15" s="31">
        <v>273</v>
      </c>
      <c r="H15" s="30">
        <v>49.131221719457002</v>
      </c>
      <c r="I15" s="31">
        <v>222</v>
      </c>
      <c r="J15" s="30">
        <v>49.131221719457002</v>
      </c>
      <c r="K15" s="31">
        <v>249</v>
      </c>
      <c r="L15" s="30">
        <v>49.131221719457002</v>
      </c>
      <c r="M15" s="31">
        <v>334</v>
      </c>
      <c r="N15" s="30">
        <v>49.131221719457002</v>
      </c>
      <c r="O15" s="31">
        <v>255</v>
      </c>
      <c r="P15" s="30">
        <v>49.131221719457002</v>
      </c>
      <c r="Q15" s="31">
        <v>188</v>
      </c>
      <c r="R15" s="30" t="str">
        <f>IFERROR(VLOOKUP($B$1&amp;" ",[3]Dura!$F$2:$I$2848,3,FALSE),"")</f>
        <v/>
      </c>
      <c r="S15" s="31">
        <f>SUM(S5:S14)</f>
        <v>0</v>
      </c>
      <c r="T15" s="30">
        <v>49.131221719457002</v>
      </c>
      <c r="U15" s="31">
        <v>271</v>
      </c>
      <c r="V15" s="30">
        <v>49.131221719457002</v>
      </c>
      <c r="W15" s="31">
        <v>244</v>
      </c>
      <c r="X15" s="30">
        <v>49.131221719457002</v>
      </c>
      <c r="Y15" s="31">
        <v>186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301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0.5</v>
      </c>
      <c r="C6" s="29">
        <v>2</v>
      </c>
      <c r="D6" s="28">
        <v>31</v>
      </c>
      <c r="E6" s="29">
        <v>3</v>
      </c>
      <c r="F6" s="28">
        <v>52.5</v>
      </c>
      <c r="G6" s="29">
        <v>2</v>
      </c>
      <c r="H6" s="28">
        <v>23.5</v>
      </c>
      <c r="I6" s="29">
        <v>4</v>
      </c>
      <c r="J6" s="28">
        <v>53</v>
      </c>
      <c r="K6" s="29">
        <v>1</v>
      </c>
      <c r="L6" s="28">
        <v>2</v>
      </c>
      <c r="M6" s="29">
        <v>6</v>
      </c>
      <c r="N6" s="28">
        <v>0</v>
      </c>
      <c r="O6" s="29">
        <v>0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0.54545454545454541</v>
      </c>
      <c r="U6" s="29">
        <v>11</v>
      </c>
      <c r="V6" s="28">
        <v>0</v>
      </c>
      <c r="W6" s="29">
        <v>0</v>
      </c>
      <c r="X6" s="28">
        <v>2.6666666666666665</v>
      </c>
      <c r="Y6" s="29">
        <v>3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90</v>
      </c>
      <c r="E7" s="29">
        <v>2</v>
      </c>
      <c r="F7" s="28">
        <v>79.5</v>
      </c>
      <c r="G7" s="29">
        <v>2</v>
      </c>
      <c r="H7" s="28">
        <v>105.33333333333333</v>
      </c>
      <c r="I7" s="29">
        <v>3</v>
      </c>
      <c r="J7" s="28">
        <v>22</v>
      </c>
      <c r="K7" s="29">
        <v>5</v>
      </c>
      <c r="L7" s="28">
        <v>26.285714285714285</v>
      </c>
      <c r="M7" s="29">
        <v>14</v>
      </c>
      <c r="N7" s="28">
        <v>6</v>
      </c>
      <c r="O7" s="29">
        <v>5</v>
      </c>
      <c r="P7" s="28">
        <v>20.571428571428573</v>
      </c>
      <c r="Q7" s="29">
        <v>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105.66666666666667</v>
      </c>
      <c r="U7" s="29">
        <v>3</v>
      </c>
      <c r="V7" s="28">
        <v>0</v>
      </c>
      <c r="W7" s="29">
        <v>0</v>
      </c>
      <c r="X7" s="28">
        <v>2.5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2</v>
      </c>
      <c r="H8" s="28">
        <v>2</v>
      </c>
      <c r="I8" s="29">
        <v>2</v>
      </c>
      <c r="J8" s="28">
        <v>0.5</v>
      </c>
      <c r="K8" s="29">
        <v>2</v>
      </c>
      <c r="L8" s="28">
        <v>22.714285714285712</v>
      </c>
      <c r="M8" s="29">
        <v>7</v>
      </c>
      <c r="N8" s="28">
        <v>1.25</v>
      </c>
      <c r="O8" s="29">
        <v>4</v>
      </c>
      <c r="P8" s="28">
        <v>8.1666666666666661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1.4</v>
      </c>
      <c r="U8" s="29">
        <v>5</v>
      </c>
      <c r="V8" s="28">
        <v>1.5</v>
      </c>
      <c r="W8" s="29">
        <v>2</v>
      </c>
      <c r="X8" s="28">
        <v>1.3333333333333333</v>
      </c>
      <c r="Y8" s="29">
        <v>3</v>
      </c>
    </row>
    <row r="9" spans="1:25" ht="12" x14ac:dyDescent="0.2">
      <c r="A9" s="18" t="s">
        <v>554</v>
      </c>
      <c r="B9" s="28">
        <v>3.3571428571428572</v>
      </c>
      <c r="C9" s="29">
        <v>14</v>
      </c>
      <c r="D9" s="28">
        <v>18.363636363636363</v>
      </c>
      <c r="E9" s="29">
        <v>11</v>
      </c>
      <c r="F9" s="28">
        <v>10.710526315789476</v>
      </c>
      <c r="G9" s="29">
        <v>76</v>
      </c>
      <c r="H9" s="28">
        <v>50.945945945945944</v>
      </c>
      <c r="I9" s="29">
        <v>37</v>
      </c>
      <c r="J9" s="28">
        <v>46.882352941176471</v>
      </c>
      <c r="K9" s="29">
        <v>51</v>
      </c>
      <c r="L9" s="28">
        <v>26.977777777777778</v>
      </c>
      <c r="M9" s="29">
        <v>90</v>
      </c>
      <c r="N9" s="28">
        <v>37.142857142857146</v>
      </c>
      <c r="O9" s="29">
        <v>49</v>
      </c>
      <c r="P9" s="28">
        <v>12.480000000000002</v>
      </c>
      <c r="Q9" s="29">
        <v>50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16.666666666666668</v>
      </c>
      <c r="U9" s="29">
        <v>27</v>
      </c>
      <c r="V9" s="28">
        <v>19.952380952380956</v>
      </c>
      <c r="W9" s="29">
        <v>21</v>
      </c>
      <c r="X9" s="28">
        <v>2.8333333333333335</v>
      </c>
      <c r="Y9" s="29">
        <v>12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105</v>
      </c>
      <c r="G10" s="29">
        <v>2</v>
      </c>
      <c r="H10" s="28">
        <v>0</v>
      </c>
      <c r="I10" s="29">
        <v>2</v>
      </c>
      <c r="J10" s="28">
        <v>0</v>
      </c>
      <c r="K10" s="29">
        <v>0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2</v>
      </c>
      <c r="X10" s="28">
        <v>1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1</v>
      </c>
      <c r="J11" s="28">
        <v>0</v>
      </c>
      <c r="K11" s="29">
        <v>0</v>
      </c>
      <c r="L11" s="28">
        <v>68.714285714285722</v>
      </c>
      <c r="M11" s="29">
        <v>7</v>
      </c>
      <c r="N11" s="28">
        <v>0</v>
      </c>
      <c r="O11" s="29">
        <v>1</v>
      </c>
      <c r="P11" s="28">
        <v>11.333333333333334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0.7142857142857143</v>
      </c>
      <c r="U11" s="29">
        <v>7</v>
      </c>
      <c r="V11" s="28">
        <v>1191</v>
      </c>
      <c r="W11" s="29">
        <v>1</v>
      </c>
      <c r="X11" s="28">
        <v>162</v>
      </c>
      <c r="Y11" s="29">
        <v>1</v>
      </c>
    </row>
    <row r="12" spans="1:25" ht="12" x14ac:dyDescent="0.2">
      <c r="A12" s="18" t="s">
        <v>557</v>
      </c>
      <c r="B12" s="28">
        <v>282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1</v>
      </c>
      <c r="J12" s="28">
        <v>0</v>
      </c>
      <c r="K12" s="29">
        <v>0</v>
      </c>
      <c r="L12" s="28">
        <v>95</v>
      </c>
      <c r="M12" s="29">
        <v>1</v>
      </c>
      <c r="N12" s="28">
        <v>0</v>
      </c>
      <c r="O12" s="29">
        <v>0</v>
      </c>
      <c r="P12" s="28">
        <v>3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</v>
      </c>
      <c r="U12" s="29">
        <v>2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17.333333333333332</v>
      </c>
      <c r="C13" s="29">
        <v>9</v>
      </c>
      <c r="D13" s="28">
        <v>39.666666666666671</v>
      </c>
      <c r="E13" s="29">
        <v>9</v>
      </c>
      <c r="F13" s="28">
        <v>36</v>
      </c>
      <c r="G13" s="29">
        <v>17</v>
      </c>
      <c r="H13" s="28">
        <v>110</v>
      </c>
      <c r="I13" s="29">
        <v>7</v>
      </c>
      <c r="J13" s="28">
        <v>61.545454545454547</v>
      </c>
      <c r="K13" s="29">
        <v>11</v>
      </c>
      <c r="L13" s="28">
        <v>54.928571428571423</v>
      </c>
      <c r="M13" s="29">
        <v>14</v>
      </c>
      <c r="N13" s="28">
        <v>47.393939393939384</v>
      </c>
      <c r="O13" s="29">
        <v>33</v>
      </c>
      <c r="P13" s="28">
        <v>11.520000000000001</v>
      </c>
      <c r="Q13" s="29">
        <v>25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</v>
      </c>
      <c r="U13" s="29">
        <v>12</v>
      </c>
      <c r="V13" s="28">
        <v>48.833333333333336</v>
      </c>
      <c r="W13" s="29">
        <v>6</v>
      </c>
      <c r="X13" s="28">
        <v>45.75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13.990196078431385</v>
      </c>
      <c r="C15" s="31">
        <v>27</v>
      </c>
      <c r="D15" s="30">
        <v>13.990196078431385</v>
      </c>
      <c r="E15" s="31">
        <v>26</v>
      </c>
      <c r="F15" s="30">
        <v>13.990196078431385</v>
      </c>
      <c r="G15" s="31">
        <v>102</v>
      </c>
      <c r="H15" s="30">
        <v>13.990196078431385</v>
      </c>
      <c r="I15" s="31">
        <v>57</v>
      </c>
      <c r="J15" s="30">
        <v>13.990196078431385</v>
      </c>
      <c r="K15" s="31">
        <v>70</v>
      </c>
      <c r="L15" s="30">
        <v>13.990196078431385</v>
      </c>
      <c r="M15" s="31">
        <v>140</v>
      </c>
      <c r="N15" s="30">
        <v>13.990196078431385</v>
      </c>
      <c r="O15" s="31">
        <v>92</v>
      </c>
      <c r="P15" s="30">
        <v>13.990196078431385</v>
      </c>
      <c r="Q15" s="31">
        <v>93</v>
      </c>
      <c r="R15" s="30" t="str">
        <f>IFERROR(VLOOKUP($B$1&amp;" ",[3]Dura!$F$2:$I$2848,3,FALSE),"")</f>
        <v/>
      </c>
      <c r="S15" s="31">
        <f>SUM(S5:S14)</f>
        <v>0</v>
      </c>
      <c r="T15" s="30">
        <v>13.990196078431385</v>
      </c>
      <c r="U15" s="31">
        <v>67</v>
      </c>
      <c r="V15" s="30">
        <v>13.990196078431385</v>
      </c>
      <c r="W15" s="31">
        <v>32</v>
      </c>
      <c r="X15" s="30">
        <v>13.990196078431385</v>
      </c>
      <c r="Y15" s="31">
        <v>26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303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1.6363636363636365</v>
      </c>
      <c r="C5" s="27">
        <v>11</v>
      </c>
      <c r="D5" s="26">
        <v>1.5</v>
      </c>
      <c r="E5" s="27">
        <v>2</v>
      </c>
      <c r="F5" s="26">
        <v>93.615384615384613</v>
      </c>
      <c r="G5" s="27">
        <v>13</v>
      </c>
      <c r="H5" s="26">
        <v>4</v>
      </c>
      <c r="I5" s="27">
        <v>6</v>
      </c>
      <c r="J5" s="26">
        <v>21</v>
      </c>
      <c r="K5" s="27">
        <v>5</v>
      </c>
      <c r="L5" s="26">
        <v>90.75</v>
      </c>
      <c r="M5" s="27">
        <v>4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5</v>
      </c>
      <c r="V5" s="26">
        <v>1.4</v>
      </c>
      <c r="W5" s="27">
        <v>5</v>
      </c>
      <c r="X5" s="26">
        <v>3.2</v>
      </c>
      <c r="Y5" s="27">
        <v>5</v>
      </c>
    </row>
    <row r="6" spans="1:25" ht="12" x14ac:dyDescent="0.2">
      <c r="A6" s="18" t="s">
        <v>551</v>
      </c>
      <c r="B6" s="28">
        <v>48.307189542483655</v>
      </c>
      <c r="C6" s="29">
        <v>153</v>
      </c>
      <c r="D6" s="28">
        <v>39.21472392638038</v>
      </c>
      <c r="E6" s="29">
        <v>163</v>
      </c>
      <c r="F6" s="28">
        <v>44.721893491124277</v>
      </c>
      <c r="G6" s="29">
        <v>169</v>
      </c>
      <c r="H6" s="28">
        <v>36.85</v>
      </c>
      <c r="I6" s="29">
        <v>120</v>
      </c>
      <c r="J6" s="28">
        <v>15.954545454545473</v>
      </c>
      <c r="K6" s="29">
        <v>176</v>
      </c>
      <c r="L6" s="28">
        <v>51.165714285714294</v>
      </c>
      <c r="M6" s="29">
        <v>175</v>
      </c>
      <c r="N6" s="28">
        <v>51.845528455284544</v>
      </c>
      <c r="O6" s="29">
        <v>123</v>
      </c>
      <c r="P6" s="28">
        <v>87.123076923076923</v>
      </c>
      <c r="Q6" s="29">
        <v>65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37.858870967741964</v>
      </c>
      <c r="U6" s="29">
        <v>248</v>
      </c>
      <c r="V6" s="28">
        <v>30.505494505494507</v>
      </c>
      <c r="W6" s="29">
        <v>182</v>
      </c>
      <c r="X6" s="28">
        <v>70.098684210526358</v>
      </c>
      <c r="Y6" s="29">
        <v>152</v>
      </c>
    </row>
    <row r="7" spans="1:25" ht="12" x14ac:dyDescent="0.2">
      <c r="A7" s="18" t="s">
        <v>552</v>
      </c>
      <c r="B7" s="28">
        <v>53.169230769230765</v>
      </c>
      <c r="C7" s="29">
        <v>65</v>
      </c>
      <c r="D7" s="28">
        <v>40.015384615384612</v>
      </c>
      <c r="E7" s="29">
        <v>65</v>
      </c>
      <c r="F7" s="28">
        <v>21.500000000000011</v>
      </c>
      <c r="G7" s="29">
        <v>68</v>
      </c>
      <c r="H7" s="28">
        <v>17.042253521126767</v>
      </c>
      <c r="I7" s="29">
        <v>71</v>
      </c>
      <c r="J7" s="28">
        <v>21.2</v>
      </c>
      <c r="K7" s="29">
        <v>85</v>
      </c>
      <c r="L7" s="28">
        <v>67.788888888888906</v>
      </c>
      <c r="M7" s="29">
        <v>90</v>
      </c>
      <c r="N7" s="28">
        <v>42.797872340425549</v>
      </c>
      <c r="O7" s="29">
        <v>94</v>
      </c>
      <c r="P7" s="28">
        <v>18.666666666666671</v>
      </c>
      <c r="Q7" s="29">
        <v>45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54.174698795180731</v>
      </c>
      <c r="U7" s="29">
        <v>166</v>
      </c>
      <c r="V7" s="28">
        <v>24.305882352941179</v>
      </c>
      <c r="W7" s="29">
        <v>85</v>
      </c>
      <c r="X7" s="28">
        <v>37.189873417721529</v>
      </c>
      <c r="Y7" s="29">
        <v>79</v>
      </c>
    </row>
    <row r="8" spans="1:25" ht="12" x14ac:dyDescent="0.2">
      <c r="A8" s="18" t="s">
        <v>553</v>
      </c>
      <c r="B8" s="28">
        <v>45.054545454545462</v>
      </c>
      <c r="C8" s="29">
        <v>110</v>
      </c>
      <c r="D8" s="28">
        <v>39.24761904761904</v>
      </c>
      <c r="E8" s="29">
        <v>105</v>
      </c>
      <c r="F8" s="28">
        <v>30.753731343283576</v>
      </c>
      <c r="G8" s="29">
        <v>134</v>
      </c>
      <c r="H8" s="28">
        <v>26.450549450549453</v>
      </c>
      <c r="I8" s="29">
        <v>91</v>
      </c>
      <c r="J8" s="28">
        <v>42.241379310344811</v>
      </c>
      <c r="K8" s="29">
        <v>203</v>
      </c>
      <c r="L8" s="28">
        <v>27.909871244635198</v>
      </c>
      <c r="M8" s="29">
        <v>233</v>
      </c>
      <c r="N8" s="28">
        <v>57.049504950495034</v>
      </c>
      <c r="O8" s="29">
        <v>101</v>
      </c>
      <c r="P8" s="28">
        <v>19.117647058823525</v>
      </c>
      <c r="Q8" s="29">
        <v>68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23.563909774436087</v>
      </c>
      <c r="U8" s="29">
        <v>133</v>
      </c>
      <c r="V8" s="28">
        <v>47.770270270270274</v>
      </c>
      <c r="W8" s="29">
        <v>148</v>
      </c>
      <c r="X8" s="28">
        <v>30.456521739130423</v>
      </c>
      <c r="Y8" s="29">
        <v>138</v>
      </c>
    </row>
    <row r="9" spans="1:25" ht="12" x14ac:dyDescent="0.2">
      <c r="A9" s="18" t="s">
        <v>554</v>
      </c>
      <c r="B9" s="28">
        <v>29.37487335359674</v>
      </c>
      <c r="C9" s="29">
        <v>987</v>
      </c>
      <c r="D9" s="28">
        <v>27.518358531317478</v>
      </c>
      <c r="E9" s="29">
        <v>926</v>
      </c>
      <c r="F9" s="28">
        <v>30.230434782608672</v>
      </c>
      <c r="G9" s="29">
        <v>920</v>
      </c>
      <c r="H9" s="28">
        <v>32.899401197604774</v>
      </c>
      <c r="I9" s="29">
        <v>835</v>
      </c>
      <c r="J9" s="28">
        <v>31.201754385964932</v>
      </c>
      <c r="K9" s="29">
        <v>1140</v>
      </c>
      <c r="L9" s="28">
        <v>34.61440000000001</v>
      </c>
      <c r="M9" s="29">
        <v>1250</v>
      </c>
      <c r="N9" s="28">
        <v>41.755627009646297</v>
      </c>
      <c r="O9" s="29">
        <v>933</v>
      </c>
      <c r="P9" s="28">
        <v>37.234355828220806</v>
      </c>
      <c r="Q9" s="29">
        <v>815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34.741563786008221</v>
      </c>
      <c r="U9" s="29">
        <v>1215</v>
      </c>
      <c r="V9" s="28">
        <v>26.458371454711799</v>
      </c>
      <c r="W9" s="29">
        <v>1093</v>
      </c>
      <c r="X9" s="28">
        <v>21.183348095659898</v>
      </c>
      <c r="Y9" s="29">
        <v>1129</v>
      </c>
    </row>
    <row r="10" spans="1:25" ht="12" x14ac:dyDescent="0.2">
      <c r="A10" s="18" t="s">
        <v>555</v>
      </c>
      <c r="B10" s="28">
        <v>5</v>
      </c>
      <c r="C10" s="29">
        <v>1</v>
      </c>
      <c r="D10" s="28">
        <v>6</v>
      </c>
      <c r="E10" s="29">
        <v>2</v>
      </c>
      <c r="F10" s="28">
        <v>0</v>
      </c>
      <c r="G10" s="29">
        <v>0</v>
      </c>
      <c r="H10" s="28">
        <v>96</v>
      </c>
      <c r="I10" s="29">
        <v>2</v>
      </c>
      <c r="J10" s="28">
        <v>0</v>
      </c>
      <c r="K10" s="29">
        <v>0</v>
      </c>
      <c r="L10" s="28">
        <v>47</v>
      </c>
      <c r="M10" s="29">
        <v>2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216</v>
      </c>
      <c r="W10" s="29">
        <v>5</v>
      </c>
      <c r="X10" s="28">
        <v>115.38461538461539</v>
      </c>
      <c r="Y10" s="29">
        <v>13</v>
      </c>
    </row>
    <row r="11" spans="1:25" ht="12" x14ac:dyDescent="0.2">
      <c r="A11" s="18" t="s">
        <v>556</v>
      </c>
      <c r="B11" s="28">
        <v>56.834355828220886</v>
      </c>
      <c r="C11" s="29">
        <v>163</v>
      </c>
      <c r="D11" s="28">
        <v>48.757575757575765</v>
      </c>
      <c r="E11" s="29">
        <v>66</v>
      </c>
      <c r="F11" s="28">
        <v>37.991596638655444</v>
      </c>
      <c r="G11" s="29">
        <v>119</v>
      </c>
      <c r="H11" s="28">
        <v>30.315789473684216</v>
      </c>
      <c r="I11" s="29">
        <v>114</v>
      </c>
      <c r="J11" s="28">
        <v>48.477124183006524</v>
      </c>
      <c r="K11" s="29">
        <v>153</v>
      </c>
      <c r="L11" s="28">
        <v>79.606965174129314</v>
      </c>
      <c r="M11" s="29">
        <v>201</v>
      </c>
      <c r="N11" s="28">
        <v>13.040816326530607</v>
      </c>
      <c r="O11" s="29">
        <v>147</v>
      </c>
      <c r="P11" s="28">
        <v>7.4090909090909074</v>
      </c>
      <c r="Q11" s="29">
        <v>154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37.071005917159738</v>
      </c>
      <c r="U11" s="29">
        <v>169</v>
      </c>
      <c r="V11" s="28">
        <v>23.191489361702139</v>
      </c>
      <c r="W11" s="29">
        <v>141</v>
      </c>
      <c r="X11" s="28">
        <v>67.41954022988503</v>
      </c>
      <c r="Y11" s="29">
        <v>174</v>
      </c>
    </row>
    <row r="12" spans="1:25" ht="12" x14ac:dyDescent="0.2">
      <c r="A12" s="18" t="s">
        <v>557</v>
      </c>
      <c r="B12" s="28">
        <v>54.648648648648653</v>
      </c>
      <c r="C12" s="29">
        <v>37</v>
      </c>
      <c r="D12" s="28">
        <v>27.615384615384624</v>
      </c>
      <c r="E12" s="29">
        <v>39</v>
      </c>
      <c r="F12" s="28">
        <v>26.140350877192986</v>
      </c>
      <c r="G12" s="29">
        <v>57</v>
      </c>
      <c r="H12" s="28">
        <v>16.042553191489354</v>
      </c>
      <c r="I12" s="29">
        <v>47</v>
      </c>
      <c r="J12" s="28">
        <v>67.573333333333352</v>
      </c>
      <c r="K12" s="29">
        <v>75</v>
      </c>
      <c r="L12" s="28">
        <v>20.152173913043484</v>
      </c>
      <c r="M12" s="29">
        <v>92</v>
      </c>
      <c r="N12" s="28">
        <v>15.875000000000009</v>
      </c>
      <c r="O12" s="29">
        <v>104</v>
      </c>
      <c r="P12" s="28">
        <v>15.016393442622952</v>
      </c>
      <c r="Q12" s="29">
        <v>61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52.602272727272734</v>
      </c>
      <c r="U12" s="29">
        <v>88</v>
      </c>
      <c r="V12" s="28">
        <v>113.66666666666663</v>
      </c>
      <c r="W12" s="29">
        <v>36</v>
      </c>
      <c r="X12" s="28">
        <v>38.404761904761898</v>
      </c>
      <c r="Y12" s="29">
        <v>42</v>
      </c>
    </row>
    <row r="13" spans="1:25" ht="12" x14ac:dyDescent="0.2">
      <c r="A13" s="18" t="s">
        <v>558</v>
      </c>
      <c r="B13" s="28">
        <v>15.209969788519638</v>
      </c>
      <c r="C13" s="29">
        <v>662</v>
      </c>
      <c r="D13" s="28">
        <v>18.597542242703536</v>
      </c>
      <c r="E13" s="29">
        <v>651</v>
      </c>
      <c r="F13" s="28">
        <v>17.725113122171912</v>
      </c>
      <c r="G13" s="29">
        <v>884</v>
      </c>
      <c r="H13" s="28">
        <v>11.361001317523062</v>
      </c>
      <c r="I13" s="29">
        <v>759</v>
      </c>
      <c r="J13" s="28">
        <v>12.362409138110079</v>
      </c>
      <c r="K13" s="29">
        <v>963</v>
      </c>
      <c r="L13" s="28">
        <v>19.558282208588963</v>
      </c>
      <c r="M13" s="29">
        <v>1141</v>
      </c>
      <c r="N13" s="28">
        <v>18.645974781765293</v>
      </c>
      <c r="O13" s="29">
        <v>1031</v>
      </c>
      <c r="P13" s="28">
        <v>10.592255125284725</v>
      </c>
      <c r="Q13" s="29">
        <v>878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18.229522952295266</v>
      </c>
      <c r="U13" s="29">
        <v>1111</v>
      </c>
      <c r="V13" s="28">
        <v>11.832007952286263</v>
      </c>
      <c r="W13" s="29">
        <v>1006</v>
      </c>
      <c r="X13" s="28">
        <v>13.254410399257187</v>
      </c>
      <c r="Y13" s="29">
        <v>1077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1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26.129511677282423</v>
      </c>
      <c r="C15" s="31">
        <v>2189</v>
      </c>
      <c r="D15" s="30">
        <v>26.129511677282423</v>
      </c>
      <c r="E15" s="31">
        <v>2019</v>
      </c>
      <c r="F15" s="30">
        <v>26.129511677282423</v>
      </c>
      <c r="G15" s="31">
        <v>2365</v>
      </c>
      <c r="H15" s="30">
        <v>26.129511677282423</v>
      </c>
      <c r="I15" s="31">
        <v>2045</v>
      </c>
      <c r="J15" s="30">
        <v>26.129511677282423</v>
      </c>
      <c r="K15" s="31">
        <v>2800</v>
      </c>
      <c r="L15" s="30">
        <v>26.129511677282423</v>
      </c>
      <c r="M15" s="31">
        <v>3188</v>
      </c>
      <c r="N15" s="30">
        <v>26.129511677282423</v>
      </c>
      <c r="O15" s="31">
        <v>2533</v>
      </c>
      <c r="P15" s="30">
        <v>26.129511677282423</v>
      </c>
      <c r="Q15" s="31">
        <v>2086</v>
      </c>
      <c r="R15" s="30" t="str">
        <f>IFERROR(VLOOKUP($B$1&amp;" ",[3]Dura!$F$2:$I$2848,3,FALSE),"")</f>
        <v/>
      </c>
      <c r="S15" s="31">
        <f>SUM(S5:S14)</f>
        <v>0</v>
      </c>
      <c r="T15" s="30">
        <v>26.129511677282423</v>
      </c>
      <c r="U15" s="31">
        <v>3137</v>
      </c>
      <c r="V15" s="30">
        <v>26.129511677282423</v>
      </c>
      <c r="W15" s="31">
        <v>2701</v>
      </c>
      <c r="X15" s="30">
        <v>26.129511677282423</v>
      </c>
      <c r="Y15" s="31">
        <v>2809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305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9</v>
      </c>
      <c r="D6" s="28">
        <v>0</v>
      </c>
      <c r="E6" s="29">
        <v>4</v>
      </c>
      <c r="F6" s="28">
        <v>0</v>
      </c>
      <c r="G6" s="29">
        <v>4</v>
      </c>
      <c r="H6" s="28">
        <v>0.83333333333333337</v>
      </c>
      <c r="I6" s="29">
        <v>6</v>
      </c>
      <c r="J6" s="28">
        <v>1.75</v>
      </c>
      <c r="K6" s="29">
        <v>4</v>
      </c>
      <c r="L6" s="28">
        <v>22.375</v>
      </c>
      <c r="M6" s="29">
        <v>8</v>
      </c>
      <c r="N6" s="28">
        <v>0</v>
      </c>
      <c r="O6" s="29">
        <v>5</v>
      </c>
      <c r="P6" s="28">
        <v>28.714285714285715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3</v>
      </c>
      <c r="V6" s="28">
        <v>0</v>
      </c>
      <c r="W6" s="29">
        <v>5</v>
      </c>
      <c r="X6" s="28">
        <v>22.5</v>
      </c>
      <c r="Y6" s="29">
        <v>8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17</v>
      </c>
      <c r="E7" s="29">
        <v>1</v>
      </c>
      <c r="F7" s="28">
        <v>0</v>
      </c>
      <c r="G7" s="29">
        <v>0</v>
      </c>
      <c r="H7" s="28">
        <v>6</v>
      </c>
      <c r="I7" s="29">
        <v>1</v>
      </c>
      <c r="J7" s="28">
        <v>1.5</v>
      </c>
      <c r="K7" s="29">
        <v>4</v>
      </c>
      <c r="L7" s="28">
        <v>7.6470588235294139</v>
      </c>
      <c r="M7" s="29">
        <v>34</v>
      </c>
      <c r="N7" s="28">
        <v>3.2142857142857144</v>
      </c>
      <c r="O7" s="29">
        <v>14</v>
      </c>
      <c r="P7" s="28">
        <v>15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9.75</v>
      </c>
      <c r="U7" s="29">
        <v>4</v>
      </c>
      <c r="V7" s="28">
        <v>0</v>
      </c>
      <c r="W7" s="29">
        <v>0</v>
      </c>
      <c r="X7" s="28">
        <v>0</v>
      </c>
      <c r="Y7" s="29">
        <v>5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2</v>
      </c>
      <c r="N8" s="28">
        <v>0</v>
      </c>
      <c r="O8" s="29">
        <v>0</v>
      </c>
      <c r="P8" s="28">
        <v>19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1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0.77966101694915213</v>
      </c>
      <c r="C9" s="29">
        <v>59</v>
      </c>
      <c r="D9" s="28">
        <v>4.3617021276595729</v>
      </c>
      <c r="E9" s="29">
        <v>47</v>
      </c>
      <c r="F9" s="28">
        <v>4</v>
      </c>
      <c r="G9" s="29">
        <v>50</v>
      </c>
      <c r="H9" s="28">
        <v>7.3333333333333348</v>
      </c>
      <c r="I9" s="29">
        <v>36</v>
      </c>
      <c r="J9" s="28">
        <v>6.4848484848484844</v>
      </c>
      <c r="K9" s="29">
        <v>33</v>
      </c>
      <c r="L9" s="28">
        <v>5.5609756097560972</v>
      </c>
      <c r="M9" s="29">
        <v>41</v>
      </c>
      <c r="N9" s="28">
        <v>4.3793103448275872</v>
      </c>
      <c r="O9" s="29">
        <v>29</v>
      </c>
      <c r="P9" s="28">
        <v>2.75</v>
      </c>
      <c r="Q9" s="29">
        <v>24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27</v>
      </c>
      <c r="V9" s="28">
        <v>0</v>
      </c>
      <c r="W9" s="29">
        <v>29</v>
      </c>
      <c r="X9" s="28">
        <v>0</v>
      </c>
      <c r="Y9" s="29">
        <v>22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88</v>
      </c>
      <c r="G10" s="29">
        <v>1</v>
      </c>
      <c r="H10" s="28">
        <v>0</v>
      </c>
      <c r="I10" s="29">
        <v>0</v>
      </c>
      <c r="J10" s="28">
        <v>0</v>
      </c>
      <c r="K10" s="29">
        <v>1</v>
      </c>
      <c r="L10" s="28">
        <v>120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87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0.5</v>
      </c>
      <c r="E11" s="29">
        <v>2</v>
      </c>
      <c r="F11" s="28">
        <v>0</v>
      </c>
      <c r="G11" s="29">
        <v>2</v>
      </c>
      <c r="H11" s="28">
        <v>0</v>
      </c>
      <c r="I11" s="29">
        <v>1</v>
      </c>
      <c r="J11" s="28">
        <v>0</v>
      </c>
      <c r="K11" s="29">
        <v>0</v>
      </c>
      <c r="L11" s="28">
        <v>112</v>
      </c>
      <c r="M11" s="29">
        <v>1</v>
      </c>
      <c r="N11" s="28">
        <v>0</v>
      </c>
      <c r="O11" s="29">
        <v>2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48.5</v>
      </c>
      <c r="E12" s="29">
        <v>2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12.857142857142858</v>
      </c>
      <c r="C13" s="29">
        <v>7</v>
      </c>
      <c r="D13" s="28">
        <v>2.736842105263158</v>
      </c>
      <c r="E13" s="29">
        <v>19</v>
      </c>
      <c r="F13" s="28">
        <v>28.266666666666666</v>
      </c>
      <c r="G13" s="29">
        <v>15</v>
      </c>
      <c r="H13" s="28">
        <v>55.428571428571431</v>
      </c>
      <c r="I13" s="29">
        <v>7</v>
      </c>
      <c r="J13" s="28">
        <v>26.444444444444443</v>
      </c>
      <c r="K13" s="29">
        <v>9</v>
      </c>
      <c r="L13" s="28">
        <v>9.0909090909090917</v>
      </c>
      <c r="M13" s="29">
        <v>11</v>
      </c>
      <c r="N13" s="28">
        <v>16.111111111111111</v>
      </c>
      <c r="O13" s="29">
        <v>9</v>
      </c>
      <c r="P13" s="28">
        <v>15.533333333333335</v>
      </c>
      <c r="Q13" s="29">
        <v>15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3.4</v>
      </c>
      <c r="U13" s="29">
        <v>10</v>
      </c>
      <c r="V13" s="28">
        <v>2.8461538461538458</v>
      </c>
      <c r="W13" s="29">
        <v>13</v>
      </c>
      <c r="X13" s="28">
        <v>12.2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14.838235294117649</v>
      </c>
      <c r="C15" s="31">
        <v>78</v>
      </c>
      <c r="D15" s="30">
        <v>14.838235294117649</v>
      </c>
      <c r="E15" s="31">
        <v>75</v>
      </c>
      <c r="F15" s="30">
        <v>14.838235294117649</v>
      </c>
      <c r="G15" s="31">
        <v>72</v>
      </c>
      <c r="H15" s="30">
        <v>14.838235294117649</v>
      </c>
      <c r="I15" s="31">
        <v>51</v>
      </c>
      <c r="J15" s="30">
        <v>14.838235294117649</v>
      </c>
      <c r="K15" s="31">
        <v>52</v>
      </c>
      <c r="L15" s="30">
        <v>14.838235294117649</v>
      </c>
      <c r="M15" s="31">
        <v>98</v>
      </c>
      <c r="N15" s="30">
        <v>14.838235294117649</v>
      </c>
      <c r="O15" s="31">
        <v>59</v>
      </c>
      <c r="P15" s="30">
        <v>14.838235294117649</v>
      </c>
      <c r="Q15" s="31">
        <v>51</v>
      </c>
      <c r="R15" s="30" t="str">
        <f>IFERROR(VLOOKUP($B$1&amp;" ",[3]Dura!$F$2:$I$2848,3,FALSE),"")</f>
        <v/>
      </c>
      <c r="S15" s="31">
        <f>SUM(S5:S14)</f>
        <v>0</v>
      </c>
      <c r="T15" s="30">
        <v>14.838235294117649</v>
      </c>
      <c r="U15" s="31">
        <v>47</v>
      </c>
      <c r="V15" s="30">
        <v>14.838235294117649</v>
      </c>
      <c r="W15" s="31">
        <v>49</v>
      </c>
      <c r="X15" s="30">
        <v>14.838235294117649</v>
      </c>
      <c r="Y15" s="31">
        <v>42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307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1</v>
      </c>
      <c r="F5" s="26">
        <v>0</v>
      </c>
      <c r="G5" s="27">
        <v>1</v>
      </c>
      <c r="H5" s="26">
        <v>0</v>
      </c>
      <c r="I5" s="27">
        <v>0</v>
      </c>
      <c r="J5" s="26">
        <v>84</v>
      </c>
      <c r="K5" s="27">
        <v>2</v>
      </c>
      <c r="L5" s="26">
        <v>0</v>
      </c>
      <c r="M5" s="27">
        <v>0</v>
      </c>
      <c r="N5" s="26">
        <v>180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4</v>
      </c>
      <c r="V5" s="26">
        <v>359.5</v>
      </c>
      <c r="W5" s="27">
        <v>4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38.416666666666671</v>
      </c>
      <c r="C6" s="29">
        <v>72</v>
      </c>
      <c r="D6" s="28">
        <v>25.929824561403507</v>
      </c>
      <c r="E6" s="29">
        <v>57</v>
      </c>
      <c r="F6" s="28">
        <v>65.625</v>
      </c>
      <c r="G6" s="29">
        <v>48</v>
      </c>
      <c r="H6" s="28">
        <v>57.651162790697668</v>
      </c>
      <c r="I6" s="29">
        <v>43</v>
      </c>
      <c r="J6" s="28">
        <v>39.531914893617014</v>
      </c>
      <c r="K6" s="29">
        <v>47</v>
      </c>
      <c r="L6" s="28">
        <v>39.645161290322577</v>
      </c>
      <c r="M6" s="29">
        <v>62</v>
      </c>
      <c r="N6" s="28">
        <v>26.84375</v>
      </c>
      <c r="O6" s="29">
        <v>32</v>
      </c>
      <c r="P6" s="28">
        <v>18.75</v>
      </c>
      <c r="Q6" s="29">
        <v>36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47.129629629629619</v>
      </c>
      <c r="U6" s="29">
        <v>108</v>
      </c>
      <c r="V6" s="28">
        <v>68.164383561643845</v>
      </c>
      <c r="W6" s="29">
        <v>73</v>
      </c>
      <c r="X6" s="28">
        <v>42.784313725490186</v>
      </c>
      <c r="Y6" s="29">
        <v>51</v>
      </c>
    </row>
    <row r="7" spans="1:25" ht="12" x14ac:dyDescent="0.2">
      <c r="A7" s="18" t="s">
        <v>552</v>
      </c>
      <c r="B7" s="28">
        <v>40.109090909090924</v>
      </c>
      <c r="C7" s="29">
        <v>55</v>
      </c>
      <c r="D7" s="28">
        <v>100.58536585365854</v>
      </c>
      <c r="E7" s="29">
        <v>41</v>
      </c>
      <c r="F7" s="28">
        <v>169.94285714285709</v>
      </c>
      <c r="G7" s="29">
        <v>35</v>
      </c>
      <c r="H7" s="28">
        <v>100.18181818181819</v>
      </c>
      <c r="I7" s="29">
        <v>44</v>
      </c>
      <c r="J7" s="28">
        <v>66.470588235294102</v>
      </c>
      <c r="K7" s="29">
        <v>51</v>
      </c>
      <c r="L7" s="28">
        <v>64.628571428571433</v>
      </c>
      <c r="M7" s="29">
        <v>70</v>
      </c>
      <c r="N7" s="28">
        <v>87.734693877551024</v>
      </c>
      <c r="O7" s="29">
        <v>49</v>
      </c>
      <c r="P7" s="28">
        <v>37.428571428571431</v>
      </c>
      <c r="Q7" s="29">
        <v>28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65.706666666666692</v>
      </c>
      <c r="U7" s="29">
        <v>75</v>
      </c>
      <c r="V7" s="28">
        <v>57.257575757575765</v>
      </c>
      <c r="W7" s="29">
        <v>66</v>
      </c>
      <c r="X7" s="28">
        <v>27.565217391304351</v>
      </c>
      <c r="Y7" s="29">
        <v>69</v>
      </c>
    </row>
    <row r="8" spans="1:25" ht="12" x14ac:dyDescent="0.2">
      <c r="A8" s="18" t="s">
        <v>553</v>
      </c>
      <c r="B8" s="28">
        <v>62.242424242424242</v>
      </c>
      <c r="C8" s="29">
        <v>33</v>
      </c>
      <c r="D8" s="28">
        <v>72.190476190476161</v>
      </c>
      <c r="E8" s="29">
        <v>42</v>
      </c>
      <c r="F8" s="28">
        <v>23.25</v>
      </c>
      <c r="G8" s="29">
        <v>28</v>
      </c>
      <c r="H8" s="28">
        <v>149.4666666666667</v>
      </c>
      <c r="I8" s="29">
        <v>30</v>
      </c>
      <c r="J8" s="28">
        <v>53.777777777777786</v>
      </c>
      <c r="K8" s="29">
        <v>45</v>
      </c>
      <c r="L8" s="28">
        <v>53.523809523809526</v>
      </c>
      <c r="M8" s="29">
        <v>42</v>
      </c>
      <c r="N8" s="28">
        <v>174.85714285714289</v>
      </c>
      <c r="O8" s="29">
        <v>42</v>
      </c>
      <c r="P8" s="28">
        <v>37.538461538461547</v>
      </c>
      <c r="Q8" s="29">
        <v>39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69.489795918367363</v>
      </c>
      <c r="U8" s="29">
        <v>49</v>
      </c>
      <c r="V8" s="28">
        <v>115.56097560975613</v>
      </c>
      <c r="W8" s="29">
        <v>41</v>
      </c>
      <c r="X8" s="28">
        <v>119.53124999999997</v>
      </c>
      <c r="Y8" s="29">
        <v>32</v>
      </c>
    </row>
    <row r="9" spans="1:25" ht="12" x14ac:dyDescent="0.2">
      <c r="A9" s="18" t="s">
        <v>554</v>
      </c>
      <c r="B9" s="28">
        <v>42.084870848708462</v>
      </c>
      <c r="C9" s="29">
        <v>271</v>
      </c>
      <c r="D9" s="28">
        <v>21.329629629629633</v>
      </c>
      <c r="E9" s="29">
        <v>270</v>
      </c>
      <c r="F9" s="28">
        <v>43.714776632302382</v>
      </c>
      <c r="G9" s="29">
        <v>291</v>
      </c>
      <c r="H9" s="28">
        <v>34.575221238938049</v>
      </c>
      <c r="I9" s="29">
        <v>226</v>
      </c>
      <c r="J9" s="28">
        <v>25.680107526881685</v>
      </c>
      <c r="K9" s="29">
        <v>372</v>
      </c>
      <c r="L9" s="28">
        <v>38.35393258426965</v>
      </c>
      <c r="M9" s="29">
        <v>356</v>
      </c>
      <c r="N9" s="28">
        <v>25.961764705882342</v>
      </c>
      <c r="O9" s="29">
        <v>340</v>
      </c>
      <c r="P9" s="28">
        <v>19.396761133603242</v>
      </c>
      <c r="Q9" s="29">
        <v>247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36.357541899441358</v>
      </c>
      <c r="U9" s="29">
        <v>358</v>
      </c>
      <c r="V9" s="28">
        <v>44.851351351351383</v>
      </c>
      <c r="W9" s="29">
        <v>370</v>
      </c>
      <c r="X9" s="28">
        <v>39.498181818181799</v>
      </c>
      <c r="Y9" s="29">
        <v>275</v>
      </c>
    </row>
    <row r="10" spans="1:25" ht="12" x14ac:dyDescent="0.2">
      <c r="A10" s="18" t="s">
        <v>555</v>
      </c>
      <c r="B10" s="28">
        <v>143</v>
      </c>
      <c r="C10" s="29">
        <v>2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6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10</v>
      </c>
      <c r="U10" s="29">
        <v>3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30.916666666666664</v>
      </c>
      <c r="C11" s="29">
        <v>60</v>
      </c>
      <c r="D11" s="28">
        <v>47.882352941176471</v>
      </c>
      <c r="E11" s="29">
        <v>68</v>
      </c>
      <c r="F11" s="28">
        <v>47.188235294117653</v>
      </c>
      <c r="G11" s="29">
        <v>85</v>
      </c>
      <c r="H11" s="28">
        <v>28.024691358024693</v>
      </c>
      <c r="I11" s="29">
        <v>81</v>
      </c>
      <c r="J11" s="28">
        <v>18.333333333333332</v>
      </c>
      <c r="K11" s="29">
        <v>75</v>
      </c>
      <c r="L11" s="28">
        <v>87.688172043010766</v>
      </c>
      <c r="M11" s="29">
        <v>93</v>
      </c>
      <c r="N11" s="28">
        <v>61.874015748031475</v>
      </c>
      <c r="O11" s="29">
        <v>127</v>
      </c>
      <c r="P11" s="28">
        <v>57.908256880733923</v>
      </c>
      <c r="Q11" s="29">
        <v>109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36.048780487804891</v>
      </c>
      <c r="U11" s="29">
        <v>82</v>
      </c>
      <c r="V11" s="28">
        <v>33.014084507042263</v>
      </c>
      <c r="W11" s="29">
        <v>71</v>
      </c>
      <c r="X11" s="28">
        <v>60.03947368421052</v>
      </c>
      <c r="Y11" s="29">
        <v>76</v>
      </c>
    </row>
    <row r="12" spans="1:25" ht="12" x14ac:dyDescent="0.2">
      <c r="A12" s="18" t="s">
        <v>557</v>
      </c>
      <c r="B12" s="28">
        <v>33.153846153846146</v>
      </c>
      <c r="C12" s="29">
        <v>39</v>
      </c>
      <c r="D12" s="28">
        <v>223.95918367346943</v>
      </c>
      <c r="E12" s="29">
        <v>49</v>
      </c>
      <c r="F12" s="28">
        <v>198.73417721518996</v>
      </c>
      <c r="G12" s="29">
        <v>79</v>
      </c>
      <c r="H12" s="28">
        <v>135.95522388059698</v>
      </c>
      <c r="I12" s="29">
        <v>67</v>
      </c>
      <c r="J12" s="28">
        <v>129.7719298245614</v>
      </c>
      <c r="K12" s="29">
        <v>57</v>
      </c>
      <c r="L12" s="28">
        <v>57.215384615384608</v>
      </c>
      <c r="M12" s="29">
        <v>65</v>
      </c>
      <c r="N12" s="28">
        <v>159.42499999999998</v>
      </c>
      <c r="O12" s="29">
        <v>40</v>
      </c>
      <c r="P12" s="28">
        <v>80.276595744680861</v>
      </c>
      <c r="Q12" s="29">
        <v>47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107.90625000000001</v>
      </c>
      <c r="U12" s="29">
        <v>64</v>
      </c>
      <c r="V12" s="28">
        <v>84.767441860465098</v>
      </c>
      <c r="W12" s="29">
        <v>43</v>
      </c>
      <c r="X12" s="28">
        <v>39.372881355932201</v>
      </c>
      <c r="Y12" s="29">
        <v>59</v>
      </c>
    </row>
    <row r="13" spans="1:25" ht="12" x14ac:dyDescent="0.2">
      <c r="A13" s="18" t="s">
        <v>558</v>
      </c>
      <c r="B13" s="28">
        <v>30.752631578947359</v>
      </c>
      <c r="C13" s="29">
        <v>190</v>
      </c>
      <c r="D13" s="28">
        <v>22.969543147208128</v>
      </c>
      <c r="E13" s="29">
        <v>197</v>
      </c>
      <c r="F13" s="28">
        <v>20.278048780487804</v>
      </c>
      <c r="G13" s="29">
        <v>205</v>
      </c>
      <c r="H13" s="28">
        <v>24.969696969696962</v>
      </c>
      <c r="I13" s="29">
        <v>198</v>
      </c>
      <c r="J13" s="28">
        <v>33.594982078853057</v>
      </c>
      <c r="K13" s="29">
        <v>279</v>
      </c>
      <c r="L13" s="28">
        <v>44.868852459016395</v>
      </c>
      <c r="M13" s="29">
        <v>305</v>
      </c>
      <c r="N13" s="28">
        <v>24.065637065637087</v>
      </c>
      <c r="O13" s="29">
        <v>259</v>
      </c>
      <c r="P13" s="28">
        <v>16.127272727272732</v>
      </c>
      <c r="Q13" s="29">
        <v>220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23.779527559055119</v>
      </c>
      <c r="U13" s="29">
        <v>254</v>
      </c>
      <c r="V13" s="28">
        <v>29.585185185185161</v>
      </c>
      <c r="W13" s="29">
        <v>270</v>
      </c>
      <c r="X13" s="28">
        <v>35.295774647887363</v>
      </c>
      <c r="Y13" s="29">
        <v>284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35.198675496688722</v>
      </c>
      <c r="C15" s="31">
        <v>724</v>
      </c>
      <c r="D15" s="30">
        <v>35.198675496688722</v>
      </c>
      <c r="E15" s="31">
        <v>725</v>
      </c>
      <c r="F15" s="30">
        <v>35.198675496688722</v>
      </c>
      <c r="G15" s="31">
        <v>772</v>
      </c>
      <c r="H15" s="30">
        <v>35.198675496688722</v>
      </c>
      <c r="I15" s="31">
        <v>689</v>
      </c>
      <c r="J15" s="30">
        <v>35.198675496688722</v>
      </c>
      <c r="K15" s="31">
        <v>929</v>
      </c>
      <c r="L15" s="30">
        <v>35.198675496688722</v>
      </c>
      <c r="M15" s="31">
        <v>993</v>
      </c>
      <c r="N15" s="30">
        <v>35.198675496688722</v>
      </c>
      <c r="O15" s="31">
        <v>890</v>
      </c>
      <c r="P15" s="30">
        <v>35.198675496688722</v>
      </c>
      <c r="Q15" s="31">
        <v>732</v>
      </c>
      <c r="R15" s="30" t="str">
        <f>IFERROR(VLOOKUP($B$1&amp;" ",[3]Dura!$F$2:$I$2848,3,FALSE),"")</f>
        <v/>
      </c>
      <c r="S15" s="31">
        <f>SUM(S5:S14)</f>
        <v>0</v>
      </c>
      <c r="T15" s="30">
        <v>35.198675496688722</v>
      </c>
      <c r="U15" s="31">
        <v>997</v>
      </c>
      <c r="V15" s="30">
        <v>35.198675496688722</v>
      </c>
      <c r="W15" s="31">
        <v>938</v>
      </c>
      <c r="X15" s="30">
        <v>35.198675496688722</v>
      </c>
      <c r="Y15" s="31">
        <v>846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309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592</v>
      </c>
      <c r="M5" s="27">
        <v>2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8.5857142857142854</v>
      </c>
      <c r="C6" s="29">
        <v>70</v>
      </c>
      <c r="D6" s="28">
        <v>34.599999999999994</v>
      </c>
      <c r="E6" s="29">
        <v>10</v>
      </c>
      <c r="F6" s="28">
        <v>27.666666666666668</v>
      </c>
      <c r="G6" s="29">
        <v>12</v>
      </c>
      <c r="H6" s="28">
        <v>1.857142857142857</v>
      </c>
      <c r="I6" s="29">
        <v>7</v>
      </c>
      <c r="J6" s="28">
        <v>2.6</v>
      </c>
      <c r="K6" s="29">
        <v>10</v>
      </c>
      <c r="L6" s="28">
        <v>10.499999999999998</v>
      </c>
      <c r="M6" s="29">
        <v>14</v>
      </c>
      <c r="N6" s="28">
        <v>20.428571428571427</v>
      </c>
      <c r="O6" s="29">
        <v>35</v>
      </c>
      <c r="P6" s="28">
        <v>0.625</v>
      </c>
      <c r="Q6" s="29">
        <v>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81.86666666666666</v>
      </c>
      <c r="U6" s="29">
        <v>15</v>
      </c>
      <c r="V6" s="28">
        <v>11.448275862068963</v>
      </c>
      <c r="W6" s="29">
        <v>29</v>
      </c>
      <c r="X6" s="28">
        <v>7.5</v>
      </c>
      <c r="Y6" s="29">
        <v>4</v>
      </c>
    </row>
    <row r="7" spans="1:25" ht="12" x14ac:dyDescent="0.2">
      <c r="A7" s="18" t="s">
        <v>552</v>
      </c>
      <c r="B7" s="28">
        <v>0.27058823529411768</v>
      </c>
      <c r="C7" s="29">
        <v>170</v>
      </c>
      <c r="D7" s="28">
        <v>2</v>
      </c>
      <c r="E7" s="29">
        <v>4</v>
      </c>
      <c r="F7" s="28">
        <v>210.25000000000003</v>
      </c>
      <c r="G7" s="29">
        <v>8</v>
      </c>
      <c r="H7" s="28">
        <v>4.5999999999999996</v>
      </c>
      <c r="I7" s="29">
        <v>5</v>
      </c>
      <c r="J7" s="28">
        <v>0.2</v>
      </c>
      <c r="K7" s="29">
        <v>5</v>
      </c>
      <c r="L7" s="28">
        <v>65.63636363636364</v>
      </c>
      <c r="M7" s="29">
        <v>11</v>
      </c>
      <c r="N7" s="28">
        <v>25.2</v>
      </c>
      <c r="O7" s="29">
        <v>5</v>
      </c>
      <c r="P7" s="28">
        <v>0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7.3571428571428559</v>
      </c>
      <c r="U7" s="29">
        <v>14</v>
      </c>
      <c r="V7" s="28">
        <v>0</v>
      </c>
      <c r="W7" s="29">
        <v>6</v>
      </c>
      <c r="X7" s="28">
        <v>14</v>
      </c>
      <c r="Y7" s="29">
        <v>3</v>
      </c>
    </row>
    <row r="8" spans="1:25" ht="12" x14ac:dyDescent="0.2">
      <c r="A8" s="18" t="s">
        <v>553</v>
      </c>
      <c r="B8" s="28">
        <v>90</v>
      </c>
      <c r="C8" s="29">
        <v>2</v>
      </c>
      <c r="D8" s="28">
        <v>102</v>
      </c>
      <c r="E8" s="29">
        <v>3</v>
      </c>
      <c r="F8" s="28">
        <v>104</v>
      </c>
      <c r="G8" s="29">
        <v>10</v>
      </c>
      <c r="H8" s="28">
        <v>37</v>
      </c>
      <c r="I8" s="29">
        <v>2</v>
      </c>
      <c r="J8" s="28">
        <v>0</v>
      </c>
      <c r="K8" s="29">
        <v>1</v>
      </c>
      <c r="L8" s="28">
        <v>360</v>
      </c>
      <c r="M8" s="29">
        <v>1</v>
      </c>
      <c r="N8" s="28">
        <v>71.666666666666671</v>
      </c>
      <c r="O8" s="29">
        <v>3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70.333333333333329</v>
      </c>
      <c r="U8" s="29">
        <v>3</v>
      </c>
      <c r="V8" s="28">
        <v>60</v>
      </c>
      <c r="W8" s="29">
        <v>3</v>
      </c>
      <c r="X8" s="28">
        <v>180</v>
      </c>
      <c r="Y8" s="29">
        <v>1</v>
      </c>
    </row>
    <row r="9" spans="1:25" ht="12" x14ac:dyDescent="0.2">
      <c r="A9" s="18" t="s">
        <v>554</v>
      </c>
      <c r="B9" s="28">
        <v>17.611111111111111</v>
      </c>
      <c r="C9" s="29">
        <v>54</v>
      </c>
      <c r="D9" s="28">
        <v>27.734374999999989</v>
      </c>
      <c r="E9" s="29">
        <v>64</v>
      </c>
      <c r="F9" s="28">
        <v>22.070422535211268</v>
      </c>
      <c r="G9" s="29">
        <v>71</v>
      </c>
      <c r="H9" s="28">
        <v>46.78</v>
      </c>
      <c r="I9" s="29">
        <v>50</v>
      </c>
      <c r="J9" s="28">
        <v>14.212765957446811</v>
      </c>
      <c r="K9" s="29">
        <v>94</v>
      </c>
      <c r="L9" s="28">
        <v>25.613207547169807</v>
      </c>
      <c r="M9" s="29">
        <v>106</v>
      </c>
      <c r="N9" s="28">
        <v>30.378378378378383</v>
      </c>
      <c r="O9" s="29">
        <v>74</v>
      </c>
      <c r="P9" s="28">
        <v>27.38666666666667</v>
      </c>
      <c r="Q9" s="29">
        <v>75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18.774509803921575</v>
      </c>
      <c r="U9" s="29">
        <v>102</v>
      </c>
      <c r="V9" s="28">
        <v>23.849999999999998</v>
      </c>
      <c r="W9" s="29">
        <v>60</v>
      </c>
      <c r="X9" s="28">
        <v>34.700000000000003</v>
      </c>
      <c r="Y9" s="29">
        <v>50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64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97</v>
      </c>
      <c r="Y10" s="29">
        <v>1</v>
      </c>
    </row>
    <row r="11" spans="1:25" ht="12" x14ac:dyDescent="0.2">
      <c r="A11" s="18" t="s">
        <v>556</v>
      </c>
      <c r="B11" s="28">
        <v>18.833333333333336</v>
      </c>
      <c r="C11" s="29">
        <v>6</v>
      </c>
      <c r="D11" s="28">
        <v>0.88235294117647056</v>
      </c>
      <c r="E11" s="29">
        <v>17</v>
      </c>
      <c r="F11" s="28">
        <v>9</v>
      </c>
      <c r="G11" s="29">
        <v>10</v>
      </c>
      <c r="H11" s="28">
        <v>0</v>
      </c>
      <c r="I11" s="29">
        <v>2</v>
      </c>
      <c r="J11" s="28">
        <v>1.0666666666666669</v>
      </c>
      <c r="K11" s="29">
        <v>15</v>
      </c>
      <c r="L11" s="28">
        <v>15</v>
      </c>
      <c r="M11" s="29">
        <v>12</v>
      </c>
      <c r="N11" s="28">
        <v>0.9375</v>
      </c>
      <c r="O11" s="29">
        <v>16</v>
      </c>
      <c r="P11" s="28">
        <v>150.33333333333334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8</v>
      </c>
      <c r="V11" s="28">
        <v>5.6</v>
      </c>
      <c r="W11" s="29">
        <v>5</v>
      </c>
      <c r="X11" s="28">
        <v>7.3636363636363633</v>
      </c>
      <c r="Y11" s="29">
        <v>11</v>
      </c>
    </row>
    <row r="12" spans="1:25" ht="12" x14ac:dyDescent="0.2">
      <c r="A12" s="18" t="s">
        <v>557</v>
      </c>
      <c r="B12" s="28">
        <v>33.375</v>
      </c>
      <c r="C12" s="29">
        <v>8</v>
      </c>
      <c r="D12" s="28">
        <v>5.8</v>
      </c>
      <c r="E12" s="29">
        <v>5</v>
      </c>
      <c r="F12" s="28">
        <v>0</v>
      </c>
      <c r="G12" s="29">
        <v>1</v>
      </c>
      <c r="H12" s="28">
        <v>14</v>
      </c>
      <c r="I12" s="29">
        <v>2</v>
      </c>
      <c r="J12" s="28">
        <v>5</v>
      </c>
      <c r="K12" s="29">
        <v>4</v>
      </c>
      <c r="L12" s="28">
        <v>3.8571428571428572</v>
      </c>
      <c r="M12" s="29">
        <v>21</v>
      </c>
      <c r="N12" s="28">
        <v>6.6956521739130439</v>
      </c>
      <c r="O12" s="29">
        <v>23</v>
      </c>
      <c r="P12" s="28">
        <v>2.875</v>
      </c>
      <c r="Q12" s="29">
        <v>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3.8571428571428572</v>
      </c>
      <c r="U12" s="29">
        <v>14</v>
      </c>
      <c r="V12" s="28">
        <v>8.6</v>
      </c>
      <c r="W12" s="29">
        <v>10</v>
      </c>
      <c r="X12" s="28">
        <v>3.75</v>
      </c>
      <c r="Y12" s="29">
        <v>4</v>
      </c>
    </row>
    <row r="13" spans="1:25" ht="12" x14ac:dyDescent="0.2">
      <c r="A13" s="18" t="s">
        <v>558</v>
      </c>
      <c r="B13" s="28">
        <v>4.9725274725274744</v>
      </c>
      <c r="C13" s="29">
        <v>182</v>
      </c>
      <c r="D13" s="28">
        <v>3.5989010989011008</v>
      </c>
      <c r="E13" s="29">
        <v>182</v>
      </c>
      <c r="F13" s="28">
        <v>14.895833333333329</v>
      </c>
      <c r="G13" s="29">
        <v>144</v>
      </c>
      <c r="H13" s="28">
        <v>11.921259842519689</v>
      </c>
      <c r="I13" s="29">
        <v>127</v>
      </c>
      <c r="J13" s="28">
        <v>6.5355648535564805</v>
      </c>
      <c r="K13" s="29">
        <v>239</v>
      </c>
      <c r="L13" s="28">
        <v>4.782122905027931</v>
      </c>
      <c r="M13" s="29">
        <v>358</v>
      </c>
      <c r="N13" s="28">
        <v>6.1137254901960807</v>
      </c>
      <c r="O13" s="29">
        <v>255</v>
      </c>
      <c r="P13" s="28">
        <v>9.1635220125786159</v>
      </c>
      <c r="Q13" s="29">
        <v>159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3.1378091872791503</v>
      </c>
      <c r="U13" s="29">
        <v>283</v>
      </c>
      <c r="V13" s="28">
        <v>2.5617529880478078</v>
      </c>
      <c r="W13" s="29">
        <v>251</v>
      </c>
      <c r="X13" s="28">
        <v>3.0122699386503062</v>
      </c>
      <c r="Y13" s="29">
        <v>163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16.265624999999996</v>
      </c>
      <c r="C15" s="31">
        <v>492</v>
      </c>
      <c r="D15" s="30">
        <v>16.265624999999996</v>
      </c>
      <c r="E15" s="31">
        <v>285</v>
      </c>
      <c r="F15" s="30">
        <v>16.265624999999996</v>
      </c>
      <c r="G15" s="31">
        <v>256</v>
      </c>
      <c r="H15" s="30">
        <v>16.265624999999996</v>
      </c>
      <c r="I15" s="31">
        <v>195</v>
      </c>
      <c r="J15" s="30">
        <v>16.265624999999996</v>
      </c>
      <c r="K15" s="31">
        <v>368</v>
      </c>
      <c r="L15" s="30">
        <v>16.265624999999996</v>
      </c>
      <c r="M15" s="31">
        <v>526</v>
      </c>
      <c r="N15" s="30">
        <v>16.265624999999996</v>
      </c>
      <c r="O15" s="31">
        <v>411</v>
      </c>
      <c r="P15" s="30">
        <v>16.265624999999996</v>
      </c>
      <c r="Q15" s="31">
        <v>259</v>
      </c>
      <c r="R15" s="30" t="str">
        <f>IFERROR(VLOOKUP($B$1&amp;" ",[3]Dura!$F$2:$I$2848,3,FALSE),"")</f>
        <v/>
      </c>
      <c r="S15" s="31">
        <f>SUM(S5:S14)</f>
        <v>0</v>
      </c>
      <c r="T15" s="30">
        <v>16.265624999999996</v>
      </c>
      <c r="U15" s="31">
        <v>440</v>
      </c>
      <c r="V15" s="30">
        <v>16.265624999999996</v>
      </c>
      <c r="W15" s="31">
        <v>364</v>
      </c>
      <c r="X15" s="30">
        <v>16.265624999999996</v>
      </c>
      <c r="Y15" s="31">
        <v>237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311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2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51</v>
      </c>
      <c r="Y5" s="27">
        <v>1</v>
      </c>
    </row>
    <row r="6" spans="1:25" ht="12" x14ac:dyDescent="0.2">
      <c r="A6" s="18" t="s">
        <v>551</v>
      </c>
      <c r="B6" s="28">
        <v>107.69565217391306</v>
      </c>
      <c r="C6" s="29">
        <v>23</v>
      </c>
      <c r="D6" s="28">
        <v>43.533333333333331</v>
      </c>
      <c r="E6" s="29">
        <v>15</v>
      </c>
      <c r="F6" s="28">
        <v>10.857142857142856</v>
      </c>
      <c r="G6" s="29">
        <v>14</v>
      </c>
      <c r="H6" s="28">
        <v>2.166666666666667</v>
      </c>
      <c r="I6" s="29">
        <v>6</v>
      </c>
      <c r="J6" s="28">
        <v>49.888888888888886</v>
      </c>
      <c r="K6" s="29">
        <v>18</v>
      </c>
      <c r="L6" s="28">
        <v>0.7857142857142857</v>
      </c>
      <c r="M6" s="29">
        <v>14</v>
      </c>
      <c r="N6" s="28">
        <v>22.499999999999996</v>
      </c>
      <c r="O6" s="29">
        <v>10</v>
      </c>
      <c r="P6" s="28">
        <v>100.42857142857143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22.266666666666666</v>
      </c>
      <c r="U6" s="29">
        <v>30</v>
      </c>
      <c r="V6" s="28">
        <v>0.89999999999999991</v>
      </c>
      <c r="W6" s="29">
        <v>20</v>
      </c>
      <c r="X6" s="28">
        <v>271.71428571428578</v>
      </c>
      <c r="Y6" s="29">
        <v>14</v>
      </c>
    </row>
    <row r="7" spans="1:25" ht="12" x14ac:dyDescent="0.2">
      <c r="A7" s="18" t="s">
        <v>552</v>
      </c>
      <c r="B7" s="28">
        <v>62.899999999999984</v>
      </c>
      <c r="C7" s="29">
        <v>10</v>
      </c>
      <c r="D7" s="28">
        <v>0</v>
      </c>
      <c r="E7" s="29">
        <v>4</v>
      </c>
      <c r="F7" s="28">
        <v>0.33333333333333331</v>
      </c>
      <c r="G7" s="29">
        <v>3</v>
      </c>
      <c r="H7" s="28">
        <v>0</v>
      </c>
      <c r="I7" s="29">
        <v>3</v>
      </c>
      <c r="J7" s="28">
        <v>37.090909090909093</v>
      </c>
      <c r="K7" s="29">
        <v>11</v>
      </c>
      <c r="L7" s="28">
        <v>20.533333333333335</v>
      </c>
      <c r="M7" s="29">
        <v>15</v>
      </c>
      <c r="N7" s="28">
        <v>174.44444444444446</v>
      </c>
      <c r="O7" s="29">
        <v>9</v>
      </c>
      <c r="P7" s="28">
        <v>12.46153846153846</v>
      </c>
      <c r="Q7" s="29">
        <v>13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88.2</v>
      </c>
      <c r="U7" s="29">
        <v>25</v>
      </c>
      <c r="V7" s="28">
        <v>0.30000000000000004</v>
      </c>
      <c r="W7" s="29">
        <v>10</v>
      </c>
      <c r="X7" s="28">
        <v>26</v>
      </c>
      <c r="Y7" s="29">
        <v>17</v>
      </c>
    </row>
    <row r="8" spans="1:25" ht="12" x14ac:dyDescent="0.2">
      <c r="A8" s="18" t="s">
        <v>553</v>
      </c>
      <c r="B8" s="28">
        <v>1.4333333333333336</v>
      </c>
      <c r="C8" s="29">
        <v>60</v>
      </c>
      <c r="D8" s="28">
        <v>1.3529411764705883</v>
      </c>
      <c r="E8" s="29">
        <v>17</v>
      </c>
      <c r="F8" s="28">
        <v>11.453488372093021</v>
      </c>
      <c r="G8" s="29">
        <v>86</v>
      </c>
      <c r="H8" s="28">
        <v>6.068965517241379</v>
      </c>
      <c r="I8" s="29">
        <v>29</v>
      </c>
      <c r="J8" s="28">
        <v>42.347826086956523</v>
      </c>
      <c r="K8" s="29">
        <v>23</v>
      </c>
      <c r="L8" s="28">
        <v>6.7058823529411749</v>
      </c>
      <c r="M8" s="29">
        <v>68</v>
      </c>
      <c r="N8" s="28">
        <v>9.6981132075471699</v>
      </c>
      <c r="O8" s="29">
        <v>53</v>
      </c>
      <c r="P8" s="28">
        <v>94.300000000000011</v>
      </c>
      <c r="Q8" s="29">
        <v>30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13.74074074074074</v>
      </c>
      <c r="U8" s="29">
        <v>27</v>
      </c>
      <c r="V8" s="28">
        <v>12.837837837837839</v>
      </c>
      <c r="W8" s="29">
        <v>37</v>
      </c>
      <c r="X8" s="28">
        <v>18.11627906976744</v>
      </c>
      <c r="Y8" s="29">
        <v>43</v>
      </c>
    </row>
    <row r="9" spans="1:25" ht="12" x14ac:dyDescent="0.2">
      <c r="A9" s="18" t="s">
        <v>554</v>
      </c>
      <c r="B9" s="28">
        <v>31.453781512605019</v>
      </c>
      <c r="C9" s="29">
        <v>119</v>
      </c>
      <c r="D9" s="28">
        <v>29.324675324675319</v>
      </c>
      <c r="E9" s="29">
        <v>77</v>
      </c>
      <c r="F9" s="28">
        <v>52.21250000000002</v>
      </c>
      <c r="G9" s="29">
        <v>80</v>
      </c>
      <c r="H9" s="28">
        <v>44.376811594202898</v>
      </c>
      <c r="I9" s="29">
        <v>69</v>
      </c>
      <c r="J9" s="28">
        <v>27.913978494623656</v>
      </c>
      <c r="K9" s="29">
        <v>93</v>
      </c>
      <c r="L9" s="28">
        <v>24.664596273291927</v>
      </c>
      <c r="M9" s="29">
        <v>161</v>
      </c>
      <c r="N9" s="28">
        <v>23.911504424778766</v>
      </c>
      <c r="O9" s="29">
        <v>113</v>
      </c>
      <c r="P9" s="28">
        <v>24.724999999999998</v>
      </c>
      <c r="Q9" s="29">
        <v>80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18.128048780487813</v>
      </c>
      <c r="U9" s="29">
        <v>164</v>
      </c>
      <c r="V9" s="28">
        <v>26.089108910891074</v>
      </c>
      <c r="W9" s="29">
        <v>101</v>
      </c>
      <c r="X9" s="28">
        <v>23.328947368421048</v>
      </c>
      <c r="Y9" s="29">
        <v>76</v>
      </c>
    </row>
    <row r="10" spans="1:25" ht="12" x14ac:dyDescent="0.2">
      <c r="A10" s="18" t="s">
        <v>555</v>
      </c>
      <c r="B10" s="28">
        <v>46.888888888888893</v>
      </c>
      <c r="C10" s="29">
        <v>27</v>
      </c>
      <c r="D10" s="28">
        <v>75.78947368421052</v>
      </c>
      <c r="E10" s="29">
        <v>19</v>
      </c>
      <c r="F10" s="28">
        <v>66.166666666666671</v>
      </c>
      <c r="G10" s="29">
        <v>24</v>
      </c>
      <c r="H10" s="28">
        <v>72.2</v>
      </c>
      <c r="I10" s="29">
        <v>5</v>
      </c>
      <c r="J10" s="28">
        <v>65.240000000000023</v>
      </c>
      <c r="K10" s="29">
        <v>25</v>
      </c>
      <c r="L10" s="28">
        <v>63.083333333333336</v>
      </c>
      <c r="M10" s="29">
        <v>12</v>
      </c>
      <c r="N10" s="28">
        <v>120.75000000000001</v>
      </c>
      <c r="O10" s="29">
        <v>16</v>
      </c>
      <c r="P10" s="28">
        <v>50.368421052631582</v>
      </c>
      <c r="Q10" s="29">
        <v>19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80.625</v>
      </c>
      <c r="U10" s="29">
        <v>16</v>
      </c>
      <c r="V10" s="28">
        <v>83.07692307692308</v>
      </c>
      <c r="W10" s="29">
        <v>13</v>
      </c>
      <c r="X10" s="28">
        <v>75</v>
      </c>
      <c r="Y10" s="29">
        <v>12</v>
      </c>
    </row>
    <row r="11" spans="1:25" ht="12" x14ac:dyDescent="0.2">
      <c r="A11" s="18" t="s">
        <v>556</v>
      </c>
      <c r="B11" s="28">
        <v>8.205882352941174</v>
      </c>
      <c r="C11" s="29">
        <v>34</v>
      </c>
      <c r="D11" s="28">
        <v>18.94736842105263</v>
      </c>
      <c r="E11" s="29">
        <v>19</v>
      </c>
      <c r="F11" s="28">
        <v>0</v>
      </c>
      <c r="G11" s="29">
        <v>17</v>
      </c>
      <c r="H11" s="28">
        <v>91.15789473684211</v>
      </c>
      <c r="I11" s="29">
        <v>19</v>
      </c>
      <c r="J11" s="28">
        <v>136.37500000000003</v>
      </c>
      <c r="K11" s="29">
        <v>24</v>
      </c>
      <c r="L11" s="28">
        <v>148.65217391304347</v>
      </c>
      <c r="M11" s="29">
        <v>23</v>
      </c>
      <c r="N11" s="28">
        <v>5.56</v>
      </c>
      <c r="O11" s="29">
        <v>25</v>
      </c>
      <c r="P11" s="28">
        <v>1.1071428571428572</v>
      </c>
      <c r="Q11" s="29">
        <v>28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63.75</v>
      </c>
      <c r="U11" s="29">
        <v>24</v>
      </c>
      <c r="V11" s="28">
        <v>7.8260869565217392</v>
      </c>
      <c r="W11" s="29">
        <v>23</v>
      </c>
      <c r="X11" s="28">
        <v>11.888888888888889</v>
      </c>
      <c r="Y11" s="29">
        <v>18</v>
      </c>
    </row>
    <row r="12" spans="1:25" ht="12" x14ac:dyDescent="0.2">
      <c r="A12" s="18" t="s">
        <v>557</v>
      </c>
      <c r="B12" s="28">
        <v>31.166666666666664</v>
      </c>
      <c r="C12" s="29">
        <v>6</v>
      </c>
      <c r="D12" s="28">
        <v>0.66666666666666663</v>
      </c>
      <c r="E12" s="29">
        <v>3</v>
      </c>
      <c r="F12" s="28">
        <v>22.666666666666664</v>
      </c>
      <c r="G12" s="29">
        <v>12</v>
      </c>
      <c r="H12" s="28">
        <v>33.714285714285715</v>
      </c>
      <c r="I12" s="29">
        <v>7</v>
      </c>
      <c r="J12" s="28">
        <v>26.4</v>
      </c>
      <c r="K12" s="29">
        <v>5</v>
      </c>
      <c r="L12" s="28">
        <v>18.299999999999997</v>
      </c>
      <c r="M12" s="29">
        <v>10</v>
      </c>
      <c r="N12" s="28">
        <v>22.666666666666664</v>
      </c>
      <c r="O12" s="29">
        <v>12</v>
      </c>
      <c r="P12" s="28">
        <v>31.285714285714285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17.545454545454543</v>
      </c>
      <c r="U12" s="29">
        <v>11</v>
      </c>
      <c r="V12" s="28">
        <v>9.8000000000000007</v>
      </c>
      <c r="W12" s="29">
        <v>10</v>
      </c>
      <c r="X12" s="28">
        <v>6</v>
      </c>
      <c r="Y12" s="29">
        <v>5</v>
      </c>
    </row>
    <row r="13" spans="1:25" ht="12" x14ac:dyDescent="0.2">
      <c r="A13" s="18" t="s">
        <v>558</v>
      </c>
      <c r="B13" s="28">
        <v>15.284403669724769</v>
      </c>
      <c r="C13" s="29">
        <v>109</v>
      </c>
      <c r="D13" s="28">
        <v>9.8387096774193559</v>
      </c>
      <c r="E13" s="29">
        <v>62</v>
      </c>
      <c r="F13" s="28">
        <v>2.096774193548387</v>
      </c>
      <c r="G13" s="29">
        <v>62</v>
      </c>
      <c r="H13" s="28">
        <v>5.8091603053435108</v>
      </c>
      <c r="I13" s="29">
        <v>131</v>
      </c>
      <c r="J13" s="28">
        <v>5.4166666666666643</v>
      </c>
      <c r="K13" s="29">
        <v>132</v>
      </c>
      <c r="L13" s="28">
        <v>8.448275862068968</v>
      </c>
      <c r="M13" s="29">
        <v>87</v>
      </c>
      <c r="N13" s="28">
        <v>13.384615384615381</v>
      </c>
      <c r="O13" s="29">
        <v>117</v>
      </c>
      <c r="P13" s="28">
        <v>7.9066666666666663</v>
      </c>
      <c r="Q13" s="29">
        <v>75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7.1818181818181817</v>
      </c>
      <c r="U13" s="29">
        <v>110</v>
      </c>
      <c r="V13" s="28">
        <v>6.8709677419354849</v>
      </c>
      <c r="W13" s="29">
        <v>93</v>
      </c>
      <c r="X13" s="28">
        <v>5.872727272727273</v>
      </c>
      <c r="Y13" s="29">
        <v>55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32.268138801261813</v>
      </c>
      <c r="C15" s="31">
        <v>389</v>
      </c>
      <c r="D15" s="30">
        <v>32.268138801261813</v>
      </c>
      <c r="E15" s="31">
        <v>217</v>
      </c>
      <c r="F15" s="30">
        <v>32.268138801261813</v>
      </c>
      <c r="G15" s="31">
        <v>298</v>
      </c>
      <c r="H15" s="30">
        <v>32.268138801261813</v>
      </c>
      <c r="I15" s="31">
        <v>269</v>
      </c>
      <c r="J15" s="30">
        <v>32.268138801261813</v>
      </c>
      <c r="K15" s="31">
        <v>333</v>
      </c>
      <c r="L15" s="30">
        <v>32.268138801261813</v>
      </c>
      <c r="M15" s="31">
        <v>390</v>
      </c>
      <c r="N15" s="30">
        <v>32.268138801261813</v>
      </c>
      <c r="O15" s="31">
        <v>355</v>
      </c>
      <c r="P15" s="30">
        <v>32.268138801261813</v>
      </c>
      <c r="Q15" s="31">
        <v>259</v>
      </c>
      <c r="R15" s="30" t="str">
        <f>IFERROR(VLOOKUP($B$1&amp;" ",[3]Dura!$F$2:$I$2848,3,FALSE),"")</f>
        <v/>
      </c>
      <c r="S15" s="31">
        <f>SUM(S5:S14)</f>
        <v>0</v>
      </c>
      <c r="T15" s="30">
        <v>32.268138801261813</v>
      </c>
      <c r="U15" s="31">
        <v>407</v>
      </c>
      <c r="V15" s="30">
        <v>32.268138801261813</v>
      </c>
      <c r="W15" s="31">
        <v>307</v>
      </c>
      <c r="X15" s="30">
        <v>32.268138801261813</v>
      </c>
      <c r="Y15" s="31">
        <v>241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313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266</v>
      </c>
      <c r="I5" s="27">
        <v>2</v>
      </c>
      <c r="J5" s="26">
        <v>190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180</v>
      </c>
      <c r="Y5" s="27">
        <v>1</v>
      </c>
    </row>
    <row r="6" spans="1:25" ht="12" x14ac:dyDescent="0.2">
      <c r="A6" s="18" t="s">
        <v>551</v>
      </c>
      <c r="B6" s="28">
        <v>180</v>
      </c>
      <c r="C6" s="29">
        <v>1</v>
      </c>
      <c r="D6" s="28">
        <v>135.25</v>
      </c>
      <c r="E6" s="29">
        <v>4</v>
      </c>
      <c r="F6" s="28">
        <v>90.5</v>
      </c>
      <c r="G6" s="29">
        <v>6</v>
      </c>
      <c r="H6" s="28">
        <v>126.8</v>
      </c>
      <c r="I6" s="29">
        <v>5</v>
      </c>
      <c r="J6" s="28">
        <v>150.83333333333334</v>
      </c>
      <c r="K6" s="29">
        <v>6</v>
      </c>
      <c r="L6" s="28">
        <v>54.428571428571423</v>
      </c>
      <c r="M6" s="29">
        <v>7</v>
      </c>
      <c r="N6" s="28">
        <v>113.42857142857143</v>
      </c>
      <c r="O6" s="29">
        <v>7</v>
      </c>
      <c r="P6" s="28">
        <v>142.25</v>
      </c>
      <c r="Q6" s="29">
        <v>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71.400000000000006</v>
      </c>
      <c r="U6" s="29">
        <v>10</v>
      </c>
      <c r="V6" s="28">
        <v>126.53846153846152</v>
      </c>
      <c r="W6" s="29">
        <v>13</v>
      </c>
      <c r="X6" s="28">
        <v>144.66666666666666</v>
      </c>
      <c r="Y6" s="29">
        <v>3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81.333333333333329</v>
      </c>
      <c r="E7" s="29">
        <v>3</v>
      </c>
      <c r="F7" s="28">
        <v>94.166666666666671</v>
      </c>
      <c r="G7" s="29">
        <v>6</v>
      </c>
      <c r="H7" s="28">
        <v>104.75</v>
      </c>
      <c r="I7" s="29">
        <v>8</v>
      </c>
      <c r="J7" s="28">
        <v>179.4</v>
      </c>
      <c r="K7" s="29">
        <v>5</v>
      </c>
      <c r="L7" s="28">
        <v>132.07692307692307</v>
      </c>
      <c r="M7" s="29">
        <v>13</v>
      </c>
      <c r="N7" s="28">
        <v>68.5</v>
      </c>
      <c r="O7" s="29">
        <v>10</v>
      </c>
      <c r="P7" s="28">
        <v>26.6</v>
      </c>
      <c r="Q7" s="29">
        <v>5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78.272727272727266</v>
      </c>
      <c r="U7" s="29">
        <v>11</v>
      </c>
      <c r="V7" s="28">
        <v>113.22222222222221</v>
      </c>
      <c r="W7" s="29">
        <v>9</v>
      </c>
      <c r="X7" s="28">
        <v>64.375</v>
      </c>
      <c r="Y7" s="29">
        <v>8</v>
      </c>
    </row>
    <row r="8" spans="1:25" ht="12" x14ac:dyDescent="0.2">
      <c r="A8" s="18" t="s">
        <v>553</v>
      </c>
      <c r="B8" s="28">
        <v>167.71428571428572</v>
      </c>
      <c r="C8" s="29">
        <v>7</v>
      </c>
      <c r="D8" s="28">
        <v>57.5</v>
      </c>
      <c r="E8" s="29">
        <v>2</v>
      </c>
      <c r="F8" s="28">
        <v>30</v>
      </c>
      <c r="G8" s="29">
        <v>1</v>
      </c>
      <c r="H8" s="28">
        <v>183.5</v>
      </c>
      <c r="I8" s="29">
        <v>2</v>
      </c>
      <c r="J8" s="28">
        <v>70</v>
      </c>
      <c r="K8" s="29">
        <v>3</v>
      </c>
      <c r="L8" s="28">
        <v>70.7</v>
      </c>
      <c r="M8" s="29">
        <v>10</v>
      </c>
      <c r="N8" s="28">
        <v>56</v>
      </c>
      <c r="O8" s="29">
        <v>2</v>
      </c>
      <c r="P8" s="28">
        <v>30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87.2</v>
      </c>
      <c r="U8" s="29">
        <v>5</v>
      </c>
      <c r="V8" s="28">
        <v>8</v>
      </c>
      <c r="W8" s="29">
        <v>6</v>
      </c>
      <c r="X8" s="28">
        <v>11.2</v>
      </c>
      <c r="Y8" s="29">
        <v>5</v>
      </c>
    </row>
    <row r="9" spans="1:25" ht="12" x14ac:dyDescent="0.2">
      <c r="A9" s="18" t="s">
        <v>554</v>
      </c>
      <c r="B9" s="28">
        <v>0.5</v>
      </c>
      <c r="C9" s="29">
        <v>2</v>
      </c>
      <c r="D9" s="28">
        <v>0.85714285714285721</v>
      </c>
      <c r="E9" s="29">
        <v>7</v>
      </c>
      <c r="F9" s="28">
        <v>2.4375</v>
      </c>
      <c r="G9" s="29">
        <v>16</v>
      </c>
      <c r="H9" s="28">
        <v>28.333333333333332</v>
      </c>
      <c r="I9" s="29">
        <v>6</v>
      </c>
      <c r="J9" s="28">
        <v>1.2307692307692308</v>
      </c>
      <c r="K9" s="29">
        <v>13</v>
      </c>
      <c r="L9" s="28">
        <v>1.1111111111111112</v>
      </c>
      <c r="M9" s="29">
        <v>9</v>
      </c>
      <c r="N9" s="28">
        <v>0.875</v>
      </c>
      <c r="O9" s="29">
        <v>8</v>
      </c>
      <c r="P9" s="28">
        <v>5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0.77777777777777779</v>
      </c>
      <c r="U9" s="29">
        <v>9</v>
      </c>
      <c r="V9" s="28">
        <v>0.7142857142857143</v>
      </c>
      <c r="W9" s="29">
        <v>7</v>
      </c>
      <c r="X9" s="28">
        <v>1.3333333333333333</v>
      </c>
      <c r="Y9" s="29">
        <v>12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90</v>
      </c>
      <c r="C11" s="29">
        <v>2</v>
      </c>
      <c r="D11" s="28">
        <v>0</v>
      </c>
      <c r="E11" s="29">
        <v>4</v>
      </c>
      <c r="F11" s="28">
        <v>180</v>
      </c>
      <c r="G11" s="29">
        <v>1</v>
      </c>
      <c r="H11" s="28">
        <v>60</v>
      </c>
      <c r="I11" s="29">
        <v>3</v>
      </c>
      <c r="J11" s="28">
        <v>0</v>
      </c>
      <c r="K11" s="29">
        <v>0</v>
      </c>
      <c r="L11" s="28">
        <v>5.6</v>
      </c>
      <c r="M11" s="29">
        <v>5</v>
      </c>
      <c r="N11" s="28">
        <v>95.8</v>
      </c>
      <c r="O11" s="29">
        <v>10</v>
      </c>
      <c r="P11" s="28">
        <v>66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86.743243243243242</v>
      </c>
      <c r="C12" s="29">
        <v>74</v>
      </c>
      <c r="D12" s="28">
        <v>71.05</v>
      </c>
      <c r="E12" s="29">
        <v>40</v>
      </c>
      <c r="F12" s="28">
        <v>67.068965517241381</v>
      </c>
      <c r="G12" s="29">
        <v>58</v>
      </c>
      <c r="H12" s="28">
        <v>65.131578947368411</v>
      </c>
      <c r="I12" s="29">
        <v>38</v>
      </c>
      <c r="J12" s="28">
        <v>56.924999999999983</v>
      </c>
      <c r="K12" s="29">
        <v>40</v>
      </c>
      <c r="L12" s="28">
        <v>48.999999999999993</v>
      </c>
      <c r="M12" s="29">
        <v>54</v>
      </c>
      <c r="N12" s="28">
        <v>80.144736842105274</v>
      </c>
      <c r="O12" s="29">
        <v>76</v>
      </c>
      <c r="P12" s="28">
        <v>85.727272727272705</v>
      </c>
      <c r="Q12" s="29">
        <v>22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67.643835616438366</v>
      </c>
      <c r="U12" s="29">
        <v>73</v>
      </c>
      <c r="V12" s="28">
        <v>90.406249999999986</v>
      </c>
      <c r="W12" s="29">
        <v>32</v>
      </c>
      <c r="X12" s="28">
        <v>63.999999999999993</v>
      </c>
      <c r="Y12" s="29">
        <v>19</v>
      </c>
    </row>
    <row r="13" spans="1:25" ht="12" x14ac:dyDescent="0.2">
      <c r="A13" s="18" t="s">
        <v>558</v>
      </c>
      <c r="B13" s="28">
        <v>0.8</v>
      </c>
      <c r="C13" s="29">
        <v>55</v>
      </c>
      <c r="D13" s="28">
        <v>30.777777777777775</v>
      </c>
      <c r="E13" s="29">
        <v>18</v>
      </c>
      <c r="F13" s="28">
        <v>11.074074074074074</v>
      </c>
      <c r="G13" s="29">
        <v>27</v>
      </c>
      <c r="H13" s="28">
        <v>2.5061728395061733</v>
      </c>
      <c r="I13" s="29">
        <v>81</v>
      </c>
      <c r="J13" s="28">
        <v>8.5806451612903238</v>
      </c>
      <c r="K13" s="29">
        <v>31</v>
      </c>
      <c r="L13" s="28">
        <v>6.1818181818181817</v>
      </c>
      <c r="M13" s="29">
        <v>33</v>
      </c>
      <c r="N13" s="28">
        <v>0.96551724137931028</v>
      </c>
      <c r="O13" s="29">
        <v>58</v>
      </c>
      <c r="P13" s="28">
        <v>3.1851851851851842</v>
      </c>
      <c r="Q13" s="29">
        <v>27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1.9512195121951224</v>
      </c>
      <c r="U13" s="29">
        <v>41</v>
      </c>
      <c r="V13" s="28">
        <v>4.6268656716417889</v>
      </c>
      <c r="W13" s="29">
        <v>67</v>
      </c>
      <c r="X13" s="28">
        <v>0.48148148148148151</v>
      </c>
      <c r="Y13" s="29">
        <v>27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37.104477611940297</v>
      </c>
      <c r="C15" s="31">
        <v>141</v>
      </c>
      <c r="D15" s="30">
        <v>37.104477611940297</v>
      </c>
      <c r="E15" s="31">
        <v>78</v>
      </c>
      <c r="F15" s="30">
        <v>37.104477611940297</v>
      </c>
      <c r="G15" s="31">
        <v>115</v>
      </c>
      <c r="H15" s="30">
        <v>37.104477611940297</v>
      </c>
      <c r="I15" s="31">
        <v>145</v>
      </c>
      <c r="J15" s="30">
        <v>37.104477611940297</v>
      </c>
      <c r="K15" s="31">
        <v>99</v>
      </c>
      <c r="L15" s="30">
        <v>37.104477611940297</v>
      </c>
      <c r="M15" s="31">
        <v>131</v>
      </c>
      <c r="N15" s="30">
        <v>37.104477611940297</v>
      </c>
      <c r="O15" s="31">
        <v>171</v>
      </c>
      <c r="P15" s="30">
        <v>37.104477611940297</v>
      </c>
      <c r="Q15" s="31">
        <v>70</v>
      </c>
      <c r="R15" s="30" t="str">
        <f>IFERROR(VLOOKUP($B$1&amp;" ",[3]Dura!$F$2:$I$2848,3,FALSE),"")</f>
        <v/>
      </c>
      <c r="S15" s="31">
        <f>SUM(S5:S14)</f>
        <v>0</v>
      </c>
      <c r="T15" s="30">
        <v>37.104477611940297</v>
      </c>
      <c r="U15" s="31">
        <v>152</v>
      </c>
      <c r="V15" s="30">
        <v>37.104477611940297</v>
      </c>
      <c r="W15" s="31">
        <v>134</v>
      </c>
      <c r="X15" s="30">
        <v>37.104477611940297</v>
      </c>
      <c r="Y15" s="31">
        <v>75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315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92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51.5</v>
      </c>
      <c r="M5" s="27">
        <v>2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3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6.75</v>
      </c>
      <c r="C6" s="29">
        <v>4</v>
      </c>
      <c r="D6" s="28">
        <v>25.166666666666664</v>
      </c>
      <c r="E6" s="29">
        <v>6</v>
      </c>
      <c r="F6" s="28">
        <v>20.75</v>
      </c>
      <c r="G6" s="29">
        <v>4</v>
      </c>
      <c r="H6" s="28">
        <v>13</v>
      </c>
      <c r="I6" s="29">
        <v>4</v>
      </c>
      <c r="J6" s="28">
        <v>12</v>
      </c>
      <c r="K6" s="29">
        <v>5</v>
      </c>
      <c r="L6" s="28">
        <v>17.5</v>
      </c>
      <c r="M6" s="29">
        <v>4</v>
      </c>
      <c r="N6" s="28">
        <v>1</v>
      </c>
      <c r="O6" s="29">
        <v>2</v>
      </c>
      <c r="P6" s="28">
        <v>9.5714285714285712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0.25</v>
      </c>
      <c r="U6" s="29">
        <v>4</v>
      </c>
      <c r="V6" s="28">
        <v>1</v>
      </c>
      <c r="W6" s="29">
        <v>1</v>
      </c>
      <c r="X6" s="28">
        <v>72</v>
      </c>
      <c r="Y6" s="29">
        <v>3</v>
      </c>
    </row>
    <row r="7" spans="1:25" ht="12" x14ac:dyDescent="0.2">
      <c r="A7" s="18" t="s">
        <v>552</v>
      </c>
      <c r="B7" s="28">
        <v>91.411764705882362</v>
      </c>
      <c r="C7" s="29">
        <v>17</v>
      </c>
      <c r="D7" s="28">
        <v>7.875</v>
      </c>
      <c r="E7" s="29">
        <v>8</v>
      </c>
      <c r="F7" s="28">
        <v>33.333333333333336</v>
      </c>
      <c r="G7" s="29">
        <v>12</v>
      </c>
      <c r="H7" s="28">
        <v>26.833333333333332</v>
      </c>
      <c r="I7" s="29">
        <v>12</v>
      </c>
      <c r="J7" s="28">
        <v>300.5</v>
      </c>
      <c r="K7" s="29">
        <v>4</v>
      </c>
      <c r="L7" s="28">
        <v>76.5625</v>
      </c>
      <c r="M7" s="29">
        <v>16</v>
      </c>
      <c r="N7" s="28">
        <v>11.2</v>
      </c>
      <c r="O7" s="29">
        <v>10</v>
      </c>
      <c r="P7" s="28">
        <v>34.307692307692314</v>
      </c>
      <c r="Q7" s="29">
        <v>13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7.9473684210526319</v>
      </c>
      <c r="U7" s="29">
        <v>38</v>
      </c>
      <c r="V7" s="28">
        <v>7.2105263157894752</v>
      </c>
      <c r="W7" s="29">
        <v>19</v>
      </c>
      <c r="X7" s="28">
        <v>52.272727272727273</v>
      </c>
      <c r="Y7" s="29">
        <v>22</v>
      </c>
    </row>
    <row r="8" spans="1:25" ht="12" x14ac:dyDescent="0.2">
      <c r="A8" s="18" t="s">
        <v>553</v>
      </c>
      <c r="B8" s="28">
        <v>1.6666666666666667</v>
      </c>
      <c r="C8" s="29">
        <v>9</v>
      </c>
      <c r="D8" s="28">
        <v>1.7</v>
      </c>
      <c r="E8" s="29">
        <v>10</v>
      </c>
      <c r="F8" s="28">
        <v>16.142857142857142</v>
      </c>
      <c r="G8" s="29">
        <v>7</v>
      </c>
      <c r="H8" s="28">
        <v>189.66666666666666</v>
      </c>
      <c r="I8" s="29">
        <v>9</v>
      </c>
      <c r="J8" s="28">
        <v>18.166666666666668</v>
      </c>
      <c r="K8" s="29">
        <v>12</v>
      </c>
      <c r="L8" s="28">
        <v>160.4375</v>
      </c>
      <c r="M8" s="29">
        <v>16</v>
      </c>
      <c r="N8" s="28">
        <v>49.875</v>
      </c>
      <c r="O8" s="29">
        <v>8</v>
      </c>
      <c r="P8" s="28">
        <v>46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13.2</v>
      </c>
      <c r="U8" s="29">
        <v>10</v>
      </c>
      <c r="V8" s="28">
        <v>99.181818181818173</v>
      </c>
      <c r="W8" s="29">
        <v>11</v>
      </c>
      <c r="X8" s="28">
        <v>129.25</v>
      </c>
      <c r="Y8" s="29">
        <v>8</v>
      </c>
    </row>
    <row r="9" spans="1:25" ht="12" x14ac:dyDescent="0.2">
      <c r="A9" s="18" t="s">
        <v>554</v>
      </c>
      <c r="B9" s="28">
        <v>0.6470588235294118</v>
      </c>
      <c r="C9" s="29">
        <v>17</v>
      </c>
      <c r="D9" s="28">
        <v>15</v>
      </c>
      <c r="E9" s="29">
        <v>20</v>
      </c>
      <c r="F9" s="28">
        <v>0.5</v>
      </c>
      <c r="G9" s="29">
        <v>14</v>
      </c>
      <c r="H9" s="28">
        <v>11.227272727272728</v>
      </c>
      <c r="I9" s="29">
        <v>22</v>
      </c>
      <c r="J9" s="28">
        <v>15.111111111111107</v>
      </c>
      <c r="K9" s="29">
        <v>18</v>
      </c>
      <c r="L9" s="28">
        <v>35.684210526315788</v>
      </c>
      <c r="M9" s="29">
        <v>19</v>
      </c>
      <c r="N9" s="28">
        <v>20.900000000000002</v>
      </c>
      <c r="O9" s="29">
        <v>10</v>
      </c>
      <c r="P9" s="28">
        <v>29.529411764705884</v>
      </c>
      <c r="Q9" s="29">
        <v>17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31.333333333333339</v>
      </c>
      <c r="U9" s="29">
        <v>15</v>
      </c>
      <c r="V9" s="28">
        <v>19.965517241379306</v>
      </c>
      <c r="W9" s="29">
        <v>29</v>
      </c>
      <c r="X9" s="28">
        <v>4.0909090909090908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12.7</v>
      </c>
      <c r="C11" s="29">
        <v>10</v>
      </c>
      <c r="D11" s="28">
        <v>57.846153846153847</v>
      </c>
      <c r="E11" s="29">
        <v>13</v>
      </c>
      <c r="F11" s="28">
        <v>3.8666666666666671</v>
      </c>
      <c r="G11" s="29">
        <v>15</v>
      </c>
      <c r="H11" s="28">
        <v>239.43749999999997</v>
      </c>
      <c r="I11" s="29">
        <v>16</v>
      </c>
      <c r="J11" s="28">
        <v>5.6250000000000009</v>
      </c>
      <c r="K11" s="29">
        <v>16</v>
      </c>
      <c r="L11" s="28">
        <v>64.933333333333337</v>
      </c>
      <c r="M11" s="29">
        <v>30</v>
      </c>
      <c r="N11" s="28">
        <v>32.166666666666664</v>
      </c>
      <c r="O11" s="29">
        <v>18</v>
      </c>
      <c r="P11" s="28">
        <v>135.38461538461539</v>
      </c>
      <c r="Q11" s="29">
        <v>13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143.83333333333334</v>
      </c>
      <c r="U11" s="29">
        <v>30</v>
      </c>
      <c r="V11" s="28">
        <v>9.85</v>
      </c>
      <c r="W11" s="29">
        <v>20</v>
      </c>
      <c r="X11" s="28">
        <v>20</v>
      </c>
      <c r="Y11" s="29">
        <v>22</v>
      </c>
    </row>
    <row r="12" spans="1:25" ht="12" x14ac:dyDescent="0.2">
      <c r="A12" s="18" t="s">
        <v>557</v>
      </c>
      <c r="B12" s="28">
        <v>6.9824561403508785</v>
      </c>
      <c r="C12" s="29">
        <v>57</v>
      </c>
      <c r="D12" s="28">
        <v>9.9444444444444429</v>
      </c>
      <c r="E12" s="29">
        <v>54</v>
      </c>
      <c r="F12" s="28">
        <v>3.6071428571428572</v>
      </c>
      <c r="G12" s="29">
        <v>56</v>
      </c>
      <c r="H12" s="28">
        <v>37.879310344827601</v>
      </c>
      <c r="I12" s="29">
        <v>58</v>
      </c>
      <c r="J12" s="28">
        <v>10.051282051282053</v>
      </c>
      <c r="K12" s="29">
        <v>78</v>
      </c>
      <c r="L12" s="28">
        <v>39.537037037037038</v>
      </c>
      <c r="M12" s="29">
        <v>54</v>
      </c>
      <c r="N12" s="28">
        <v>6.672727272727272</v>
      </c>
      <c r="O12" s="29">
        <v>55</v>
      </c>
      <c r="P12" s="28">
        <v>3.8723404255319154</v>
      </c>
      <c r="Q12" s="29">
        <v>47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4.1029411764705861</v>
      </c>
      <c r="U12" s="29">
        <v>68</v>
      </c>
      <c r="V12" s="28">
        <v>13.757575757575761</v>
      </c>
      <c r="W12" s="29">
        <v>66</v>
      </c>
      <c r="X12" s="28">
        <v>6.9999999999999991</v>
      </c>
      <c r="Y12" s="29">
        <v>74</v>
      </c>
    </row>
    <row r="13" spans="1:25" ht="12" x14ac:dyDescent="0.2">
      <c r="A13" s="18" t="s">
        <v>558</v>
      </c>
      <c r="B13" s="28">
        <v>36.56626506024098</v>
      </c>
      <c r="C13" s="29">
        <v>83</v>
      </c>
      <c r="D13" s="28">
        <v>12.951219512195117</v>
      </c>
      <c r="E13" s="29">
        <v>82</v>
      </c>
      <c r="F13" s="28">
        <v>12.693877551020407</v>
      </c>
      <c r="G13" s="29">
        <v>98</v>
      </c>
      <c r="H13" s="28">
        <v>10.912621359223303</v>
      </c>
      <c r="I13" s="29">
        <v>103</v>
      </c>
      <c r="J13" s="28">
        <v>17.050359712230218</v>
      </c>
      <c r="K13" s="29">
        <v>139</v>
      </c>
      <c r="L13" s="28">
        <v>21.565217391304348</v>
      </c>
      <c r="M13" s="29">
        <v>115</v>
      </c>
      <c r="N13" s="28">
        <v>11.931034482758621</v>
      </c>
      <c r="O13" s="29">
        <v>116</v>
      </c>
      <c r="P13" s="28">
        <v>13.838709677419356</v>
      </c>
      <c r="Q13" s="29">
        <v>62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35.368421052631582</v>
      </c>
      <c r="U13" s="29">
        <v>95</v>
      </c>
      <c r="V13" s="28">
        <v>29.670588235294115</v>
      </c>
      <c r="W13" s="29">
        <v>85</v>
      </c>
      <c r="X13" s="28">
        <v>10.892307692307694</v>
      </c>
      <c r="Y13" s="29">
        <v>65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56.508196721311478</v>
      </c>
      <c r="C15" s="31">
        <v>197</v>
      </c>
      <c r="D15" s="30">
        <v>56.508196721311478</v>
      </c>
      <c r="E15" s="31">
        <v>194</v>
      </c>
      <c r="F15" s="30">
        <v>56.508196721311478</v>
      </c>
      <c r="G15" s="31">
        <v>206</v>
      </c>
      <c r="H15" s="30">
        <v>56.508196721311478</v>
      </c>
      <c r="I15" s="31">
        <v>224</v>
      </c>
      <c r="J15" s="30">
        <v>56.508196721311478</v>
      </c>
      <c r="K15" s="31">
        <v>273</v>
      </c>
      <c r="L15" s="30">
        <v>56.508196721311478</v>
      </c>
      <c r="M15" s="31">
        <v>256</v>
      </c>
      <c r="N15" s="30">
        <v>56.508196721311478</v>
      </c>
      <c r="O15" s="31">
        <v>220</v>
      </c>
      <c r="P15" s="30">
        <v>56.508196721311478</v>
      </c>
      <c r="Q15" s="31">
        <v>161</v>
      </c>
      <c r="R15" s="30" t="str">
        <f>IFERROR(VLOOKUP($B$1&amp;" ",[3]Dura!$F$2:$I$2848,3,FALSE),"")</f>
        <v/>
      </c>
      <c r="S15" s="31">
        <f>SUM(S5:S14)</f>
        <v>0</v>
      </c>
      <c r="T15" s="30">
        <v>56.508196721311478</v>
      </c>
      <c r="U15" s="31">
        <v>260</v>
      </c>
      <c r="V15" s="30">
        <v>56.508196721311478</v>
      </c>
      <c r="W15" s="31">
        <v>234</v>
      </c>
      <c r="X15" s="30">
        <v>56.508196721311478</v>
      </c>
      <c r="Y15" s="31">
        <v>205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317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71.875</v>
      </c>
      <c r="C5" s="27">
        <v>32</v>
      </c>
      <c r="D5" s="26">
        <v>178.45833333333331</v>
      </c>
      <c r="E5" s="27">
        <v>24</v>
      </c>
      <c r="F5" s="26">
        <v>3.3913043478260869</v>
      </c>
      <c r="G5" s="27">
        <v>23</v>
      </c>
      <c r="H5" s="26">
        <v>15.25</v>
      </c>
      <c r="I5" s="27">
        <v>16</v>
      </c>
      <c r="J5" s="26">
        <v>66.333333333333329</v>
      </c>
      <c r="K5" s="27">
        <v>24</v>
      </c>
      <c r="L5" s="26">
        <v>55.178571428571416</v>
      </c>
      <c r="M5" s="27">
        <v>28</v>
      </c>
      <c r="N5" s="26">
        <v>60.999999999999993</v>
      </c>
      <c r="O5" s="27">
        <v>20</v>
      </c>
      <c r="P5" s="26">
        <v>137.08333333333334</v>
      </c>
      <c r="Q5" s="27">
        <v>12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82.07407407407409</v>
      </c>
      <c r="U5" s="27">
        <v>27</v>
      </c>
      <c r="V5" s="26">
        <v>37.839999999999996</v>
      </c>
      <c r="W5" s="27">
        <v>25</v>
      </c>
      <c r="X5" s="26">
        <v>98.666666666666657</v>
      </c>
      <c r="Y5" s="27">
        <v>24</v>
      </c>
    </row>
    <row r="6" spans="1:25" ht="12" x14ac:dyDescent="0.2">
      <c r="A6" s="18" t="s">
        <v>551</v>
      </c>
      <c r="B6" s="28">
        <v>30.060684647302864</v>
      </c>
      <c r="C6" s="29">
        <v>1928</v>
      </c>
      <c r="D6" s="28">
        <v>21.53125</v>
      </c>
      <c r="E6" s="29">
        <v>1664</v>
      </c>
      <c r="F6" s="28">
        <v>14.333502796136237</v>
      </c>
      <c r="G6" s="29">
        <v>1967</v>
      </c>
      <c r="H6" s="28">
        <v>40.629900332225859</v>
      </c>
      <c r="I6" s="29">
        <v>1505</v>
      </c>
      <c r="J6" s="28">
        <v>18.407847186370628</v>
      </c>
      <c r="K6" s="29">
        <v>1937</v>
      </c>
      <c r="L6" s="28">
        <v>23.255085211654762</v>
      </c>
      <c r="M6" s="29">
        <v>1819</v>
      </c>
      <c r="N6" s="28">
        <v>28.366880799428941</v>
      </c>
      <c r="O6" s="29">
        <v>1401</v>
      </c>
      <c r="P6" s="28">
        <v>30.169902912621321</v>
      </c>
      <c r="Q6" s="29">
        <v>1030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33.284592370979922</v>
      </c>
      <c r="U6" s="29">
        <v>2674</v>
      </c>
      <c r="V6" s="28">
        <v>18.254193548387075</v>
      </c>
      <c r="W6" s="29">
        <v>2325</v>
      </c>
      <c r="X6" s="28">
        <v>20.580113996200115</v>
      </c>
      <c r="Y6" s="29">
        <v>1579</v>
      </c>
    </row>
    <row r="7" spans="1:25" ht="12" x14ac:dyDescent="0.2">
      <c r="A7" s="18" t="s">
        <v>552</v>
      </c>
      <c r="B7" s="28">
        <v>29.209813874788502</v>
      </c>
      <c r="C7" s="29">
        <v>1182</v>
      </c>
      <c r="D7" s="28">
        <v>18.876543209876584</v>
      </c>
      <c r="E7" s="29">
        <v>1134</v>
      </c>
      <c r="F7" s="28">
        <v>25.494018296973923</v>
      </c>
      <c r="G7" s="29">
        <v>1421</v>
      </c>
      <c r="H7" s="28">
        <v>21.708691499522416</v>
      </c>
      <c r="I7" s="29">
        <v>1047</v>
      </c>
      <c r="J7" s="28">
        <v>29.137803979366247</v>
      </c>
      <c r="K7" s="29">
        <v>1357</v>
      </c>
      <c r="L7" s="28">
        <v>27.155025553662682</v>
      </c>
      <c r="M7" s="29">
        <v>1761</v>
      </c>
      <c r="N7" s="28">
        <v>37.048517520215619</v>
      </c>
      <c r="O7" s="29">
        <v>1484</v>
      </c>
      <c r="P7" s="28">
        <v>21.703107019562708</v>
      </c>
      <c r="Q7" s="29">
        <v>869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29.654728370221356</v>
      </c>
      <c r="U7" s="29">
        <v>2485</v>
      </c>
      <c r="V7" s="28">
        <v>30.726517571885037</v>
      </c>
      <c r="W7" s="29">
        <v>1565</v>
      </c>
      <c r="X7" s="28">
        <v>22.093703148425778</v>
      </c>
      <c r="Y7" s="29">
        <v>1334</v>
      </c>
    </row>
    <row r="8" spans="1:25" ht="12" x14ac:dyDescent="0.2">
      <c r="A8" s="18" t="s">
        <v>553</v>
      </c>
      <c r="B8" s="28">
        <v>38.340629274965863</v>
      </c>
      <c r="C8" s="29">
        <v>1462</v>
      </c>
      <c r="D8" s="28">
        <v>37.173881144534128</v>
      </c>
      <c r="E8" s="29">
        <v>1363</v>
      </c>
      <c r="F8" s="28">
        <v>35.030178326474598</v>
      </c>
      <c r="G8" s="29">
        <v>1458</v>
      </c>
      <c r="H8" s="28">
        <v>43.762132604237763</v>
      </c>
      <c r="I8" s="29">
        <v>1463</v>
      </c>
      <c r="J8" s="28">
        <v>37.365671641791067</v>
      </c>
      <c r="K8" s="29">
        <v>1876</v>
      </c>
      <c r="L8" s="28">
        <v>38.210635359115969</v>
      </c>
      <c r="M8" s="29">
        <v>1448</v>
      </c>
      <c r="N8" s="28">
        <v>42.085234899328945</v>
      </c>
      <c r="O8" s="29">
        <v>1490</v>
      </c>
      <c r="P8" s="28">
        <v>36.732041049030798</v>
      </c>
      <c r="Q8" s="29">
        <v>877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38.548249359521833</v>
      </c>
      <c r="U8" s="29">
        <v>2342</v>
      </c>
      <c r="V8" s="28">
        <v>38.085081585081532</v>
      </c>
      <c r="W8" s="29">
        <v>1716</v>
      </c>
      <c r="X8" s="28">
        <v>34.326465927099797</v>
      </c>
      <c r="Y8" s="29">
        <v>1262</v>
      </c>
    </row>
    <row r="9" spans="1:25" ht="12" x14ac:dyDescent="0.2">
      <c r="A9" s="18" t="s">
        <v>554</v>
      </c>
      <c r="B9" s="28">
        <v>23.712207696556856</v>
      </c>
      <c r="C9" s="29">
        <v>5431</v>
      </c>
      <c r="D9" s="28">
        <v>23.623204837490523</v>
      </c>
      <c r="E9" s="29">
        <v>5292</v>
      </c>
      <c r="F9" s="28">
        <v>24.254067987755768</v>
      </c>
      <c r="G9" s="29">
        <v>6207</v>
      </c>
      <c r="H9" s="28">
        <v>23.996119733924672</v>
      </c>
      <c r="I9" s="29">
        <v>5412</v>
      </c>
      <c r="J9" s="28">
        <v>23.761208576998072</v>
      </c>
      <c r="K9" s="29">
        <v>7182</v>
      </c>
      <c r="L9" s="28">
        <v>24.824577159107957</v>
      </c>
      <c r="M9" s="29">
        <v>6681</v>
      </c>
      <c r="N9" s="28">
        <v>30.866421568627363</v>
      </c>
      <c r="O9" s="29">
        <v>4896</v>
      </c>
      <c r="P9" s="28">
        <v>24.767989811080412</v>
      </c>
      <c r="Q9" s="29">
        <v>4711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22.839514589582762</v>
      </c>
      <c r="U9" s="29">
        <v>7334</v>
      </c>
      <c r="V9" s="28">
        <v>18.892258940697086</v>
      </c>
      <c r="W9" s="29">
        <v>6627</v>
      </c>
      <c r="X9" s="28">
        <v>16.43453791469199</v>
      </c>
      <c r="Y9" s="29">
        <v>6752</v>
      </c>
    </row>
    <row r="10" spans="1:25" ht="12" x14ac:dyDescent="0.2">
      <c r="A10" s="18" t="s">
        <v>555</v>
      </c>
      <c r="B10" s="28">
        <v>4</v>
      </c>
      <c r="C10" s="29">
        <v>5</v>
      </c>
      <c r="D10" s="28">
        <v>87.82352941176471</v>
      </c>
      <c r="E10" s="29">
        <v>17</v>
      </c>
      <c r="F10" s="28">
        <v>319.5</v>
      </c>
      <c r="G10" s="29">
        <v>4</v>
      </c>
      <c r="H10" s="28">
        <v>0.5</v>
      </c>
      <c r="I10" s="29">
        <v>2</v>
      </c>
      <c r="J10" s="28">
        <v>27.176470588235297</v>
      </c>
      <c r="K10" s="29">
        <v>34</v>
      </c>
      <c r="L10" s="28">
        <v>21.950000000000003</v>
      </c>
      <c r="M10" s="29">
        <v>20</v>
      </c>
      <c r="N10" s="28">
        <v>48.375</v>
      </c>
      <c r="O10" s="29">
        <v>8</v>
      </c>
      <c r="P10" s="28">
        <v>20.375</v>
      </c>
      <c r="Q10" s="29">
        <v>8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56.444444444444443</v>
      </c>
      <c r="U10" s="29">
        <v>9</v>
      </c>
      <c r="V10" s="28">
        <v>31.5</v>
      </c>
      <c r="W10" s="29">
        <v>6</v>
      </c>
      <c r="X10" s="28">
        <v>1.3809523809523807</v>
      </c>
      <c r="Y10" s="29">
        <v>42</v>
      </c>
    </row>
    <row r="11" spans="1:25" ht="12" x14ac:dyDescent="0.2">
      <c r="A11" s="18" t="s">
        <v>556</v>
      </c>
      <c r="B11" s="28">
        <v>22.635542168674711</v>
      </c>
      <c r="C11" s="29">
        <v>664</v>
      </c>
      <c r="D11" s="28">
        <v>25.43025540275049</v>
      </c>
      <c r="E11" s="29">
        <v>509</v>
      </c>
      <c r="F11" s="28">
        <v>31.350498338870374</v>
      </c>
      <c r="G11" s="29">
        <v>602</v>
      </c>
      <c r="H11" s="28">
        <v>18.834394904458605</v>
      </c>
      <c r="I11" s="29">
        <v>471</v>
      </c>
      <c r="J11" s="28">
        <v>28.554973821989517</v>
      </c>
      <c r="K11" s="29">
        <v>573</v>
      </c>
      <c r="L11" s="28">
        <v>25.715639810426559</v>
      </c>
      <c r="M11" s="29">
        <v>633</v>
      </c>
      <c r="N11" s="28">
        <v>29.292338709677441</v>
      </c>
      <c r="O11" s="29">
        <v>496</v>
      </c>
      <c r="P11" s="28">
        <v>18.570765661252896</v>
      </c>
      <c r="Q11" s="29">
        <v>431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20.919083969465664</v>
      </c>
      <c r="U11" s="29">
        <v>655</v>
      </c>
      <c r="V11" s="28">
        <v>21.114384748700186</v>
      </c>
      <c r="W11" s="29">
        <v>577</v>
      </c>
      <c r="X11" s="28">
        <v>21.870491803278668</v>
      </c>
      <c r="Y11" s="29">
        <v>610</v>
      </c>
    </row>
    <row r="12" spans="1:25" ht="12" x14ac:dyDescent="0.2">
      <c r="A12" s="18" t="s">
        <v>557</v>
      </c>
      <c r="B12" s="28">
        <v>48.314763231197752</v>
      </c>
      <c r="C12" s="29">
        <v>359</v>
      </c>
      <c r="D12" s="28">
        <v>36.282958199356905</v>
      </c>
      <c r="E12" s="29">
        <v>311</v>
      </c>
      <c r="F12" s="28">
        <v>64.705426356589143</v>
      </c>
      <c r="G12" s="29">
        <v>387</v>
      </c>
      <c r="H12" s="28">
        <v>61.300309597523238</v>
      </c>
      <c r="I12" s="29">
        <v>323</v>
      </c>
      <c r="J12" s="28">
        <v>49.55524079320115</v>
      </c>
      <c r="K12" s="29">
        <v>353</v>
      </c>
      <c r="L12" s="28">
        <v>49.006000000000007</v>
      </c>
      <c r="M12" s="29">
        <v>500</v>
      </c>
      <c r="N12" s="28">
        <v>36.087628865979404</v>
      </c>
      <c r="O12" s="29">
        <v>388</v>
      </c>
      <c r="P12" s="28">
        <v>27.695999999999973</v>
      </c>
      <c r="Q12" s="29">
        <v>375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58.952069716775576</v>
      </c>
      <c r="U12" s="29">
        <v>459</v>
      </c>
      <c r="V12" s="28">
        <v>33.592592592592538</v>
      </c>
      <c r="W12" s="29">
        <v>378</v>
      </c>
      <c r="X12" s="28">
        <v>67.992248062015435</v>
      </c>
      <c r="Y12" s="29">
        <v>387</v>
      </c>
    </row>
    <row r="13" spans="1:25" ht="12" x14ac:dyDescent="0.2">
      <c r="A13" s="18" t="s">
        <v>558</v>
      </c>
      <c r="B13" s="28">
        <v>10.231712218649516</v>
      </c>
      <c r="C13" s="29">
        <v>4976</v>
      </c>
      <c r="D13" s="28">
        <v>15.066946862803929</v>
      </c>
      <c r="E13" s="29">
        <v>3331</v>
      </c>
      <c r="F13" s="28">
        <v>18.336194959844931</v>
      </c>
      <c r="G13" s="29">
        <v>3611</v>
      </c>
      <c r="H13" s="28">
        <v>18.817760106030498</v>
      </c>
      <c r="I13" s="29">
        <v>3018</v>
      </c>
      <c r="J13" s="28">
        <v>16.738560411311052</v>
      </c>
      <c r="K13" s="29">
        <v>3890</v>
      </c>
      <c r="L13" s="28">
        <v>21.084641111396973</v>
      </c>
      <c r="M13" s="29">
        <v>3887</v>
      </c>
      <c r="N13" s="28">
        <v>18.014250479583406</v>
      </c>
      <c r="O13" s="29">
        <v>3649</v>
      </c>
      <c r="P13" s="28">
        <v>19.82971398305083</v>
      </c>
      <c r="Q13" s="29">
        <v>3776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16.297851798213848</v>
      </c>
      <c r="U13" s="29">
        <v>4143</v>
      </c>
      <c r="V13" s="28">
        <v>15.508712759977497</v>
      </c>
      <c r="W13" s="29">
        <v>3558</v>
      </c>
      <c r="X13" s="28">
        <v>13.196127734473244</v>
      </c>
      <c r="Y13" s="29">
        <v>3977</v>
      </c>
    </row>
    <row r="14" spans="1:25" ht="12" x14ac:dyDescent="0.2">
      <c r="A14" s="18" t="s">
        <v>561</v>
      </c>
      <c r="B14" s="28">
        <v>1</v>
      </c>
      <c r="C14" s="29">
        <v>2</v>
      </c>
      <c r="D14" s="28">
        <v>0</v>
      </c>
      <c r="E14" s="29">
        <v>0</v>
      </c>
      <c r="F14" s="28">
        <v>0</v>
      </c>
      <c r="G14" s="29">
        <v>1</v>
      </c>
      <c r="H14" s="28">
        <v>0</v>
      </c>
      <c r="I14" s="29">
        <v>2</v>
      </c>
      <c r="J14" s="28">
        <v>0</v>
      </c>
      <c r="K14" s="29">
        <v>1</v>
      </c>
      <c r="L14" s="28">
        <v>0</v>
      </c>
      <c r="M14" s="29">
        <v>2</v>
      </c>
      <c r="N14" s="28">
        <v>0</v>
      </c>
      <c r="O14" s="29">
        <v>0</v>
      </c>
      <c r="P14" s="28">
        <v>0</v>
      </c>
      <c r="Q14" s="29">
        <v>2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3</v>
      </c>
    </row>
    <row r="15" spans="1:25" ht="12" x14ac:dyDescent="0.2">
      <c r="A15" s="19" t="s">
        <v>500</v>
      </c>
      <c r="B15" s="30">
        <v>21.621700879765271</v>
      </c>
      <c r="C15" s="31">
        <v>16041</v>
      </c>
      <c r="D15" s="30">
        <v>21.621700879765271</v>
      </c>
      <c r="E15" s="31">
        <v>13645</v>
      </c>
      <c r="F15" s="30">
        <v>21.621700879765271</v>
      </c>
      <c r="G15" s="31">
        <v>15681</v>
      </c>
      <c r="H15" s="30">
        <v>21.621700879765271</v>
      </c>
      <c r="I15" s="31">
        <v>13259</v>
      </c>
      <c r="J15" s="30">
        <v>21.621700879765271</v>
      </c>
      <c r="K15" s="31">
        <v>17227</v>
      </c>
      <c r="L15" s="30">
        <v>21.621700879765271</v>
      </c>
      <c r="M15" s="31">
        <v>16779</v>
      </c>
      <c r="N15" s="30">
        <v>21.621700879765271</v>
      </c>
      <c r="O15" s="31">
        <v>13832</v>
      </c>
      <c r="P15" s="30">
        <v>21.621700879765271</v>
      </c>
      <c r="Q15" s="31">
        <v>12091</v>
      </c>
      <c r="R15" s="30" t="str">
        <f>IFERROR(VLOOKUP($B$1&amp;" ",[3]Dura!$F$2:$I$2848,3,FALSE),"")</f>
        <v/>
      </c>
      <c r="S15" s="31">
        <f>SUM(S5:S14)</f>
        <v>0</v>
      </c>
      <c r="T15" s="30">
        <v>21.621700879765271</v>
      </c>
      <c r="U15" s="31">
        <v>20128</v>
      </c>
      <c r="V15" s="30">
        <v>21.621700879765271</v>
      </c>
      <c r="W15" s="31">
        <v>16777</v>
      </c>
      <c r="X15" s="30">
        <v>21.621700879765271</v>
      </c>
      <c r="Y15" s="31">
        <v>15970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pageSetup paperSize="9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319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113</v>
      </c>
      <c r="E6" s="29">
        <v>2</v>
      </c>
      <c r="F6" s="28">
        <v>1</v>
      </c>
      <c r="G6" s="29">
        <v>1</v>
      </c>
      <c r="H6" s="28">
        <v>0</v>
      </c>
      <c r="I6" s="29">
        <v>2</v>
      </c>
      <c r="J6" s="28">
        <v>17.333333333333332</v>
      </c>
      <c r="K6" s="29">
        <v>3</v>
      </c>
      <c r="L6" s="28">
        <v>1</v>
      </c>
      <c r="M6" s="29">
        <v>4</v>
      </c>
      <c r="N6" s="28">
        <v>0.83333333333333337</v>
      </c>
      <c r="O6" s="29">
        <v>6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</v>
      </c>
      <c r="U6" s="29">
        <v>3</v>
      </c>
      <c r="V6" s="28">
        <v>90</v>
      </c>
      <c r="W6" s="29">
        <v>1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1</v>
      </c>
      <c r="F7" s="28">
        <v>0</v>
      </c>
      <c r="G7" s="29">
        <v>2</v>
      </c>
      <c r="H7" s="28">
        <v>1</v>
      </c>
      <c r="I7" s="29">
        <v>2</v>
      </c>
      <c r="J7" s="28">
        <v>0</v>
      </c>
      <c r="K7" s="29">
        <v>2</v>
      </c>
      <c r="L7" s="28">
        <v>0</v>
      </c>
      <c r="M7" s="29">
        <v>0</v>
      </c>
      <c r="N7" s="28">
        <v>4.2857142857142856</v>
      </c>
      <c r="O7" s="29">
        <v>7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7</v>
      </c>
      <c r="V7" s="28">
        <v>0</v>
      </c>
      <c r="W7" s="29">
        <v>1</v>
      </c>
      <c r="X7" s="28">
        <v>4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86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8</v>
      </c>
      <c r="Y8" s="29">
        <v>1</v>
      </c>
    </row>
    <row r="9" spans="1:25" ht="12" x14ac:dyDescent="0.2">
      <c r="A9" s="18" t="s">
        <v>554</v>
      </c>
      <c r="B9" s="28">
        <v>5.7692307692307692</v>
      </c>
      <c r="C9" s="29">
        <v>26</v>
      </c>
      <c r="D9" s="28">
        <v>7.2857142857142856</v>
      </c>
      <c r="E9" s="29">
        <v>7</v>
      </c>
      <c r="F9" s="28">
        <v>8.5000000000000018</v>
      </c>
      <c r="G9" s="29">
        <v>20</v>
      </c>
      <c r="H9" s="28">
        <v>0</v>
      </c>
      <c r="I9" s="29">
        <v>6</v>
      </c>
      <c r="J9" s="28">
        <v>13.379310344827585</v>
      </c>
      <c r="K9" s="29">
        <v>29</v>
      </c>
      <c r="L9" s="28">
        <v>6.8666666666666671</v>
      </c>
      <c r="M9" s="29">
        <v>15</v>
      </c>
      <c r="N9" s="28">
        <v>17.125000000000004</v>
      </c>
      <c r="O9" s="29">
        <v>16</v>
      </c>
      <c r="P9" s="28">
        <v>10.777777777777779</v>
      </c>
      <c r="Q9" s="29">
        <v>18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10.315789473684211</v>
      </c>
      <c r="U9" s="29">
        <v>19</v>
      </c>
      <c r="V9" s="28">
        <v>17.545454545454543</v>
      </c>
      <c r="W9" s="29">
        <v>11</v>
      </c>
      <c r="X9" s="28">
        <v>5.5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476</v>
      </c>
      <c r="C13" s="29">
        <v>1</v>
      </c>
      <c r="D13" s="28">
        <v>58.666666666666664</v>
      </c>
      <c r="E13" s="29">
        <v>3</v>
      </c>
      <c r="F13" s="28">
        <v>61.666666666666664</v>
      </c>
      <c r="G13" s="29">
        <v>6</v>
      </c>
      <c r="H13" s="28">
        <v>124.66666666666667</v>
      </c>
      <c r="I13" s="29">
        <v>3</v>
      </c>
      <c r="J13" s="28">
        <v>9.3333333333333339</v>
      </c>
      <c r="K13" s="29">
        <v>3</v>
      </c>
      <c r="L13" s="28">
        <v>24.249999999999996</v>
      </c>
      <c r="M13" s="29">
        <v>8</v>
      </c>
      <c r="N13" s="28">
        <v>22.666666666666668</v>
      </c>
      <c r="O13" s="29">
        <v>3</v>
      </c>
      <c r="P13" s="28">
        <v>4.2</v>
      </c>
      <c r="Q13" s="29">
        <v>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</v>
      </c>
      <c r="U13" s="29">
        <v>3</v>
      </c>
      <c r="V13" s="28">
        <v>34</v>
      </c>
      <c r="W13" s="29">
        <v>2</v>
      </c>
      <c r="X13" s="28">
        <v>22.2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15.5</v>
      </c>
      <c r="C15" s="31">
        <v>28</v>
      </c>
      <c r="D15" s="30">
        <v>15.5</v>
      </c>
      <c r="E15" s="31">
        <v>13</v>
      </c>
      <c r="F15" s="30">
        <v>15.5</v>
      </c>
      <c r="G15" s="31">
        <v>29</v>
      </c>
      <c r="H15" s="30">
        <v>15.5</v>
      </c>
      <c r="I15" s="31">
        <v>13</v>
      </c>
      <c r="J15" s="30">
        <v>15.5</v>
      </c>
      <c r="K15" s="31">
        <v>37</v>
      </c>
      <c r="L15" s="30">
        <v>15.5</v>
      </c>
      <c r="M15" s="31">
        <v>27</v>
      </c>
      <c r="N15" s="30">
        <v>15.5</v>
      </c>
      <c r="O15" s="31">
        <v>33</v>
      </c>
      <c r="P15" s="30">
        <v>15.5</v>
      </c>
      <c r="Q15" s="31">
        <v>25</v>
      </c>
      <c r="R15" s="30" t="str">
        <f>IFERROR(VLOOKUP($B$1&amp;" ",[3]Dura!$F$2:$I$2848,3,FALSE),"")</f>
        <v/>
      </c>
      <c r="S15" s="31">
        <f>SUM(S5:S14)</f>
        <v>0</v>
      </c>
      <c r="T15" s="30">
        <v>15.5</v>
      </c>
      <c r="U15" s="31">
        <v>34</v>
      </c>
      <c r="V15" s="30">
        <v>15.5</v>
      </c>
      <c r="W15" s="31">
        <v>15</v>
      </c>
      <c r="X15" s="30">
        <v>15.5</v>
      </c>
      <c r="Y15" s="31">
        <v>14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321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180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64.599999999999994</v>
      </c>
      <c r="C6" s="29">
        <v>5</v>
      </c>
      <c r="D6" s="28">
        <v>0</v>
      </c>
      <c r="E6" s="29">
        <v>1</v>
      </c>
      <c r="F6" s="28">
        <v>11</v>
      </c>
      <c r="G6" s="29">
        <v>1</v>
      </c>
      <c r="H6" s="28">
        <v>59.666666666666664</v>
      </c>
      <c r="I6" s="29">
        <v>6</v>
      </c>
      <c r="J6" s="28">
        <v>52</v>
      </c>
      <c r="K6" s="29">
        <v>1</v>
      </c>
      <c r="L6" s="28">
        <v>17</v>
      </c>
      <c r="M6" s="29">
        <v>2</v>
      </c>
      <c r="N6" s="28">
        <v>26.166666666666668</v>
      </c>
      <c r="O6" s="29">
        <v>12</v>
      </c>
      <c r="P6" s="28">
        <v>119.5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3</v>
      </c>
      <c r="V6" s="28">
        <v>36</v>
      </c>
      <c r="W6" s="29">
        <v>5</v>
      </c>
      <c r="X6" s="28">
        <v>0.66666666666666663</v>
      </c>
      <c r="Y6" s="29">
        <v>3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0.5</v>
      </c>
      <c r="I7" s="29">
        <v>2</v>
      </c>
      <c r="J7" s="28">
        <v>0</v>
      </c>
      <c r="K7" s="29">
        <v>0</v>
      </c>
      <c r="L7" s="28">
        <v>0</v>
      </c>
      <c r="M7" s="29">
        <v>0</v>
      </c>
      <c r="N7" s="28">
        <v>31</v>
      </c>
      <c r="O7" s="29">
        <v>1</v>
      </c>
      <c r="P7" s="28">
        <v>17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5</v>
      </c>
      <c r="W7" s="29">
        <v>5</v>
      </c>
      <c r="X7" s="28">
        <v>10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4</v>
      </c>
      <c r="F8" s="28">
        <v>0</v>
      </c>
      <c r="G8" s="29">
        <v>0</v>
      </c>
      <c r="H8" s="28">
        <v>0</v>
      </c>
      <c r="I8" s="29">
        <v>0</v>
      </c>
      <c r="J8" s="28">
        <v>360</v>
      </c>
      <c r="K8" s="29">
        <v>1</v>
      </c>
      <c r="L8" s="28">
        <v>23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2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42.2</v>
      </c>
      <c r="C9" s="29">
        <v>15</v>
      </c>
      <c r="D9" s="28">
        <v>57</v>
      </c>
      <c r="E9" s="29">
        <v>7</v>
      </c>
      <c r="F9" s="28">
        <v>4.3749999999999991</v>
      </c>
      <c r="G9" s="29">
        <v>8</v>
      </c>
      <c r="H9" s="28">
        <v>12.666666666666666</v>
      </c>
      <c r="I9" s="29">
        <v>3</v>
      </c>
      <c r="J9" s="28">
        <v>40.999999999999993</v>
      </c>
      <c r="K9" s="29">
        <v>7</v>
      </c>
      <c r="L9" s="28">
        <v>19.533333333333331</v>
      </c>
      <c r="M9" s="29">
        <v>15</v>
      </c>
      <c r="N9" s="28">
        <v>21.2</v>
      </c>
      <c r="O9" s="29">
        <v>5</v>
      </c>
      <c r="P9" s="28">
        <v>1.75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90.375</v>
      </c>
      <c r="U9" s="29">
        <v>8</v>
      </c>
      <c r="V9" s="28">
        <v>45.333333333333329</v>
      </c>
      <c r="W9" s="29">
        <v>6</v>
      </c>
      <c r="X9" s="28">
        <v>34.36363636363636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2</v>
      </c>
      <c r="H10" s="28">
        <v>2</v>
      </c>
      <c r="I10" s="29">
        <v>1</v>
      </c>
      <c r="J10" s="28">
        <v>0</v>
      </c>
      <c r="K10" s="29">
        <v>0</v>
      </c>
      <c r="L10" s="28">
        <v>56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2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62</v>
      </c>
      <c r="E11" s="29">
        <v>1</v>
      </c>
      <c r="F11" s="28">
        <v>0</v>
      </c>
      <c r="G11" s="29">
        <v>0</v>
      </c>
      <c r="H11" s="28">
        <v>339</v>
      </c>
      <c r="I11" s="29">
        <v>4</v>
      </c>
      <c r="J11" s="28">
        <v>0</v>
      </c>
      <c r="K11" s="29">
        <v>2</v>
      </c>
      <c r="L11" s="28">
        <v>4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3.2</v>
      </c>
      <c r="U11" s="29">
        <v>5</v>
      </c>
      <c r="V11" s="28">
        <v>0</v>
      </c>
      <c r="W11" s="29">
        <v>0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180</v>
      </c>
      <c r="C12" s="29">
        <v>1</v>
      </c>
      <c r="D12" s="28">
        <v>0</v>
      </c>
      <c r="E12" s="29">
        <v>2</v>
      </c>
      <c r="F12" s="28">
        <v>0.83333333333333337</v>
      </c>
      <c r="G12" s="29">
        <v>6</v>
      </c>
      <c r="H12" s="28">
        <v>0</v>
      </c>
      <c r="I12" s="29">
        <v>1</v>
      </c>
      <c r="J12" s="28">
        <v>0</v>
      </c>
      <c r="K12" s="29">
        <v>0</v>
      </c>
      <c r="L12" s="28">
        <v>6</v>
      </c>
      <c r="M12" s="29">
        <v>3</v>
      </c>
      <c r="N12" s="28">
        <v>29.666666666666668</v>
      </c>
      <c r="O12" s="29">
        <v>3</v>
      </c>
      <c r="P12" s="28">
        <v>68.333333333333329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720</v>
      </c>
      <c r="U12" s="29">
        <v>2</v>
      </c>
      <c r="V12" s="28">
        <v>51</v>
      </c>
      <c r="W12" s="29">
        <v>3</v>
      </c>
      <c r="X12" s="28">
        <v>120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4</v>
      </c>
      <c r="D13" s="28">
        <v>0</v>
      </c>
      <c r="E13" s="29">
        <v>7</v>
      </c>
      <c r="F13" s="28">
        <v>0</v>
      </c>
      <c r="G13" s="29">
        <v>5</v>
      </c>
      <c r="H13" s="28">
        <v>19.399999999999999</v>
      </c>
      <c r="I13" s="29">
        <v>5</v>
      </c>
      <c r="J13" s="28">
        <v>90</v>
      </c>
      <c r="K13" s="29">
        <v>2</v>
      </c>
      <c r="L13" s="28">
        <v>50.666666666666664</v>
      </c>
      <c r="M13" s="29">
        <v>3</v>
      </c>
      <c r="N13" s="28">
        <v>13.6</v>
      </c>
      <c r="O13" s="29">
        <v>5</v>
      </c>
      <c r="P13" s="28">
        <v>10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45.874999999999993</v>
      </c>
      <c r="U13" s="29">
        <v>8</v>
      </c>
      <c r="V13" s="28">
        <v>7.8333333333333339</v>
      </c>
      <c r="W13" s="29">
        <v>6</v>
      </c>
      <c r="X13" s="28">
        <v>54.75</v>
      </c>
      <c r="Y13" s="29">
        <v>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29.090909090909097</v>
      </c>
      <c r="C15" s="31">
        <v>26</v>
      </c>
      <c r="D15" s="30">
        <v>29.090909090909097</v>
      </c>
      <c r="E15" s="31">
        <v>22</v>
      </c>
      <c r="F15" s="30">
        <v>29.090909090909097</v>
      </c>
      <c r="G15" s="31">
        <v>22</v>
      </c>
      <c r="H15" s="30">
        <v>29.090909090909097</v>
      </c>
      <c r="I15" s="31">
        <v>22</v>
      </c>
      <c r="J15" s="30">
        <v>29.090909090909097</v>
      </c>
      <c r="K15" s="31">
        <v>13</v>
      </c>
      <c r="L15" s="30">
        <v>29.090909090909097</v>
      </c>
      <c r="M15" s="31">
        <v>26</v>
      </c>
      <c r="N15" s="30">
        <v>29.090909090909097</v>
      </c>
      <c r="O15" s="31">
        <v>26</v>
      </c>
      <c r="P15" s="30">
        <v>29.090909090909097</v>
      </c>
      <c r="Q15" s="31">
        <v>13</v>
      </c>
      <c r="R15" s="30" t="str">
        <f>IFERROR(VLOOKUP($B$1&amp;" ",[3]Dura!$F$2:$I$2848,3,FALSE),"")</f>
        <v/>
      </c>
      <c r="S15" s="31">
        <f>SUM(S5:S14)</f>
        <v>0</v>
      </c>
      <c r="T15" s="30">
        <v>29.090909090909097</v>
      </c>
      <c r="U15" s="31">
        <v>30</v>
      </c>
      <c r="V15" s="30">
        <v>29.090909090909097</v>
      </c>
      <c r="W15" s="31">
        <v>26</v>
      </c>
      <c r="X15" s="30">
        <v>29.090909090909097</v>
      </c>
      <c r="Y15" s="31">
        <v>28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323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121.71428571428571</v>
      </c>
      <c r="C6" s="29">
        <v>7</v>
      </c>
      <c r="D6" s="28">
        <v>42</v>
      </c>
      <c r="E6" s="29">
        <v>5</v>
      </c>
      <c r="F6" s="28">
        <v>0</v>
      </c>
      <c r="G6" s="29">
        <v>0</v>
      </c>
      <c r="H6" s="28">
        <v>1.75</v>
      </c>
      <c r="I6" s="29">
        <v>4</v>
      </c>
      <c r="J6" s="28">
        <v>2.666666666666667</v>
      </c>
      <c r="K6" s="29">
        <v>6</v>
      </c>
      <c r="L6" s="28">
        <v>30</v>
      </c>
      <c r="M6" s="29">
        <v>1</v>
      </c>
      <c r="N6" s="28">
        <v>0.5</v>
      </c>
      <c r="O6" s="29">
        <v>2</v>
      </c>
      <c r="P6" s="28">
        <v>7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46</v>
      </c>
      <c r="U6" s="29">
        <v>2</v>
      </c>
      <c r="V6" s="28">
        <v>81</v>
      </c>
      <c r="W6" s="29">
        <v>3</v>
      </c>
      <c r="X6" s="28">
        <v>0.5</v>
      </c>
      <c r="Y6" s="29">
        <v>2</v>
      </c>
    </row>
    <row r="7" spans="1:25" ht="12" x14ac:dyDescent="0.2">
      <c r="A7" s="18" t="s">
        <v>552</v>
      </c>
      <c r="B7" s="28">
        <v>187</v>
      </c>
      <c r="C7" s="29">
        <v>2</v>
      </c>
      <c r="D7" s="28">
        <v>62.333333333333336</v>
      </c>
      <c r="E7" s="29">
        <v>3</v>
      </c>
      <c r="F7" s="28">
        <v>120</v>
      </c>
      <c r="G7" s="29">
        <v>3</v>
      </c>
      <c r="H7" s="28">
        <v>0</v>
      </c>
      <c r="I7" s="29">
        <v>1</v>
      </c>
      <c r="J7" s="28">
        <v>0</v>
      </c>
      <c r="K7" s="29">
        <v>13</v>
      </c>
      <c r="L7" s="28">
        <v>25.714285714285715</v>
      </c>
      <c r="M7" s="29">
        <v>7</v>
      </c>
      <c r="N7" s="28">
        <v>21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1</v>
      </c>
      <c r="X7" s="28">
        <v>1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1</v>
      </c>
      <c r="F8" s="28">
        <v>180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89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30</v>
      </c>
      <c r="U8" s="29">
        <v>1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3</v>
      </c>
      <c r="F9" s="28">
        <v>6.25</v>
      </c>
      <c r="G9" s="29">
        <v>4</v>
      </c>
      <c r="H9" s="28">
        <v>37.5</v>
      </c>
      <c r="I9" s="29">
        <v>4</v>
      </c>
      <c r="J9" s="28">
        <v>0</v>
      </c>
      <c r="K9" s="29">
        <v>1</v>
      </c>
      <c r="L9" s="28">
        <v>72.666666666666671</v>
      </c>
      <c r="M9" s="29">
        <v>3</v>
      </c>
      <c r="N9" s="28">
        <v>0.33333333333333331</v>
      </c>
      <c r="O9" s="29">
        <v>3</v>
      </c>
      <c r="P9" s="28">
        <v>31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20.142857142857142</v>
      </c>
      <c r="U9" s="29">
        <v>7</v>
      </c>
      <c r="V9" s="28">
        <v>0</v>
      </c>
      <c r="W9" s="29">
        <v>3</v>
      </c>
      <c r="X9" s="28">
        <v>0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2</v>
      </c>
      <c r="F10" s="28">
        <v>0</v>
      </c>
      <c r="G10" s="29">
        <v>0</v>
      </c>
      <c r="H10" s="28">
        <v>1</v>
      </c>
      <c r="I10" s="29">
        <v>1</v>
      </c>
      <c r="J10" s="28">
        <v>27.5</v>
      </c>
      <c r="K10" s="29">
        <v>2</v>
      </c>
      <c r="L10" s="28">
        <v>344</v>
      </c>
      <c r="M10" s="29">
        <v>2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51.833333333333336</v>
      </c>
      <c r="E11" s="29">
        <v>6</v>
      </c>
      <c r="F11" s="28">
        <v>2.285714285714286</v>
      </c>
      <c r="G11" s="29">
        <v>7</v>
      </c>
      <c r="H11" s="28">
        <v>5.25</v>
      </c>
      <c r="I11" s="29">
        <v>4</v>
      </c>
      <c r="J11" s="28">
        <v>7</v>
      </c>
      <c r="K11" s="29">
        <v>3</v>
      </c>
      <c r="L11" s="28">
        <v>11</v>
      </c>
      <c r="M11" s="29">
        <v>3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7.5</v>
      </c>
      <c r="U11" s="29">
        <v>4</v>
      </c>
      <c r="V11" s="28">
        <v>45</v>
      </c>
      <c r="W11" s="29">
        <v>4</v>
      </c>
      <c r="X11" s="28">
        <v>95.5</v>
      </c>
      <c r="Y11" s="29">
        <v>2</v>
      </c>
    </row>
    <row r="12" spans="1:25" ht="12" x14ac:dyDescent="0.2">
      <c r="A12" s="18" t="s">
        <v>557</v>
      </c>
      <c r="B12" s="28">
        <v>5.5714285714285712</v>
      </c>
      <c r="C12" s="29">
        <v>7</v>
      </c>
      <c r="D12" s="28">
        <v>33</v>
      </c>
      <c r="E12" s="29">
        <v>4</v>
      </c>
      <c r="F12" s="28">
        <v>3.5</v>
      </c>
      <c r="G12" s="29">
        <v>2</v>
      </c>
      <c r="H12" s="28">
        <v>40.4</v>
      </c>
      <c r="I12" s="29">
        <v>5</v>
      </c>
      <c r="J12" s="28">
        <v>18.8</v>
      </c>
      <c r="K12" s="29">
        <v>5</v>
      </c>
      <c r="L12" s="28">
        <v>114.4</v>
      </c>
      <c r="M12" s="29">
        <v>5</v>
      </c>
      <c r="N12" s="28">
        <v>63.4</v>
      </c>
      <c r="O12" s="29">
        <v>5</v>
      </c>
      <c r="P12" s="28">
        <v>36.333333333333336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33.875</v>
      </c>
      <c r="U12" s="29">
        <v>8</v>
      </c>
      <c r="V12" s="28">
        <v>90</v>
      </c>
      <c r="W12" s="29">
        <v>2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76</v>
      </c>
      <c r="C13" s="29">
        <v>6</v>
      </c>
      <c r="D13" s="28">
        <v>25.222222222222221</v>
      </c>
      <c r="E13" s="29">
        <v>9</v>
      </c>
      <c r="F13" s="28">
        <v>63</v>
      </c>
      <c r="G13" s="29">
        <v>7</v>
      </c>
      <c r="H13" s="28">
        <v>17.222222222222221</v>
      </c>
      <c r="I13" s="29">
        <v>9</v>
      </c>
      <c r="J13" s="28">
        <v>16.2</v>
      </c>
      <c r="K13" s="29">
        <v>10</v>
      </c>
      <c r="L13" s="28">
        <v>2.583333333333333</v>
      </c>
      <c r="M13" s="29">
        <v>12</v>
      </c>
      <c r="N13" s="28">
        <v>41.000000000000007</v>
      </c>
      <c r="O13" s="29">
        <v>13</v>
      </c>
      <c r="P13" s="28">
        <v>39.700000000000003</v>
      </c>
      <c r="Q13" s="29">
        <v>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89</v>
      </c>
      <c r="U13" s="29">
        <v>15</v>
      </c>
      <c r="V13" s="28">
        <v>16.2</v>
      </c>
      <c r="W13" s="29">
        <v>10</v>
      </c>
      <c r="X13" s="28">
        <v>4.666666666666667</v>
      </c>
      <c r="Y13" s="29">
        <v>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30.913043478260864</v>
      </c>
      <c r="C15" s="31">
        <v>24</v>
      </c>
      <c r="D15" s="30">
        <v>30.913043478260864</v>
      </c>
      <c r="E15" s="31">
        <v>33</v>
      </c>
      <c r="F15" s="30">
        <v>30.913043478260864</v>
      </c>
      <c r="G15" s="31">
        <v>25</v>
      </c>
      <c r="H15" s="30">
        <v>30.913043478260864</v>
      </c>
      <c r="I15" s="31">
        <v>28</v>
      </c>
      <c r="J15" s="30">
        <v>30.913043478260864</v>
      </c>
      <c r="K15" s="31">
        <v>40</v>
      </c>
      <c r="L15" s="30">
        <v>30.913043478260864</v>
      </c>
      <c r="M15" s="31">
        <v>33</v>
      </c>
      <c r="N15" s="30">
        <v>30.913043478260864</v>
      </c>
      <c r="O15" s="31">
        <v>25</v>
      </c>
      <c r="P15" s="30">
        <v>30.913043478260864</v>
      </c>
      <c r="Q15" s="31">
        <v>17</v>
      </c>
      <c r="R15" s="30" t="str">
        <f>IFERROR(VLOOKUP($B$1&amp;" ",[3]Dura!$F$2:$I$2848,3,FALSE),"")</f>
        <v/>
      </c>
      <c r="S15" s="31">
        <f>SUM(S5:S14)</f>
        <v>0</v>
      </c>
      <c r="T15" s="30">
        <v>30.913043478260864</v>
      </c>
      <c r="U15" s="31">
        <v>37</v>
      </c>
      <c r="V15" s="30">
        <v>30.913043478260864</v>
      </c>
      <c r="W15" s="31">
        <v>24</v>
      </c>
      <c r="X15" s="30">
        <v>30.913043478260864</v>
      </c>
      <c r="Y15" s="31">
        <v>20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325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</v>
      </c>
      <c r="C6" s="29">
        <v>4</v>
      </c>
      <c r="D6" s="28">
        <v>1</v>
      </c>
      <c r="E6" s="29">
        <v>2</v>
      </c>
      <c r="F6" s="28">
        <v>40</v>
      </c>
      <c r="G6" s="29">
        <v>3</v>
      </c>
      <c r="H6" s="28">
        <v>0</v>
      </c>
      <c r="I6" s="29">
        <v>0</v>
      </c>
      <c r="J6" s="28">
        <v>1</v>
      </c>
      <c r="K6" s="29">
        <v>1</v>
      </c>
      <c r="L6" s="28">
        <v>704.5</v>
      </c>
      <c r="M6" s="29">
        <v>2</v>
      </c>
      <c r="N6" s="28">
        <v>6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</v>
      </c>
      <c r="U6" s="29">
        <v>1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28.8</v>
      </c>
      <c r="M7" s="29">
        <v>5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0</v>
      </c>
      <c r="N8" s="28">
        <v>90</v>
      </c>
      <c r="O8" s="29">
        <v>1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21</v>
      </c>
      <c r="G9" s="29">
        <v>5</v>
      </c>
      <c r="H9" s="28">
        <v>0</v>
      </c>
      <c r="I9" s="29">
        <v>0</v>
      </c>
      <c r="J9" s="28">
        <v>2.5</v>
      </c>
      <c r="K9" s="29">
        <v>2</v>
      </c>
      <c r="L9" s="28">
        <v>40.625</v>
      </c>
      <c r="M9" s="29">
        <v>8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45</v>
      </c>
      <c r="U9" s="29">
        <v>4</v>
      </c>
      <c r="V9" s="28">
        <v>130.88888888888891</v>
      </c>
      <c r="W9" s="29">
        <v>9</v>
      </c>
      <c r="X9" s="28">
        <v>3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1</v>
      </c>
      <c r="F10" s="28">
        <v>15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2</v>
      </c>
      <c r="H11" s="28">
        <v>0</v>
      </c>
      <c r="I11" s="29">
        <v>1</v>
      </c>
      <c r="J11" s="28">
        <v>0</v>
      </c>
      <c r="K11" s="29">
        <v>1</v>
      </c>
      <c r="L11" s="28">
        <v>0</v>
      </c>
      <c r="M11" s="29">
        <v>0</v>
      </c>
      <c r="N11" s="28">
        <v>4</v>
      </c>
      <c r="O11" s="29">
        <v>1</v>
      </c>
      <c r="P11" s="28">
        <v>30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360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90</v>
      </c>
      <c r="K12" s="29">
        <v>1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56.333333333333336</v>
      </c>
      <c r="C13" s="29">
        <v>3</v>
      </c>
      <c r="D13" s="28">
        <v>42.2</v>
      </c>
      <c r="E13" s="29">
        <v>5</v>
      </c>
      <c r="F13" s="28">
        <v>0</v>
      </c>
      <c r="G13" s="29">
        <v>2</v>
      </c>
      <c r="H13" s="28">
        <v>26</v>
      </c>
      <c r="I13" s="29">
        <v>5</v>
      </c>
      <c r="J13" s="28">
        <v>0.5</v>
      </c>
      <c r="K13" s="29">
        <v>2</v>
      </c>
      <c r="L13" s="28">
        <v>67.5</v>
      </c>
      <c r="M13" s="29">
        <v>4</v>
      </c>
      <c r="N13" s="28">
        <v>16.363636363636363</v>
      </c>
      <c r="O13" s="29">
        <v>11</v>
      </c>
      <c r="P13" s="28">
        <v>11.692307692307693</v>
      </c>
      <c r="Q13" s="29">
        <v>13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3</v>
      </c>
      <c r="V13" s="28">
        <v>0</v>
      </c>
      <c r="W13" s="29">
        <v>1</v>
      </c>
      <c r="X13" s="28">
        <v>7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8.0000000000000018</v>
      </c>
      <c r="C15" s="31">
        <v>7</v>
      </c>
      <c r="D15" s="30">
        <v>8.0000000000000018</v>
      </c>
      <c r="E15" s="31">
        <v>8</v>
      </c>
      <c r="F15" s="30">
        <v>8.0000000000000018</v>
      </c>
      <c r="G15" s="31">
        <v>13</v>
      </c>
      <c r="H15" s="30">
        <v>8.0000000000000018</v>
      </c>
      <c r="I15" s="31">
        <v>6</v>
      </c>
      <c r="J15" s="30">
        <v>8.0000000000000018</v>
      </c>
      <c r="K15" s="31">
        <v>9</v>
      </c>
      <c r="L15" s="30">
        <v>8.0000000000000018</v>
      </c>
      <c r="M15" s="31">
        <v>19</v>
      </c>
      <c r="N15" s="30">
        <v>8.0000000000000018</v>
      </c>
      <c r="O15" s="31">
        <v>15</v>
      </c>
      <c r="P15" s="30">
        <v>8.0000000000000018</v>
      </c>
      <c r="Q15" s="31">
        <v>15</v>
      </c>
      <c r="R15" s="30" t="str">
        <f>IFERROR(VLOOKUP($B$1&amp;" ",[3]Dura!$F$2:$I$2848,3,FALSE),"")</f>
        <v/>
      </c>
      <c r="S15" s="31">
        <f>SUM(S5:S14)</f>
        <v>0</v>
      </c>
      <c r="T15" s="30">
        <v>8.0000000000000018</v>
      </c>
      <c r="U15" s="31">
        <v>8</v>
      </c>
      <c r="V15" s="30">
        <v>8.0000000000000018</v>
      </c>
      <c r="W15" s="31">
        <v>11</v>
      </c>
      <c r="X15" s="30">
        <v>8.0000000000000018</v>
      </c>
      <c r="Y15" s="31">
        <v>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327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0.5</v>
      </c>
      <c r="C6" s="29">
        <v>2</v>
      </c>
      <c r="D6" s="28">
        <v>0</v>
      </c>
      <c r="E6" s="29">
        <v>0</v>
      </c>
      <c r="F6" s="28">
        <v>46.5</v>
      </c>
      <c r="G6" s="29">
        <v>4</v>
      </c>
      <c r="H6" s="28">
        <v>0</v>
      </c>
      <c r="I6" s="29">
        <v>1</v>
      </c>
      <c r="J6" s="28">
        <v>84</v>
      </c>
      <c r="K6" s="29">
        <v>4</v>
      </c>
      <c r="L6" s="28">
        <v>1</v>
      </c>
      <c r="M6" s="29">
        <v>1</v>
      </c>
      <c r="N6" s="28">
        <v>1</v>
      </c>
      <c r="O6" s="29">
        <v>2</v>
      </c>
      <c r="P6" s="28">
        <v>31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0.5</v>
      </c>
      <c r="W6" s="29">
        <v>2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2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96.5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90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1</v>
      </c>
      <c r="F9" s="28">
        <v>88.5</v>
      </c>
      <c r="G9" s="29">
        <v>2</v>
      </c>
      <c r="H9" s="28">
        <v>0</v>
      </c>
      <c r="I9" s="29">
        <v>2</v>
      </c>
      <c r="J9" s="28">
        <v>0</v>
      </c>
      <c r="K9" s="29">
        <v>3</v>
      </c>
      <c r="L9" s="28">
        <v>26</v>
      </c>
      <c r="M9" s="29">
        <v>7</v>
      </c>
      <c r="N9" s="28">
        <v>0</v>
      </c>
      <c r="O9" s="29">
        <v>1</v>
      </c>
      <c r="P9" s="28">
        <v>2.333333333333333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180.25</v>
      </c>
      <c r="U9" s="29">
        <v>4</v>
      </c>
      <c r="V9" s="28">
        <v>83</v>
      </c>
      <c r="W9" s="29">
        <v>1</v>
      </c>
      <c r="X9" s="28">
        <v>0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56.500000000000014</v>
      </c>
      <c r="E13" s="29">
        <v>8</v>
      </c>
      <c r="F13" s="28">
        <v>0.375</v>
      </c>
      <c r="G13" s="29">
        <v>8</v>
      </c>
      <c r="H13" s="28">
        <v>27.25</v>
      </c>
      <c r="I13" s="29">
        <v>4</v>
      </c>
      <c r="J13" s="28">
        <v>22.5</v>
      </c>
      <c r="K13" s="29">
        <v>8</v>
      </c>
      <c r="L13" s="28">
        <v>0</v>
      </c>
      <c r="M13" s="29">
        <v>2</v>
      </c>
      <c r="N13" s="28">
        <v>31.333333333333332</v>
      </c>
      <c r="O13" s="29">
        <v>3</v>
      </c>
      <c r="P13" s="28">
        <v>30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0.6</v>
      </c>
      <c r="U13" s="29">
        <v>5</v>
      </c>
      <c r="V13" s="28">
        <v>130</v>
      </c>
      <c r="W13" s="29">
        <v>3</v>
      </c>
      <c r="X13" s="28">
        <v>2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37.750000000000007</v>
      </c>
      <c r="C15" s="31">
        <v>6</v>
      </c>
      <c r="D15" s="30">
        <v>37.750000000000007</v>
      </c>
      <c r="E15" s="31">
        <v>11</v>
      </c>
      <c r="F15" s="30">
        <v>37.750000000000007</v>
      </c>
      <c r="G15" s="31">
        <v>14</v>
      </c>
      <c r="H15" s="30">
        <v>37.750000000000007</v>
      </c>
      <c r="I15" s="31">
        <v>7</v>
      </c>
      <c r="J15" s="30">
        <v>37.750000000000007</v>
      </c>
      <c r="K15" s="31">
        <v>15</v>
      </c>
      <c r="L15" s="30">
        <v>37.750000000000007</v>
      </c>
      <c r="M15" s="31">
        <v>11</v>
      </c>
      <c r="N15" s="30">
        <v>37.750000000000007</v>
      </c>
      <c r="O15" s="31">
        <v>6</v>
      </c>
      <c r="P15" s="30">
        <v>37.750000000000007</v>
      </c>
      <c r="Q15" s="31">
        <v>9</v>
      </c>
      <c r="R15" s="30" t="str">
        <f>IFERROR(VLOOKUP($B$1&amp;" ",[3]Dura!$F$2:$I$2848,3,FALSE),"")</f>
        <v/>
      </c>
      <c r="S15" s="31">
        <f>SUM(S5:S14)</f>
        <v>0</v>
      </c>
      <c r="T15" s="30">
        <v>37.750000000000007</v>
      </c>
      <c r="U15" s="31">
        <v>10</v>
      </c>
      <c r="V15" s="30">
        <v>37.750000000000007</v>
      </c>
      <c r="W15" s="31">
        <v>8</v>
      </c>
      <c r="X15" s="30">
        <v>37.750000000000007</v>
      </c>
      <c r="Y15" s="31">
        <v>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329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</v>
      </c>
      <c r="C6" s="29">
        <v>3</v>
      </c>
      <c r="D6" s="28">
        <v>0</v>
      </c>
      <c r="E6" s="29">
        <v>1</v>
      </c>
      <c r="F6" s="28">
        <v>1</v>
      </c>
      <c r="G6" s="29">
        <v>6</v>
      </c>
      <c r="H6" s="28">
        <v>0</v>
      </c>
      <c r="I6" s="29">
        <v>0</v>
      </c>
      <c r="J6" s="28">
        <v>19.666666666666668</v>
      </c>
      <c r="K6" s="29">
        <v>3</v>
      </c>
      <c r="L6" s="28">
        <v>13</v>
      </c>
      <c r="M6" s="29">
        <v>4</v>
      </c>
      <c r="N6" s="28">
        <v>14.5</v>
      </c>
      <c r="O6" s="29">
        <v>4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</v>
      </c>
      <c r="U6" s="29">
        <v>5</v>
      </c>
      <c r="V6" s="28">
        <v>0</v>
      </c>
      <c r="W6" s="29">
        <v>0</v>
      </c>
      <c r="X6" s="28">
        <v>0</v>
      </c>
      <c r="Y6" s="29">
        <v>6</v>
      </c>
    </row>
    <row r="7" spans="1:25" ht="12" x14ac:dyDescent="0.2">
      <c r="A7" s="18" t="s">
        <v>552</v>
      </c>
      <c r="B7" s="28">
        <v>1</v>
      </c>
      <c r="C7" s="29">
        <v>2</v>
      </c>
      <c r="D7" s="28">
        <v>0</v>
      </c>
      <c r="E7" s="29">
        <v>0</v>
      </c>
      <c r="F7" s="28">
        <v>360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18.642857142857146</v>
      </c>
      <c r="O7" s="29">
        <v>14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28.666666666666668</v>
      </c>
      <c r="U7" s="29">
        <v>3</v>
      </c>
      <c r="V7" s="28">
        <v>3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1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1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15.100000000000001</v>
      </c>
      <c r="C9" s="29">
        <v>10</v>
      </c>
      <c r="D9" s="28">
        <v>1.0714285714285714</v>
      </c>
      <c r="E9" s="29">
        <v>14</v>
      </c>
      <c r="F9" s="28">
        <v>30.333333333333332</v>
      </c>
      <c r="G9" s="29">
        <v>6</v>
      </c>
      <c r="H9" s="28">
        <v>0</v>
      </c>
      <c r="I9" s="29">
        <v>7</v>
      </c>
      <c r="J9" s="28">
        <v>2.1176470588235299</v>
      </c>
      <c r="K9" s="29">
        <v>17</v>
      </c>
      <c r="L9" s="28">
        <v>29.142857142857139</v>
      </c>
      <c r="M9" s="29">
        <v>14</v>
      </c>
      <c r="N9" s="28">
        <v>43.454545454545453</v>
      </c>
      <c r="O9" s="29">
        <v>11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0.3636363636363637</v>
      </c>
      <c r="U9" s="29">
        <v>11</v>
      </c>
      <c r="V9" s="28">
        <v>39</v>
      </c>
      <c r="W9" s="29">
        <v>7</v>
      </c>
      <c r="X9" s="28">
        <v>3.2941176470588229</v>
      </c>
      <c r="Y9" s="29">
        <v>17</v>
      </c>
    </row>
    <row r="10" spans="1:25" ht="12" x14ac:dyDescent="0.2">
      <c r="A10" s="18" t="s">
        <v>555</v>
      </c>
      <c r="B10" s="28">
        <v>209.625</v>
      </c>
      <c r="C10" s="29">
        <v>8</v>
      </c>
      <c r="D10" s="28">
        <v>0</v>
      </c>
      <c r="E10" s="29">
        <v>0</v>
      </c>
      <c r="F10" s="28">
        <v>167</v>
      </c>
      <c r="G10" s="29">
        <v>1</v>
      </c>
      <c r="H10" s="28">
        <v>0</v>
      </c>
      <c r="I10" s="29">
        <v>0</v>
      </c>
      <c r="J10" s="28">
        <v>97</v>
      </c>
      <c r="K10" s="29">
        <v>1</v>
      </c>
      <c r="L10" s="28">
        <v>75.5</v>
      </c>
      <c r="M10" s="29">
        <v>2</v>
      </c>
      <c r="N10" s="28">
        <v>45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34.666666666666664</v>
      </c>
      <c r="C11" s="29">
        <v>3</v>
      </c>
      <c r="D11" s="28">
        <v>0</v>
      </c>
      <c r="E11" s="29">
        <v>6</v>
      </c>
      <c r="F11" s="28">
        <v>90</v>
      </c>
      <c r="G11" s="29">
        <v>2</v>
      </c>
      <c r="H11" s="28">
        <v>0</v>
      </c>
      <c r="I11" s="29">
        <v>1</v>
      </c>
      <c r="J11" s="28">
        <v>0</v>
      </c>
      <c r="K11" s="29">
        <v>1</v>
      </c>
      <c r="L11" s="28">
        <v>45</v>
      </c>
      <c r="M11" s="29">
        <v>8</v>
      </c>
      <c r="N11" s="28">
        <v>0</v>
      </c>
      <c r="O11" s="29">
        <v>4</v>
      </c>
      <c r="P11" s="28">
        <v>135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2</v>
      </c>
      <c r="X11" s="28">
        <v>0</v>
      </c>
      <c r="Y11" s="29">
        <v>3</v>
      </c>
    </row>
    <row r="12" spans="1:25" ht="12" x14ac:dyDescent="0.2">
      <c r="A12" s="18" t="s">
        <v>557</v>
      </c>
      <c r="B12" s="28">
        <v>142</v>
      </c>
      <c r="C12" s="29">
        <v>2</v>
      </c>
      <c r="D12" s="28">
        <v>0</v>
      </c>
      <c r="E12" s="29">
        <v>1</v>
      </c>
      <c r="F12" s="28">
        <v>360</v>
      </c>
      <c r="G12" s="29">
        <v>1</v>
      </c>
      <c r="H12" s="28">
        <v>0</v>
      </c>
      <c r="I12" s="29">
        <v>0</v>
      </c>
      <c r="J12" s="28">
        <v>1440</v>
      </c>
      <c r="K12" s="29">
        <v>2</v>
      </c>
      <c r="L12" s="28">
        <v>180</v>
      </c>
      <c r="M12" s="29">
        <v>1</v>
      </c>
      <c r="N12" s="28">
        <v>135.25</v>
      </c>
      <c r="O12" s="29">
        <v>4</v>
      </c>
      <c r="P12" s="28">
        <v>12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2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25.75</v>
      </c>
      <c r="C13" s="29">
        <v>4</v>
      </c>
      <c r="D13" s="28">
        <v>2.75</v>
      </c>
      <c r="E13" s="29">
        <v>4</v>
      </c>
      <c r="F13" s="28">
        <v>49.333333333333329</v>
      </c>
      <c r="G13" s="29">
        <v>12</v>
      </c>
      <c r="H13" s="28">
        <v>26</v>
      </c>
      <c r="I13" s="29">
        <v>6</v>
      </c>
      <c r="J13" s="28">
        <v>60</v>
      </c>
      <c r="K13" s="29">
        <v>2</v>
      </c>
      <c r="L13" s="28">
        <v>62</v>
      </c>
      <c r="M13" s="29">
        <v>7</v>
      </c>
      <c r="N13" s="28">
        <v>13.25</v>
      </c>
      <c r="O13" s="29">
        <v>12</v>
      </c>
      <c r="P13" s="28">
        <v>58.727272727272727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11.153846153846157</v>
      </c>
      <c r="U13" s="29">
        <v>13</v>
      </c>
      <c r="V13" s="28">
        <v>120</v>
      </c>
      <c r="W13" s="29">
        <v>6</v>
      </c>
      <c r="X13" s="28">
        <v>6.5</v>
      </c>
      <c r="Y13" s="29">
        <v>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3.4074074074074074</v>
      </c>
      <c r="C15" s="31">
        <v>33</v>
      </c>
      <c r="D15" s="30">
        <v>3.4074074074074074</v>
      </c>
      <c r="E15" s="31">
        <v>26</v>
      </c>
      <c r="F15" s="30">
        <v>3.4074074074074074</v>
      </c>
      <c r="G15" s="31">
        <v>29</v>
      </c>
      <c r="H15" s="30">
        <v>3.4074074074074074</v>
      </c>
      <c r="I15" s="31">
        <v>14</v>
      </c>
      <c r="J15" s="30">
        <v>3.4074074074074074</v>
      </c>
      <c r="K15" s="31">
        <v>27</v>
      </c>
      <c r="L15" s="30">
        <v>3.4074074074074074</v>
      </c>
      <c r="M15" s="31">
        <v>37</v>
      </c>
      <c r="N15" s="30">
        <v>3.4074074074074074</v>
      </c>
      <c r="O15" s="31">
        <v>50</v>
      </c>
      <c r="P15" s="30">
        <v>3.4074074074074074</v>
      </c>
      <c r="Q15" s="31">
        <v>20</v>
      </c>
      <c r="R15" s="30" t="str">
        <f>IFERROR(VLOOKUP($B$1&amp;" ",[3]Dura!$F$2:$I$2848,3,FALSE),"")</f>
        <v/>
      </c>
      <c r="S15" s="31">
        <f>SUM(S5:S14)</f>
        <v>0</v>
      </c>
      <c r="T15" s="30">
        <v>3.4074074074074074</v>
      </c>
      <c r="U15" s="31">
        <v>35</v>
      </c>
      <c r="V15" s="30">
        <v>3.4074074074074074</v>
      </c>
      <c r="W15" s="31">
        <v>16</v>
      </c>
      <c r="X15" s="30">
        <v>3.4074074074074074</v>
      </c>
      <c r="Y15" s="31">
        <v>33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331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1</v>
      </c>
      <c r="H5" s="26">
        <v>90</v>
      </c>
      <c r="I5" s="27">
        <v>2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99.90361445783131</v>
      </c>
      <c r="C6" s="29">
        <v>83</v>
      </c>
      <c r="D6" s="28">
        <v>18.857142857142854</v>
      </c>
      <c r="E6" s="29">
        <v>70</v>
      </c>
      <c r="F6" s="28">
        <v>10.934210526315789</v>
      </c>
      <c r="G6" s="29">
        <v>76</v>
      </c>
      <c r="H6" s="28">
        <v>80.060000000000016</v>
      </c>
      <c r="I6" s="29">
        <v>50</v>
      </c>
      <c r="J6" s="28">
        <v>9.4117647058823568</v>
      </c>
      <c r="K6" s="29">
        <v>68</v>
      </c>
      <c r="L6" s="28">
        <v>148.07792207792204</v>
      </c>
      <c r="M6" s="29">
        <v>77</v>
      </c>
      <c r="N6" s="28">
        <v>52.542857142857137</v>
      </c>
      <c r="O6" s="29">
        <v>35</v>
      </c>
      <c r="P6" s="28">
        <v>184.84782608695653</v>
      </c>
      <c r="Q6" s="29">
        <v>46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35.181818181818194</v>
      </c>
      <c r="U6" s="29">
        <v>110</v>
      </c>
      <c r="V6" s="28">
        <v>10.357894736842098</v>
      </c>
      <c r="W6" s="29">
        <v>95</v>
      </c>
      <c r="X6" s="28">
        <v>67.709677419354847</v>
      </c>
      <c r="Y6" s="29">
        <v>62</v>
      </c>
    </row>
    <row r="7" spans="1:25" ht="12" x14ac:dyDescent="0.2">
      <c r="A7" s="18" t="s">
        <v>552</v>
      </c>
      <c r="B7" s="28">
        <v>29.451612903225808</v>
      </c>
      <c r="C7" s="29">
        <v>62</v>
      </c>
      <c r="D7" s="28">
        <v>18.293333333333337</v>
      </c>
      <c r="E7" s="29">
        <v>75</v>
      </c>
      <c r="F7" s="28">
        <v>23.369565217391298</v>
      </c>
      <c r="G7" s="29">
        <v>46</v>
      </c>
      <c r="H7" s="28">
        <v>60.500000000000014</v>
      </c>
      <c r="I7" s="29">
        <v>44</v>
      </c>
      <c r="J7" s="28">
        <v>36.232558139534881</v>
      </c>
      <c r="K7" s="29">
        <v>43</v>
      </c>
      <c r="L7" s="28">
        <v>15.959999999999999</v>
      </c>
      <c r="M7" s="29">
        <v>100</v>
      </c>
      <c r="N7" s="28">
        <v>7.405405405405407</v>
      </c>
      <c r="O7" s="29">
        <v>37</v>
      </c>
      <c r="P7" s="28">
        <v>6.4675324675324681</v>
      </c>
      <c r="Q7" s="29">
        <v>77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10.428571428571425</v>
      </c>
      <c r="U7" s="29">
        <v>133</v>
      </c>
      <c r="V7" s="28">
        <v>9.064516129032258</v>
      </c>
      <c r="W7" s="29">
        <v>62</v>
      </c>
      <c r="X7" s="28">
        <v>7.2666666666666666</v>
      </c>
      <c r="Y7" s="29">
        <v>90</v>
      </c>
    </row>
    <row r="8" spans="1:25" ht="12" x14ac:dyDescent="0.2">
      <c r="A8" s="18" t="s">
        <v>553</v>
      </c>
      <c r="B8" s="28">
        <v>52.514285714285712</v>
      </c>
      <c r="C8" s="29">
        <v>35</v>
      </c>
      <c r="D8" s="28">
        <v>14.470588235294114</v>
      </c>
      <c r="E8" s="29">
        <v>17</v>
      </c>
      <c r="F8" s="28">
        <v>41.428571428571423</v>
      </c>
      <c r="G8" s="29">
        <v>21</v>
      </c>
      <c r="H8" s="28">
        <v>36.13043478260871</v>
      </c>
      <c r="I8" s="29">
        <v>23</v>
      </c>
      <c r="J8" s="28">
        <v>86.300000000000011</v>
      </c>
      <c r="K8" s="29">
        <v>30</v>
      </c>
      <c r="L8" s="28">
        <v>77.410714285714306</v>
      </c>
      <c r="M8" s="29">
        <v>56</v>
      </c>
      <c r="N8" s="28">
        <v>34.65625</v>
      </c>
      <c r="O8" s="29">
        <v>32</v>
      </c>
      <c r="P8" s="28">
        <v>34.10526315789474</v>
      </c>
      <c r="Q8" s="29">
        <v>19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73.824999999999989</v>
      </c>
      <c r="U8" s="29">
        <v>40</v>
      </c>
      <c r="V8" s="28">
        <v>20.518518518518519</v>
      </c>
      <c r="W8" s="29">
        <v>27</v>
      </c>
      <c r="X8" s="28">
        <v>40.48780487804877</v>
      </c>
      <c r="Y8" s="29">
        <v>41</v>
      </c>
    </row>
    <row r="9" spans="1:25" ht="12" x14ac:dyDescent="0.2">
      <c r="A9" s="18" t="s">
        <v>554</v>
      </c>
      <c r="B9" s="28">
        <v>50.761111111111084</v>
      </c>
      <c r="C9" s="29">
        <v>180</v>
      </c>
      <c r="D9" s="28">
        <v>25.606451612903225</v>
      </c>
      <c r="E9" s="29">
        <v>155</v>
      </c>
      <c r="F9" s="28">
        <v>22.769230769230774</v>
      </c>
      <c r="G9" s="29">
        <v>182</v>
      </c>
      <c r="H9" s="28">
        <v>35.591549295774634</v>
      </c>
      <c r="I9" s="29">
        <v>142</v>
      </c>
      <c r="J9" s="28">
        <v>20.588888888888889</v>
      </c>
      <c r="K9" s="29">
        <v>270</v>
      </c>
      <c r="L9" s="28">
        <v>41.292763157894747</v>
      </c>
      <c r="M9" s="29">
        <v>304</v>
      </c>
      <c r="N9" s="28">
        <v>24.891304347826068</v>
      </c>
      <c r="O9" s="29">
        <v>184</v>
      </c>
      <c r="P9" s="28">
        <v>32.838095238095235</v>
      </c>
      <c r="Q9" s="29">
        <v>105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22.895454545454534</v>
      </c>
      <c r="U9" s="29">
        <v>220</v>
      </c>
      <c r="V9" s="28">
        <v>26.131313131313153</v>
      </c>
      <c r="W9" s="29">
        <v>198</v>
      </c>
      <c r="X9" s="28">
        <v>15.676190476190484</v>
      </c>
      <c r="Y9" s="29">
        <v>210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118.86206896551724</v>
      </c>
      <c r="C11" s="29">
        <v>29</v>
      </c>
      <c r="D11" s="28">
        <v>67.44</v>
      </c>
      <c r="E11" s="29">
        <v>25</v>
      </c>
      <c r="F11" s="28">
        <v>6.40625</v>
      </c>
      <c r="G11" s="29">
        <v>32</v>
      </c>
      <c r="H11" s="28">
        <v>6.9166666666666652</v>
      </c>
      <c r="I11" s="29">
        <v>12</v>
      </c>
      <c r="J11" s="28">
        <v>12.000000000000002</v>
      </c>
      <c r="K11" s="29">
        <v>19</v>
      </c>
      <c r="L11" s="28">
        <v>215.62962962962962</v>
      </c>
      <c r="M11" s="29">
        <v>27</v>
      </c>
      <c r="N11" s="28">
        <v>96.277777777777771</v>
      </c>
      <c r="O11" s="29">
        <v>18</v>
      </c>
      <c r="P11" s="28">
        <v>122.49999999999999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125.58333333333336</v>
      </c>
      <c r="U11" s="29">
        <v>24</v>
      </c>
      <c r="V11" s="28">
        <v>3.8571428571428581</v>
      </c>
      <c r="W11" s="29">
        <v>35</v>
      </c>
      <c r="X11" s="28">
        <v>156.44827586206895</v>
      </c>
      <c r="Y11" s="29">
        <v>29</v>
      </c>
    </row>
    <row r="12" spans="1:25" ht="12" x14ac:dyDescent="0.2">
      <c r="A12" s="18" t="s">
        <v>557</v>
      </c>
      <c r="B12" s="28">
        <v>69.689655172413794</v>
      </c>
      <c r="C12" s="29">
        <v>29</v>
      </c>
      <c r="D12" s="28">
        <v>32.166666666666664</v>
      </c>
      <c r="E12" s="29">
        <v>30</v>
      </c>
      <c r="F12" s="28">
        <v>17.79545454545454</v>
      </c>
      <c r="G12" s="29">
        <v>44</v>
      </c>
      <c r="H12" s="28">
        <v>16.499999999999993</v>
      </c>
      <c r="I12" s="29">
        <v>40</v>
      </c>
      <c r="J12" s="28">
        <v>9.7704918032786878</v>
      </c>
      <c r="K12" s="29">
        <v>61</v>
      </c>
      <c r="L12" s="28">
        <v>70.444444444444443</v>
      </c>
      <c r="M12" s="29">
        <v>36</v>
      </c>
      <c r="N12" s="28">
        <v>13</v>
      </c>
      <c r="O12" s="29">
        <v>51</v>
      </c>
      <c r="P12" s="28">
        <v>84.4</v>
      </c>
      <c r="Q12" s="29">
        <v>20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38.842105263157904</v>
      </c>
      <c r="U12" s="29">
        <v>57</v>
      </c>
      <c r="V12" s="28">
        <v>35.900000000000006</v>
      </c>
      <c r="W12" s="29">
        <v>40</v>
      </c>
      <c r="X12" s="28">
        <v>28.000000000000007</v>
      </c>
      <c r="Y12" s="29">
        <v>44</v>
      </c>
    </row>
    <row r="13" spans="1:25" ht="12" x14ac:dyDescent="0.2">
      <c r="A13" s="18" t="s">
        <v>558</v>
      </c>
      <c r="B13" s="28">
        <v>13.746153846153842</v>
      </c>
      <c r="C13" s="29">
        <v>130</v>
      </c>
      <c r="D13" s="28">
        <v>25.563291139240505</v>
      </c>
      <c r="E13" s="29">
        <v>158</v>
      </c>
      <c r="F13" s="28">
        <v>18.181818181818176</v>
      </c>
      <c r="G13" s="29">
        <v>165</v>
      </c>
      <c r="H13" s="28">
        <v>20.732142857142861</v>
      </c>
      <c r="I13" s="29">
        <v>168</v>
      </c>
      <c r="J13" s="28">
        <v>19.374999999999993</v>
      </c>
      <c r="K13" s="29">
        <v>216</v>
      </c>
      <c r="L13" s="28">
        <v>34.595959595959584</v>
      </c>
      <c r="M13" s="29">
        <v>198</v>
      </c>
      <c r="N13" s="28">
        <v>19.513157894736839</v>
      </c>
      <c r="O13" s="29">
        <v>152</v>
      </c>
      <c r="P13" s="28">
        <v>12.335820895522387</v>
      </c>
      <c r="Q13" s="29">
        <v>134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16.652173913043473</v>
      </c>
      <c r="U13" s="29">
        <v>184</v>
      </c>
      <c r="V13" s="28">
        <v>24.033783783783797</v>
      </c>
      <c r="W13" s="29">
        <v>148</v>
      </c>
      <c r="X13" s="28">
        <v>14.993377483443712</v>
      </c>
      <c r="Y13" s="29">
        <v>151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180</v>
      </c>
      <c r="M14" s="29">
        <v>1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33.566866267465052</v>
      </c>
      <c r="C15" s="31">
        <v>549</v>
      </c>
      <c r="D15" s="30">
        <v>33.566866267465052</v>
      </c>
      <c r="E15" s="31">
        <v>531</v>
      </c>
      <c r="F15" s="30">
        <v>33.566866267465052</v>
      </c>
      <c r="G15" s="31">
        <v>567</v>
      </c>
      <c r="H15" s="30">
        <v>33.566866267465052</v>
      </c>
      <c r="I15" s="31">
        <v>481</v>
      </c>
      <c r="J15" s="30">
        <v>33.566866267465052</v>
      </c>
      <c r="K15" s="31">
        <v>707</v>
      </c>
      <c r="L15" s="30">
        <v>33.566866267465052</v>
      </c>
      <c r="M15" s="31">
        <v>799</v>
      </c>
      <c r="N15" s="30">
        <v>33.566866267465052</v>
      </c>
      <c r="O15" s="31">
        <v>510</v>
      </c>
      <c r="P15" s="30">
        <v>33.566866267465052</v>
      </c>
      <c r="Q15" s="31">
        <v>414</v>
      </c>
      <c r="R15" s="30" t="str">
        <f>IFERROR(VLOOKUP($B$1&amp;" ",[3]Dura!$F$2:$I$2848,3,FALSE),"")</f>
        <v/>
      </c>
      <c r="S15" s="31">
        <f>SUM(S5:S14)</f>
        <v>0</v>
      </c>
      <c r="T15" s="30">
        <v>33.566866267465052</v>
      </c>
      <c r="U15" s="31">
        <v>769</v>
      </c>
      <c r="V15" s="30">
        <v>33.566866267465052</v>
      </c>
      <c r="W15" s="31">
        <v>605</v>
      </c>
      <c r="X15" s="30">
        <v>33.566866267465052</v>
      </c>
      <c r="Y15" s="31">
        <v>627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333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1</v>
      </c>
      <c r="F6" s="28">
        <v>2</v>
      </c>
      <c r="G6" s="29">
        <v>2</v>
      </c>
      <c r="H6" s="28">
        <v>0</v>
      </c>
      <c r="I6" s="29">
        <v>0</v>
      </c>
      <c r="J6" s="28">
        <v>0</v>
      </c>
      <c r="K6" s="29">
        <v>0</v>
      </c>
      <c r="L6" s="28">
        <v>30.666666666666668</v>
      </c>
      <c r="M6" s="29">
        <v>3</v>
      </c>
      <c r="N6" s="28">
        <v>30</v>
      </c>
      <c r="O6" s="29">
        <v>1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150</v>
      </c>
      <c r="U6" s="29">
        <v>1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2</v>
      </c>
      <c r="L7" s="28">
        <v>0</v>
      </c>
      <c r="M7" s="29">
        <v>0</v>
      </c>
      <c r="N7" s="28">
        <v>15.428571428571431</v>
      </c>
      <c r="O7" s="29">
        <v>14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</v>
      </c>
      <c r="U7" s="29">
        <v>2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31</v>
      </c>
      <c r="O8" s="29">
        <v>1</v>
      </c>
      <c r="P8" s="28">
        <v>6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</v>
      </c>
      <c r="C9" s="29">
        <v>2</v>
      </c>
      <c r="D9" s="28">
        <v>1</v>
      </c>
      <c r="E9" s="29">
        <v>1</v>
      </c>
      <c r="F9" s="28">
        <v>60.5</v>
      </c>
      <c r="G9" s="29">
        <v>2</v>
      </c>
      <c r="H9" s="28">
        <v>62</v>
      </c>
      <c r="I9" s="29">
        <v>3</v>
      </c>
      <c r="J9" s="28">
        <v>30.666666666666668</v>
      </c>
      <c r="K9" s="29">
        <v>3</v>
      </c>
      <c r="L9" s="28">
        <v>15.571428571428571</v>
      </c>
      <c r="M9" s="29">
        <v>7</v>
      </c>
      <c r="N9" s="28">
        <v>63.8</v>
      </c>
      <c r="O9" s="29">
        <v>5</v>
      </c>
      <c r="P9" s="28">
        <v>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60</v>
      </c>
      <c r="U9" s="29">
        <v>2</v>
      </c>
      <c r="V9" s="28">
        <v>0</v>
      </c>
      <c r="W9" s="29">
        <v>0</v>
      </c>
      <c r="X9" s="28">
        <v>3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520</v>
      </c>
      <c r="E11" s="29">
        <v>2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360</v>
      </c>
      <c r="M11" s="29">
        <v>1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46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2</v>
      </c>
      <c r="F13" s="28">
        <v>0</v>
      </c>
      <c r="G13" s="29">
        <v>1</v>
      </c>
      <c r="H13" s="28">
        <v>2</v>
      </c>
      <c r="I13" s="29">
        <v>4</v>
      </c>
      <c r="J13" s="28">
        <v>72.599999999999994</v>
      </c>
      <c r="K13" s="29">
        <v>5</v>
      </c>
      <c r="L13" s="28">
        <v>1</v>
      </c>
      <c r="M13" s="29">
        <v>2</v>
      </c>
      <c r="N13" s="28">
        <v>10.571428571428571</v>
      </c>
      <c r="O13" s="29">
        <v>7</v>
      </c>
      <c r="P13" s="28">
        <v>0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0.25</v>
      </c>
      <c r="U13" s="29">
        <v>4</v>
      </c>
      <c r="V13" s="28">
        <v>0</v>
      </c>
      <c r="W13" s="29">
        <v>2</v>
      </c>
      <c r="X13" s="28">
        <v>0.33333333333333331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49</v>
      </c>
      <c r="C15" s="31">
        <v>5</v>
      </c>
      <c r="D15" s="30">
        <v>49</v>
      </c>
      <c r="E15" s="31">
        <v>6</v>
      </c>
      <c r="F15" s="30">
        <v>49</v>
      </c>
      <c r="G15" s="31">
        <v>5</v>
      </c>
      <c r="H15" s="30">
        <v>49</v>
      </c>
      <c r="I15" s="31">
        <v>7</v>
      </c>
      <c r="J15" s="30">
        <v>49</v>
      </c>
      <c r="K15" s="31">
        <v>10</v>
      </c>
      <c r="L15" s="30">
        <v>49</v>
      </c>
      <c r="M15" s="31">
        <v>13</v>
      </c>
      <c r="N15" s="30">
        <v>49</v>
      </c>
      <c r="O15" s="31">
        <v>29</v>
      </c>
      <c r="P15" s="30">
        <v>49</v>
      </c>
      <c r="Q15" s="31">
        <v>10</v>
      </c>
      <c r="R15" s="30" t="str">
        <f>IFERROR(VLOOKUP($B$1&amp;" ",[3]Dura!$F$2:$I$2848,3,FALSE),"")</f>
        <v/>
      </c>
      <c r="S15" s="31">
        <f>SUM(S5:S14)</f>
        <v>0</v>
      </c>
      <c r="T15" s="30">
        <v>49</v>
      </c>
      <c r="U15" s="31">
        <v>10</v>
      </c>
      <c r="V15" s="30">
        <v>49</v>
      </c>
      <c r="W15" s="31">
        <v>4</v>
      </c>
      <c r="X15" s="30">
        <v>49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335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45</v>
      </c>
      <c r="M5" s="27">
        <v>2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94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74.714285714285708</v>
      </c>
      <c r="C6" s="29">
        <v>7</v>
      </c>
      <c r="D6" s="28">
        <v>111.22222222222223</v>
      </c>
      <c r="E6" s="29">
        <v>9</v>
      </c>
      <c r="F6" s="28">
        <v>59</v>
      </c>
      <c r="G6" s="29">
        <v>10</v>
      </c>
      <c r="H6" s="28">
        <v>2.5</v>
      </c>
      <c r="I6" s="29">
        <v>8</v>
      </c>
      <c r="J6" s="28">
        <v>26.642857142857142</v>
      </c>
      <c r="K6" s="29">
        <v>14</v>
      </c>
      <c r="L6" s="28">
        <v>15.222222222222221</v>
      </c>
      <c r="M6" s="29">
        <v>9</v>
      </c>
      <c r="N6" s="28">
        <v>8</v>
      </c>
      <c r="O6" s="29">
        <v>5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56.333333333333336</v>
      </c>
      <c r="U6" s="29">
        <v>15</v>
      </c>
      <c r="V6" s="28">
        <v>17.545454545454547</v>
      </c>
      <c r="W6" s="29">
        <v>11</v>
      </c>
      <c r="X6" s="28">
        <v>5.166666666666667</v>
      </c>
      <c r="Y6" s="29">
        <v>6</v>
      </c>
    </row>
    <row r="7" spans="1:25" ht="12" x14ac:dyDescent="0.2">
      <c r="A7" s="18" t="s">
        <v>552</v>
      </c>
      <c r="B7" s="28">
        <v>40.142857142857139</v>
      </c>
      <c r="C7" s="29">
        <v>14</v>
      </c>
      <c r="D7" s="28">
        <v>38.571428571428569</v>
      </c>
      <c r="E7" s="29">
        <v>7</v>
      </c>
      <c r="F7" s="28">
        <v>24.636363636363637</v>
      </c>
      <c r="G7" s="29">
        <v>11</v>
      </c>
      <c r="H7" s="28">
        <v>9.0952380952380949</v>
      </c>
      <c r="I7" s="29">
        <v>21</v>
      </c>
      <c r="J7" s="28">
        <v>39.826086956521735</v>
      </c>
      <c r="K7" s="29">
        <v>23</v>
      </c>
      <c r="L7" s="28">
        <v>52.636363636363633</v>
      </c>
      <c r="M7" s="29">
        <v>33</v>
      </c>
      <c r="N7" s="28">
        <v>38.061224489795912</v>
      </c>
      <c r="O7" s="29">
        <v>49</v>
      </c>
      <c r="P7" s="28">
        <v>12.031249999999998</v>
      </c>
      <c r="Q7" s="29">
        <v>32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19.634615384615383</v>
      </c>
      <c r="U7" s="29">
        <v>52</v>
      </c>
      <c r="V7" s="28">
        <v>191.08333333333337</v>
      </c>
      <c r="W7" s="29">
        <v>24</v>
      </c>
      <c r="X7" s="28">
        <v>27.5</v>
      </c>
      <c r="Y7" s="29">
        <v>12</v>
      </c>
    </row>
    <row r="8" spans="1:25" ht="12" x14ac:dyDescent="0.2">
      <c r="A8" s="18" t="s">
        <v>553</v>
      </c>
      <c r="B8" s="28">
        <v>59.727272727272727</v>
      </c>
      <c r="C8" s="29">
        <v>11</v>
      </c>
      <c r="D8" s="28">
        <v>37.5</v>
      </c>
      <c r="E8" s="29">
        <v>12</v>
      </c>
      <c r="F8" s="28">
        <v>11.5</v>
      </c>
      <c r="G8" s="29">
        <v>14</v>
      </c>
      <c r="H8" s="28">
        <v>76.2</v>
      </c>
      <c r="I8" s="29">
        <v>10</v>
      </c>
      <c r="J8" s="28">
        <v>86.86666666666666</v>
      </c>
      <c r="K8" s="29">
        <v>15</v>
      </c>
      <c r="L8" s="28">
        <v>84</v>
      </c>
      <c r="M8" s="29">
        <v>17</v>
      </c>
      <c r="N8" s="28">
        <v>40.533333333333339</v>
      </c>
      <c r="O8" s="29">
        <v>15</v>
      </c>
      <c r="P8" s="28">
        <v>28.400000000000006</v>
      </c>
      <c r="Q8" s="29">
        <v>10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34.730769230769226</v>
      </c>
      <c r="U8" s="29">
        <v>26</v>
      </c>
      <c r="V8" s="28">
        <v>36.333333333333329</v>
      </c>
      <c r="W8" s="29">
        <v>15</v>
      </c>
      <c r="X8" s="28">
        <v>63.894736842105274</v>
      </c>
      <c r="Y8" s="29">
        <v>19</v>
      </c>
    </row>
    <row r="9" spans="1:25" ht="12" x14ac:dyDescent="0.2">
      <c r="A9" s="18" t="s">
        <v>554</v>
      </c>
      <c r="B9" s="28">
        <v>2.5</v>
      </c>
      <c r="C9" s="29">
        <v>12</v>
      </c>
      <c r="D9" s="28">
        <v>22.823529411764707</v>
      </c>
      <c r="E9" s="29">
        <v>17</v>
      </c>
      <c r="F9" s="28">
        <v>95.499999999999986</v>
      </c>
      <c r="G9" s="29">
        <v>24</v>
      </c>
      <c r="H9" s="28">
        <v>54.357142857142861</v>
      </c>
      <c r="I9" s="29">
        <v>14</v>
      </c>
      <c r="J9" s="28">
        <v>54.142857142857139</v>
      </c>
      <c r="K9" s="29">
        <v>14</v>
      </c>
      <c r="L9" s="28">
        <v>40.142857142857153</v>
      </c>
      <c r="M9" s="29">
        <v>21</v>
      </c>
      <c r="N9" s="28">
        <v>33</v>
      </c>
      <c r="O9" s="29">
        <v>27</v>
      </c>
      <c r="P9" s="28">
        <v>17.90909090909091</v>
      </c>
      <c r="Q9" s="29">
        <v>11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19.212121212121207</v>
      </c>
      <c r="U9" s="29">
        <v>33</v>
      </c>
      <c r="V9" s="28">
        <v>17.781249999999993</v>
      </c>
      <c r="W9" s="29">
        <v>32</v>
      </c>
      <c r="X9" s="28">
        <v>16.277777777777779</v>
      </c>
      <c r="Y9" s="29">
        <v>18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0</v>
      </c>
      <c r="E10" s="29">
        <v>2</v>
      </c>
      <c r="F10" s="28">
        <v>30</v>
      </c>
      <c r="G10" s="29">
        <v>6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1181</v>
      </c>
      <c r="Y10" s="29">
        <v>1</v>
      </c>
    </row>
    <row r="11" spans="1:25" ht="12" x14ac:dyDescent="0.2">
      <c r="A11" s="18" t="s">
        <v>556</v>
      </c>
      <c r="B11" s="28">
        <v>17.62857142857143</v>
      </c>
      <c r="C11" s="29">
        <v>35</v>
      </c>
      <c r="D11" s="28">
        <v>35.5</v>
      </c>
      <c r="E11" s="29">
        <v>18</v>
      </c>
      <c r="F11" s="28">
        <v>49.545454545454547</v>
      </c>
      <c r="G11" s="29">
        <v>11</v>
      </c>
      <c r="H11" s="28">
        <v>26.866666666666671</v>
      </c>
      <c r="I11" s="29">
        <v>15</v>
      </c>
      <c r="J11" s="28">
        <v>19.241379310344829</v>
      </c>
      <c r="K11" s="29">
        <v>29</v>
      </c>
      <c r="L11" s="28">
        <v>38.959183673469383</v>
      </c>
      <c r="M11" s="29">
        <v>49</v>
      </c>
      <c r="N11" s="28">
        <v>30.04</v>
      </c>
      <c r="O11" s="29">
        <v>25</v>
      </c>
      <c r="P11" s="28">
        <v>28.666666666666664</v>
      </c>
      <c r="Q11" s="29">
        <v>24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18.052631578947366</v>
      </c>
      <c r="U11" s="29">
        <v>19</v>
      </c>
      <c r="V11" s="28">
        <v>18.366666666666667</v>
      </c>
      <c r="W11" s="29">
        <v>30</v>
      </c>
      <c r="X11" s="28">
        <v>31.371428571428567</v>
      </c>
      <c r="Y11" s="29">
        <v>35</v>
      </c>
    </row>
    <row r="12" spans="1:25" ht="12" x14ac:dyDescent="0.2">
      <c r="A12" s="18" t="s">
        <v>557</v>
      </c>
      <c r="B12" s="28">
        <v>7.7058823529411766</v>
      </c>
      <c r="C12" s="29">
        <v>17</v>
      </c>
      <c r="D12" s="28">
        <v>20</v>
      </c>
      <c r="E12" s="29">
        <v>18</v>
      </c>
      <c r="F12" s="28">
        <v>19.411764705882348</v>
      </c>
      <c r="G12" s="29">
        <v>17</v>
      </c>
      <c r="H12" s="28">
        <v>68.173913043478223</v>
      </c>
      <c r="I12" s="29">
        <v>23</v>
      </c>
      <c r="J12" s="28">
        <v>30.707317073170739</v>
      </c>
      <c r="K12" s="29">
        <v>41</v>
      </c>
      <c r="L12" s="28">
        <v>58.931034482758612</v>
      </c>
      <c r="M12" s="29">
        <v>29</v>
      </c>
      <c r="N12" s="28">
        <v>14.4</v>
      </c>
      <c r="O12" s="29">
        <v>15</v>
      </c>
      <c r="P12" s="28">
        <v>15</v>
      </c>
      <c r="Q12" s="29">
        <v>16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28.375</v>
      </c>
      <c r="U12" s="29">
        <v>24</v>
      </c>
      <c r="V12" s="28">
        <v>15.481481481481481</v>
      </c>
      <c r="W12" s="29">
        <v>54</v>
      </c>
      <c r="X12" s="28">
        <v>31.730769230769237</v>
      </c>
      <c r="Y12" s="29">
        <v>26</v>
      </c>
    </row>
    <row r="13" spans="1:25" ht="12" x14ac:dyDescent="0.2">
      <c r="A13" s="18" t="s">
        <v>558</v>
      </c>
      <c r="B13" s="28">
        <v>15.425742574257427</v>
      </c>
      <c r="C13" s="29">
        <v>101</v>
      </c>
      <c r="D13" s="28">
        <v>12.388888888888882</v>
      </c>
      <c r="E13" s="29">
        <v>90</v>
      </c>
      <c r="F13" s="28">
        <v>26.45882352941177</v>
      </c>
      <c r="G13" s="29">
        <v>85</v>
      </c>
      <c r="H13" s="28">
        <v>15.009615384615385</v>
      </c>
      <c r="I13" s="29">
        <v>104</v>
      </c>
      <c r="J13" s="28">
        <v>13.828571428571427</v>
      </c>
      <c r="K13" s="29">
        <v>105</v>
      </c>
      <c r="L13" s="28">
        <v>30.824074074074066</v>
      </c>
      <c r="M13" s="29">
        <v>108</v>
      </c>
      <c r="N13" s="28">
        <v>32.621848739495825</v>
      </c>
      <c r="O13" s="29">
        <v>119</v>
      </c>
      <c r="P13" s="28">
        <v>17.157407407407405</v>
      </c>
      <c r="Q13" s="29">
        <v>108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27.504672897196254</v>
      </c>
      <c r="U13" s="29">
        <v>107</v>
      </c>
      <c r="V13" s="28">
        <v>19.362831858407077</v>
      </c>
      <c r="W13" s="29">
        <v>113</v>
      </c>
      <c r="X13" s="28">
        <v>15.322834645669294</v>
      </c>
      <c r="Y13" s="29">
        <v>127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39.218390804597668</v>
      </c>
      <c r="C15" s="31">
        <v>199</v>
      </c>
      <c r="D15" s="30">
        <v>39.218390804597668</v>
      </c>
      <c r="E15" s="31">
        <v>173</v>
      </c>
      <c r="F15" s="30">
        <v>39.218390804597668</v>
      </c>
      <c r="G15" s="31">
        <v>178</v>
      </c>
      <c r="H15" s="30">
        <v>39.218390804597668</v>
      </c>
      <c r="I15" s="31">
        <v>196</v>
      </c>
      <c r="J15" s="30">
        <v>39.218390804597668</v>
      </c>
      <c r="K15" s="31">
        <v>242</v>
      </c>
      <c r="L15" s="30">
        <v>39.218390804597668</v>
      </c>
      <c r="M15" s="31">
        <v>269</v>
      </c>
      <c r="N15" s="30">
        <v>39.218390804597668</v>
      </c>
      <c r="O15" s="31">
        <v>255</v>
      </c>
      <c r="P15" s="30">
        <v>39.218390804597668</v>
      </c>
      <c r="Q15" s="31">
        <v>203</v>
      </c>
      <c r="R15" s="30" t="str">
        <f>IFERROR(VLOOKUP($B$1&amp;" ",[3]Dura!$F$2:$I$2848,3,FALSE),"")</f>
        <v/>
      </c>
      <c r="S15" s="31">
        <f>SUM(S5:S14)</f>
        <v>0</v>
      </c>
      <c r="T15" s="30">
        <v>39.218390804597668</v>
      </c>
      <c r="U15" s="31">
        <v>276</v>
      </c>
      <c r="V15" s="30">
        <v>39.218390804597668</v>
      </c>
      <c r="W15" s="31">
        <v>281</v>
      </c>
      <c r="X15" s="30">
        <v>39.218390804597668</v>
      </c>
      <c r="Y15" s="31">
        <v>244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337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77.333333333333329</v>
      </c>
      <c r="C6" s="29">
        <v>6</v>
      </c>
      <c r="D6" s="28">
        <v>120.33333333333333</v>
      </c>
      <c r="E6" s="29">
        <v>3</v>
      </c>
      <c r="F6" s="28">
        <v>36.799999999999997</v>
      </c>
      <c r="G6" s="29">
        <v>5</v>
      </c>
      <c r="H6" s="28">
        <v>121.14285714285714</v>
      </c>
      <c r="I6" s="29">
        <v>7</v>
      </c>
      <c r="J6" s="28">
        <v>180</v>
      </c>
      <c r="K6" s="29">
        <v>6</v>
      </c>
      <c r="L6" s="28">
        <v>92.5</v>
      </c>
      <c r="M6" s="29">
        <v>4</v>
      </c>
      <c r="N6" s="28">
        <v>157</v>
      </c>
      <c r="O6" s="29">
        <v>2</v>
      </c>
      <c r="P6" s="28">
        <v>135</v>
      </c>
      <c r="Q6" s="29">
        <v>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0.16666666666666669</v>
      </c>
      <c r="U6" s="29">
        <v>6</v>
      </c>
      <c r="V6" s="28">
        <v>57.833333333333336</v>
      </c>
      <c r="W6" s="29">
        <v>6</v>
      </c>
      <c r="X6" s="28">
        <v>39.333333333333336</v>
      </c>
      <c r="Y6" s="29">
        <v>6</v>
      </c>
    </row>
    <row r="7" spans="1:25" ht="12" x14ac:dyDescent="0.2">
      <c r="A7" s="18" t="s">
        <v>552</v>
      </c>
      <c r="B7" s="28">
        <v>180</v>
      </c>
      <c r="C7" s="29">
        <v>2</v>
      </c>
      <c r="D7" s="28">
        <v>180</v>
      </c>
      <c r="E7" s="29">
        <v>2</v>
      </c>
      <c r="F7" s="28">
        <v>164.66666666666666</v>
      </c>
      <c r="G7" s="29">
        <v>3</v>
      </c>
      <c r="H7" s="28">
        <v>720</v>
      </c>
      <c r="I7" s="29">
        <v>2</v>
      </c>
      <c r="J7" s="28">
        <v>60.333333333333336</v>
      </c>
      <c r="K7" s="29">
        <v>3</v>
      </c>
      <c r="L7" s="28">
        <v>180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1440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3</v>
      </c>
      <c r="D8" s="28">
        <v>0</v>
      </c>
      <c r="E8" s="29">
        <v>0</v>
      </c>
      <c r="F8" s="28">
        <v>0</v>
      </c>
      <c r="G8" s="29">
        <v>0</v>
      </c>
      <c r="H8" s="28">
        <v>270</v>
      </c>
      <c r="I8" s="29">
        <v>2</v>
      </c>
      <c r="J8" s="28">
        <v>43.5</v>
      </c>
      <c r="K8" s="29">
        <v>2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180</v>
      </c>
      <c r="W8" s="29">
        <v>2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120</v>
      </c>
      <c r="C9" s="29">
        <v>1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1</v>
      </c>
      <c r="L9" s="28">
        <v>0</v>
      </c>
      <c r="M9" s="29">
        <v>2</v>
      </c>
      <c r="N9" s="28">
        <v>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13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8.25</v>
      </c>
      <c r="C11" s="29">
        <v>4</v>
      </c>
      <c r="D11" s="28">
        <v>63.333333333333336</v>
      </c>
      <c r="E11" s="29">
        <v>6</v>
      </c>
      <c r="F11" s="28">
        <v>19</v>
      </c>
      <c r="G11" s="29">
        <v>2</v>
      </c>
      <c r="H11" s="28">
        <v>44.75</v>
      </c>
      <c r="I11" s="29">
        <v>12</v>
      </c>
      <c r="J11" s="28">
        <v>12</v>
      </c>
      <c r="K11" s="29">
        <v>2</v>
      </c>
      <c r="L11" s="28">
        <v>12.75</v>
      </c>
      <c r="M11" s="29">
        <v>4</v>
      </c>
      <c r="N11" s="28">
        <v>7.333333333333333</v>
      </c>
      <c r="O11" s="29">
        <v>3</v>
      </c>
      <c r="P11" s="28">
        <v>0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4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41</v>
      </c>
      <c r="G12" s="29">
        <v>1</v>
      </c>
      <c r="H12" s="28">
        <v>180</v>
      </c>
      <c r="I12" s="29">
        <v>3</v>
      </c>
      <c r="J12" s="28">
        <v>0</v>
      </c>
      <c r="K12" s="29">
        <v>0</v>
      </c>
      <c r="L12" s="28">
        <v>0</v>
      </c>
      <c r="M12" s="29">
        <v>1</v>
      </c>
      <c r="N12" s="28">
        <v>442.5</v>
      </c>
      <c r="O12" s="29">
        <v>4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49.009433962264154</v>
      </c>
      <c r="C13" s="29">
        <v>106</v>
      </c>
      <c r="D13" s="28">
        <v>85.173913043478251</v>
      </c>
      <c r="E13" s="29">
        <v>46</v>
      </c>
      <c r="F13" s="28">
        <v>78.230000000000018</v>
      </c>
      <c r="G13" s="29">
        <v>100</v>
      </c>
      <c r="H13" s="28">
        <v>65.958904109589042</v>
      </c>
      <c r="I13" s="29">
        <v>73</v>
      </c>
      <c r="J13" s="28">
        <v>36.413043478260867</v>
      </c>
      <c r="K13" s="29">
        <v>46</v>
      </c>
      <c r="L13" s="28">
        <v>97.959183673469383</v>
      </c>
      <c r="M13" s="29">
        <v>98</v>
      </c>
      <c r="N13" s="28">
        <v>41.684210526315795</v>
      </c>
      <c r="O13" s="29">
        <v>76</v>
      </c>
      <c r="P13" s="28">
        <v>73.720000000000027</v>
      </c>
      <c r="Q13" s="29">
        <v>50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36.414634146341463</v>
      </c>
      <c r="U13" s="29">
        <v>41</v>
      </c>
      <c r="V13" s="28">
        <v>75.345454545454544</v>
      </c>
      <c r="W13" s="29">
        <v>55</v>
      </c>
      <c r="X13" s="28">
        <v>88.941176470588218</v>
      </c>
      <c r="Y13" s="29">
        <v>51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32.482352941176501</v>
      </c>
      <c r="C15" s="31">
        <v>123</v>
      </c>
      <c r="D15" s="30">
        <v>32.482352941176501</v>
      </c>
      <c r="E15" s="31">
        <v>57</v>
      </c>
      <c r="F15" s="30">
        <v>32.482352941176501</v>
      </c>
      <c r="G15" s="31">
        <v>112</v>
      </c>
      <c r="H15" s="30">
        <v>32.482352941176501</v>
      </c>
      <c r="I15" s="31">
        <v>100</v>
      </c>
      <c r="J15" s="30">
        <v>32.482352941176501</v>
      </c>
      <c r="K15" s="31">
        <v>60</v>
      </c>
      <c r="L15" s="30">
        <v>32.482352941176501</v>
      </c>
      <c r="M15" s="31">
        <v>111</v>
      </c>
      <c r="N15" s="30">
        <v>32.482352941176501</v>
      </c>
      <c r="O15" s="31">
        <v>87</v>
      </c>
      <c r="P15" s="30">
        <v>32.482352941176501</v>
      </c>
      <c r="Q15" s="31">
        <v>59</v>
      </c>
      <c r="R15" s="30" t="str">
        <f>IFERROR(VLOOKUP($B$1&amp;" ",[3]Dura!$F$2:$I$2848,3,FALSE),"")</f>
        <v/>
      </c>
      <c r="S15" s="31">
        <f>SUM(S5:S14)</f>
        <v>0</v>
      </c>
      <c r="T15" s="30">
        <v>32.482352941176501</v>
      </c>
      <c r="U15" s="31">
        <v>51</v>
      </c>
      <c r="V15" s="30">
        <v>32.482352941176501</v>
      </c>
      <c r="W15" s="31">
        <v>68</v>
      </c>
      <c r="X15" s="30">
        <v>32.482352941176501</v>
      </c>
      <c r="Y15" s="31">
        <v>59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339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210</v>
      </c>
      <c r="G9" s="29">
        <v>1</v>
      </c>
      <c r="H9" s="28">
        <v>5</v>
      </c>
      <c r="I9" s="29">
        <v>1</v>
      </c>
      <c r="J9" s="28">
        <v>61</v>
      </c>
      <c r="K9" s="29">
        <v>2</v>
      </c>
      <c r="L9" s="28">
        <v>0</v>
      </c>
      <c r="M9" s="29">
        <v>6</v>
      </c>
      <c r="N9" s="28">
        <v>74.857142857142861</v>
      </c>
      <c r="O9" s="29">
        <v>7</v>
      </c>
      <c r="P9" s="28">
        <v>29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60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180</v>
      </c>
      <c r="O11" s="29">
        <v>1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1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360</v>
      </c>
      <c r="C15" s="31">
        <v>1</v>
      </c>
      <c r="D15" s="30">
        <v>360</v>
      </c>
      <c r="E15" s="31">
        <v>0</v>
      </c>
      <c r="F15" s="30">
        <v>360</v>
      </c>
      <c r="G15" s="31">
        <v>2</v>
      </c>
      <c r="H15" s="30">
        <v>360</v>
      </c>
      <c r="I15" s="31">
        <v>1</v>
      </c>
      <c r="J15" s="30">
        <v>360</v>
      </c>
      <c r="K15" s="31">
        <v>2</v>
      </c>
      <c r="L15" s="30">
        <v>360</v>
      </c>
      <c r="M15" s="31">
        <v>6</v>
      </c>
      <c r="N15" s="30">
        <v>360</v>
      </c>
      <c r="O15" s="31">
        <v>10</v>
      </c>
      <c r="P15" s="30">
        <v>360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360</v>
      </c>
      <c r="U15" s="31">
        <v>1</v>
      </c>
      <c r="V15" s="30">
        <v>360</v>
      </c>
      <c r="W15" s="31">
        <v>1</v>
      </c>
      <c r="X15" s="30">
        <v>360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341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1133</v>
      </c>
      <c r="E5" s="27">
        <v>1</v>
      </c>
      <c r="F5" s="26">
        <v>0</v>
      </c>
      <c r="G5" s="27">
        <v>1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10.718749999999998</v>
      </c>
      <c r="C6" s="29">
        <v>32</v>
      </c>
      <c r="D6" s="28">
        <v>71.900000000000006</v>
      </c>
      <c r="E6" s="29">
        <v>20</v>
      </c>
      <c r="F6" s="28">
        <v>0.30769230769230765</v>
      </c>
      <c r="G6" s="29">
        <v>13</v>
      </c>
      <c r="H6" s="28">
        <v>4.375</v>
      </c>
      <c r="I6" s="29">
        <v>24</v>
      </c>
      <c r="J6" s="28">
        <v>3.947368421052631</v>
      </c>
      <c r="K6" s="29">
        <v>19</v>
      </c>
      <c r="L6" s="28">
        <v>11.315789473684211</v>
      </c>
      <c r="M6" s="29">
        <v>19</v>
      </c>
      <c r="N6" s="28">
        <v>61.851851851851848</v>
      </c>
      <c r="O6" s="29">
        <v>27</v>
      </c>
      <c r="P6" s="28">
        <v>0</v>
      </c>
      <c r="Q6" s="29">
        <v>25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16.370370370370367</v>
      </c>
      <c r="U6" s="29">
        <v>27</v>
      </c>
      <c r="V6" s="28">
        <v>16.740740740740744</v>
      </c>
      <c r="W6" s="29">
        <v>27</v>
      </c>
      <c r="X6" s="28">
        <v>7.2000000000000011</v>
      </c>
      <c r="Y6" s="29">
        <v>35</v>
      </c>
    </row>
    <row r="7" spans="1:25" ht="12" x14ac:dyDescent="0.2">
      <c r="A7" s="18" t="s">
        <v>552</v>
      </c>
      <c r="B7" s="28">
        <v>5.6874999999999991</v>
      </c>
      <c r="C7" s="29">
        <v>16</v>
      </c>
      <c r="D7" s="28">
        <v>51.214285714285722</v>
      </c>
      <c r="E7" s="29">
        <v>14</v>
      </c>
      <c r="F7" s="28">
        <v>63.388888888888893</v>
      </c>
      <c r="G7" s="29">
        <v>18</v>
      </c>
      <c r="H7" s="28">
        <v>0.3125</v>
      </c>
      <c r="I7" s="29">
        <v>16</v>
      </c>
      <c r="J7" s="28">
        <v>34.666666666666671</v>
      </c>
      <c r="K7" s="29">
        <v>15</v>
      </c>
      <c r="L7" s="28">
        <v>32.681818181818194</v>
      </c>
      <c r="M7" s="29">
        <v>22</v>
      </c>
      <c r="N7" s="28">
        <v>87.217391304347828</v>
      </c>
      <c r="O7" s="29">
        <v>23</v>
      </c>
      <c r="P7" s="28">
        <v>3.8666666666666671</v>
      </c>
      <c r="Q7" s="29">
        <v>15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20</v>
      </c>
      <c r="V7" s="28">
        <v>12.857142857142858</v>
      </c>
      <c r="W7" s="29">
        <v>14</v>
      </c>
      <c r="X7" s="28">
        <v>4.333333333333333</v>
      </c>
      <c r="Y7" s="29">
        <v>12</v>
      </c>
    </row>
    <row r="8" spans="1:25" ht="12" x14ac:dyDescent="0.2">
      <c r="A8" s="18" t="s">
        <v>553</v>
      </c>
      <c r="B8" s="28">
        <v>52.156249999999979</v>
      </c>
      <c r="C8" s="29">
        <v>32</v>
      </c>
      <c r="D8" s="28">
        <v>77.454545454545439</v>
      </c>
      <c r="E8" s="29">
        <v>33</v>
      </c>
      <c r="F8" s="28">
        <v>70.599999999999994</v>
      </c>
      <c r="G8" s="29">
        <v>20</v>
      </c>
      <c r="H8" s="28">
        <v>21.166666666666668</v>
      </c>
      <c r="I8" s="29">
        <v>36</v>
      </c>
      <c r="J8" s="28">
        <v>79.531250000000014</v>
      </c>
      <c r="K8" s="29">
        <v>32</v>
      </c>
      <c r="L8" s="28">
        <v>52.454545454545453</v>
      </c>
      <c r="M8" s="29">
        <v>22</v>
      </c>
      <c r="N8" s="28">
        <v>71.964285714285737</v>
      </c>
      <c r="O8" s="29">
        <v>28</v>
      </c>
      <c r="P8" s="28">
        <v>54.06666666666667</v>
      </c>
      <c r="Q8" s="29">
        <v>30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88.958333333333329</v>
      </c>
      <c r="U8" s="29">
        <v>24</v>
      </c>
      <c r="V8" s="28">
        <v>62.952380952380942</v>
      </c>
      <c r="W8" s="29">
        <v>21</v>
      </c>
      <c r="X8" s="28">
        <v>66.238095238095241</v>
      </c>
      <c r="Y8" s="29">
        <v>21</v>
      </c>
    </row>
    <row r="9" spans="1:25" ht="12" x14ac:dyDescent="0.2">
      <c r="A9" s="18" t="s">
        <v>554</v>
      </c>
      <c r="B9" s="28">
        <v>4.1061946902654869</v>
      </c>
      <c r="C9" s="29">
        <v>113</v>
      </c>
      <c r="D9" s="28">
        <v>9.1111111111111089</v>
      </c>
      <c r="E9" s="29">
        <v>90</v>
      </c>
      <c r="F9" s="28">
        <v>17.34615384615385</v>
      </c>
      <c r="G9" s="29">
        <v>78</v>
      </c>
      <c r="H9" s="28">
        <v>14.028571428571432</v>
      </c>
      <c r="I9" s="29">
        <v>70</v>
      </c>
      <c r="J9" s="28">
        <v>4.9043478260869557</v>
      </c>
      <c r="K9" s="29">
        <v>115</v>
      </c>
      <c r="L9" s="28">
        <v>12.646017699115044</v>
      </c>
      <c r="M9" s="29">
        <v>113</v>
      </c>
      <c r="N9" s="28">
        <v>7.7549019607843119</v>
      </c>
      <c r="O9" s="29">
        <v>102</v>
      </c>
      <c r="P9" s="28">
        <v>6.5517241379310347</v>
      </c>
      <c r="Q9" s="29">
        <v>116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10.043478260869566</v>
      </c>
      <c r="U9" s="29">
        <v>161</v>
      </c>
      <c r="V9" s="28">
        <v>5.7910447761194037</v>
      </c>
      <c r="W9" s="29">
        <v>134</v>
      </c>
      <c r="X9" s="28">
        <v>7.7461538461538462</v>
      </c>
      <c r="Y9" s="29">
        <v>130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3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94.259259259259267</v>
      </c>
      <c r="C11" s="29">
        <v>27</v>
      </c>
      <c r="D11" s="28">
        <v>101</v>
      </c>
      <c r="E11" s="29">
        <v>13</v>
      </c>
      <c r="F11" s="28">
        <v>343.53846153846155</v>
      </c>
      <c r="G11" s="29">
        <v>13</v>
      </c>
      <c r="H11" s="28">
        <v>19.25</v>
      </c>
      <c r="I11" s="29">
        <v>12</v>
      </c>
      <c r="J11" s="28">
        <v>58.173913043478265</v>
      </c>
      <c r="K11" s="29">
        <v>23</v>
      </c>
      <c r="L11" s="28">
        <v>151.58064516129033</v>
      </c>
      <c r="M11" s="29">
        <v>31</v>
      </c>
      <c r="N11" s="28">
        <v>77.583333333333343</v>
      </c>
      <c r="O11" s="29">
        <v>12</v>
      </c>
      <c r="P11" s="28">
        <v>11.846153846153845</v>
      </c>
      <c r="Q11" s="29">
        <v>13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72.772727272727266</v>
      </c>
      <c r="U11" s="29">
        <v>22</v>
      </c>
      <c r="V11" s="28">
        <v>35.454545454545453</v>
      </c>
      <c r="W11" s="29">
        <v>11</v>
      </c>
      <c r="X11" s="28">
        <v>91.181818181818159</v>
      </c>
      <c r="Y11" s="29">
        <v>22</v>
      </c>
    </row>
    <row r="12" spans="1:25" ht="12" x14ac:dyDescent="0.2">
      <c r="A12" s="18" t="s">
        <v>557</v>
      </c>
      <c r="B12" s="28">
        <v>33.233333333333327</v>
      </c>
      <c r="C12" s="29">
        <v>60</v>
      </c>
      <c r="D12" s="28">
        <v>10.511627906976747</v>
      </c>
      <c r="E12" s="29">
        <v>43</v>
      </c>
      <c r="F12" s="28">
        <v>14.931818181818189</v>
      </c>
      <c r="G12" s="29">
        <v>44</v>
      </c>
      <c r="H12" s="28">
        <v>11.999999999999998</v>
      </c>
      <c r="I12" s="29">
        <v>30</v>
      </c>
      <c r="J12" s="28">
        <v>30.566666666666674</v>
      </c>
      <c r="K12" s="29">
        <v>60</v>
      </c>
      <c r="L12" s="28">
        <v>16.499999999999996</v>
      </c>
      <c r="M12" s="29">
        <v>44</v>
      </c>
      <c r="N12" s="28">
        <v>15.161290322580644</v>
      </c>
      <c r="O12" s="29">
        <v>31</v>
      </c>
      <c r="P12" s="28">
        <v>16.346938775510207</v>
      </c>
      <c r="Q12" s="29">
        <v>49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13.634615384615385</v>
      </c>
      <c r="U12" s="29">
        <v>52</v>
      </c>
      <c r="V12" s="28">
        <v>11.44736842105263</v>
      </c>
      <c r="W12" s="29">
        <v>38</v>
      </c>
      <c r="X12" s="28">
        <v>22.770833333333336</v>
      </c>
      <c r="Y12" s="29">
        <v>48</v>
      </c>
    </row>
    <row r="13" spans="1:25" ht="12" x14ac:dyDescent="0.2">
      <c r="A13" s="18" t="s">
        <v>558</v>
      </c>
      <c r="B13" s="28">
        <v>29.83417085427136</v>
      </c>
      <c r="C13" s="29">
        <v>199</v>
      </c>
      <c r="D13" s="28">
        <v>25.254054054054045</v>
      </c>
      <c r="E13" s="29">
        <v>185</v>
      </c>
      <c r="F13" s="28">
        <v>22.913461538461529</v>
      </c>
      <c r="G13" s="29">
        <v>208</v>
      </c>
      <c r="H13" s="28">
        <v>38.965665236051478</v>
      </c>
      <c r="I13" s="29">
        <v>233</v>
      </c>
      <c r="J13" s="28">
        <v>22.397435897435905</v>
      </c>
      <c r="K13" s="29">
        <v>234</v>
      </c>
      <c r="L13" s="28">
        <v>47.258536585365846</v>
      </c>
      <c r="M13" s="29">
        <v>205</v>
      </c>
      <c r="N13" s="28">
        <v>28.264864864864851</v>
      </c>
      <c r="O13" s="29">
        <v>185</v>
      </c>
      <c r="P13" s="28">
        <v>12.48026315789474</v>
      </c>
      <c r="Q13" s="29">
        <v>152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27.443902439024399</v>
      </c>
      <c r="U13" s="29">
        <v>205</v>
      </c>
      <c r="V13" s="28">
        <v>22.338095238095239</v>
      </c>
      <c r="W13" s="29">
        <v>210</v>
      </c>
      <c r="X13" s="28">
        <v>28.668571428571429</v>
      </c>
      <c r="Y13" s="29">
        <v>175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41.058064516129015</v>
      </c>
      <c r="C15" s="31">
        <v>480</v>
      </c>
      <c r="D15" s="30">
        <v>41.058064516129015</v>
      </c>
      <c r="E15" s="31">
        <v>400</v>
      </c>
      <c r="F15" s="30">
        <v>41.058064516129015</v>
      </c>
      <c r="G15" s="31">
        <v>395</v>
      </c>
      <c r="H15" s="30">
        <v>41.058064516129015</v>
      </c>
      <c r="I15" s="31">
        <v>422</v>
      </c>
      <c r="J15" s="30">
        <v>41.058064516129015</v>
      </c>
      <c r="K15" s="31">
        <v>501</v>
      </c>
      <c r="L15" s="30">
        <v>41.058064516129015</v>
      </c>
      <c r="M15" s="31">
        <v>457</v>
      </c>
      <c r="N15" s="30">
        <v>41.058064516129015</v>
      </c>
      <c r="O15" s="31">
        <v>408</v>
      </c>
      <c r="P15" s="30">
        <v>41.058064516129015</v>
      </c>
      <c r="Q15" s="31">
        <v>400</v>
      </c>
      <c r="R15" s="30" t="str">
        <f>IFERROR(VLOOKUP($B$1&amp;" ",[3]Dura!$F$2:$I$2848,3,FALSE),"")</f>
        <v/>
      </c>
      <c r="S15" s="31">
        <f>SUM(S5:S14)</f>
        <v>0</v>
      </c>
      <c r="T15" s="30">
        <v>41.058064516129015</v>
      </c>
      <c r="U15" s="31">
        <v>513</v>
      </c>
      <c r="V15" s="30">
        <v>41.058064516129015</v>
      </c>
      <c r="W15" s="31">
        <v>455</v>
      </c>
      <c r="X15" s="30">
        <v>41.058064516129015</v>
      </c>
      <c r="Y15" s="31">
        <v>443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343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19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17</v>
      </c>
      <c r="D9" s="28">
        <v>0</v>
      </c>
      <c r="E9" s="29">
        <v>13</v>
      </c>
      <c r="F9" s="28">
        <v>0</v>
      </c>
      <c r="G9" s="29">
        <v>25</v>
      </c>
      <c r="H9" s="28">
        <v>0.1428571428571429</v>
      </c>
      <c r="I9" s="29">
        <v>28</v>
      </c>
      <c r="J9" s="28">
        <v>0.125</v>
      </c>
      <c r="K9" s="29">
        <v>16</v>
      </c>
      <c r="L9" s="28">
        <v>0</v>
      </c>
      <c r="M9" s="29">
        <v>35</v>
      </c>
      <c r="N9" s="28">
        <v>4.9999999999999989E-2</v>
      </c>
      <c r="O9" s="29">
        <v>60</v>
      </c>
      <c r="P9" s="28">
        <v>0</v>
      </c>
      <c r="Q9" s="29">
        <v>51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39</v>
      </c>
      <c r="V9" s="28">
        <v>0</v>
      </c>
      <c r="W9" s="29">
        <v>42</v>
      </c>
      <c r="X9" s="28">
        <v>0</v>
      </c>
      <c r="Y9" s="29">
        <v>15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180</v>
      </c>
      <c r="E13" s="29">
        <v>1</v>
      </c>
      <c r="F13" s="28">
        <v>0</v>
      </c>
      <c r="G13" s="29">
        <v>1</v>
      </c>
      <c r="H13" s="28">
        <v>60</v>
      </c>
      <c r="I13" s="29">
        <v>3</v>
      </c>
      <c r="J13" s="28">
        <v>7</v>
      </c>
      <c r="K13" s="29">
        <v>1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</v>
      </c>
      <c r="U13" s="29">
        <v>1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5.1923076923076925</v>
      </c>
      <c r="C15" s="31">
        <v>17</v>
      </c>
      <c r="D15" s="30">
        <v>5.1923076923076925</v>
      </c>
      <c r="E15" s="31">
        <v>14</v>
      </c>
      <c r="F15" s="30">
        <v>5.1923076923076925</v>
      </c>
      <c r="G15" s="31">
        <v>26</v>
      </c>
      <c r="H15" s="30">
        <v>5.1923076923076925</v>
      </c>
      <c r="I15" s="31">
        <v>31</v>
      </c>
      <c r="J15" s="30">
        <v>5.1923076923076925</v>
      </c>
      <c r="K15" s="31">
        <v>17</v>
      </c>
      <c r="L15" s="30">
        <v>5.1923076923076925</v>
      </c>
      <c r="M15" s="31">
        <v>36</v>
      </c>
      <c r="N15" s="30">
        <v>5.1923076923076925</v>
      </c>
      <c r="O15" s="31">
        <v>61</v>
      </c>
      <c r="P15" s="30">
        <v>5.1923076923076925</v>
      </c>
      <c r="Q15" s="31">
        <v>51</v>
      </c>
      <c r="R15" s="30" t="str">
        <f>IFERROR(VLOOKUP($B$1&amp;" ",[3]Dura!$F$2:$I$2848,3,FALSE),"")</f>
        <v/>
      </c>
      <c r="S15" s="31">
        <f>SUM(S5:S14)</f>
        <v>0</v>
      </c>
      <c r="T15" s="30">
        <v>5.1923076923076925</v>
      </c>
      <c r="U15" s="31">
        <v>40</v>
      </c>
      <c r="V15" s="30">
        <v>5.1923076923076925</v>
      </c>
      <c r="W15" s="31">
        <v>42</v>
      </c>
      <c r="X15" s="30">
        <v>5.1923076923076925</v>
      </c>
      <c r="Y15" s="31">
        <v>15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345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173</v>
      </c>
      <c r="E5" s="27">
        <v>1</v>
      </c>
      <c r="F5" s="26">
        <v>10.5</v>
      </c>
      <c r="G5" s="27">
        <v>2</v>
      </c>
      <c r="H5" s="26">
        <v>0</v>
      </c>
      <c r="I5" s="27">
        <v>1</v>
      </c>
      <c r="J5" s="26">
        <v>35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14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56.407407407407398</v>
      </c>
      <c r="C6" s="29">
        <v>27</v>
      </c>
      <c r="D6" s="28">
        <v>73.705882352941174</v>
      </c>
      <c r="E6" s="29">
        <v>17</v>
      </c>
      <c r="F6" s="28">
        <v>26.576923076923077</v>
      </c>
      <c r="G6" s="29">
        <v>26</v>
      </c>
      <c r="H6" s="28">
        <v>37.882352941176471</v>
      </c>
      <c r="I6" s="29">
        <v>17</v>
      </c>
      <c r="J6" s="28">
        <v>7.9444444444444446</v>
      </c>
      <c r="K6" s="29">
        <v>18</v>
      </c>
      <c r="L6" s="28">
        <v>38.523809523809533</v>
      </c>
      <c r="M6" s="29">
        <v>21</v>
      </c>
      <c r="N6" s="28">
        <v>113.72222222222223</v>
      </c>
      <c r="O6" s="29">
        <v>18</v>
      </c>
      <c r="P6" s="28">
        <v>9</v>
      </c>
      <c r="Q6" s="29">
        <v>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12.030303030303031</v>
      </c>
      <c r="U6" s="29">
        <v>33</v>
      </c>
      <c r="V6" s="28">
        <v>21.315789473684209</v>
      </c>
      <c r="W6" s="29">
        <v>19</v>
      </c>
      <c r="X6" s="28">
        <v>66.857142857142861</v>
      </c>
      <c r="Y6" s="29">
        <v>14</v>
      </c>
    </row>
    <row r="7" spans="1:25" ht="12" x14ac:dyDescent="0.2">
      <c r="A7" s="18" t="s">
        <v>552</v>
      </c>
      <c r="B7" s="28">
        <v>102.93333333333334</v>
      </c>
      <c r="C7" s="29">
        <v>15</v>
      </c>
      <c r="D7" s="28">
        <v>184.375</v>
      </c>
      <c r="E7" s="29">
        <v>8</v>
      </c>
      <c r="F7" s="28">
        <v>189.06250000000003</v>
      </c>
      <c r="G7" s="29">
        <v>16</v>
      </c>
      <c r="H7" s="28">
        <v>36.714285714285708</v>
      </c>
      <c r="I7" s="29">
        <v>7</v>
      </c>
      <c r="J7" s="28">
        <v>12</v>
      </c>
      <c r="K7" s="29">
        <v>6</v>
      </c>
      <c r="L7" s="28">
        <v>64.309090909090926</v>
      </c>
      <c r="M7" s="29">
        <v>55</v>
      </c>
      <c r="N7" s="28">
        <v>152.81818181818184</v>
      </c>
      <c r="O7" s="29">
        <v>11</v>
      </c>
      <c r="P7" s="28">
        <v>59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114.50000000000001</v>
      </c>
      <c r="U7" s="29">
        <v>16</v>
      </c>
      <c r="V7" s="28">
        <v>37.523809523809533</v>
      </c>
      <c r="W7" s="29">
        <v>21</v>
      </c>
      <c r="X7" s="28">
        <v>9.1794871794871824</v>
      </c>
      <c r="Y7" s="29">
        <v>39</v>
      </c>
    </row>
    <row r="8" spans="1:25" ht="12" x14ac:dyDescent="0.2">
      <c r="A8" s="18" t="s">
        <v>553</v>
      </c>
      <c r="B8" s="28">
        <v>56.142857142857139</v>
      </c>
      <c r="C8" s="29">
        <v>14</v>
      </c>
      <c r="D8" s="28">
        <v>61.999999999999993</v>
      </c>
      <c r="E8" s="29">
        <v>11</v>
      </c>
      <c r="F8" s="28">
        <v>221.46153846153848</v>
      </c>
      <c r="G8" s="29">
        <v>13</v>
      </c>
      <c r="H8" s="28">
        <v>63</v>
      </c>
      <c r="I8" s="29">
        <v>10</v>
      </c>
      <c r="J8" s="28">
        <v>42.888888888888886</v>
      </c>
      <c r="K8" s="29">
        <v>9</v>
      </c>
      <c r="L8" s="28">
        <v>130.35714285714289</v>
      </c>
      <c r="M8" s="29">
        <v>14</v>
      </c>
      <c r="N8" s="28">
        <v>11.111111111111111</v>
      </c>
      <c r="O8" s="29">
        <v>9</v>
      </c>
      <c r="P8" s="28">
        <v>11.5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55.54545454545454</v>
      </c>
      <c r="U8" s="29">
        <v>11</v>
      </c>
      <c r="V8" s="28">
        <v>36.333333333333336</v>
      </c>
      <c r="W8" s="29">
        <v>12</v>
      </c>
      <c r="X8" s="28">
        <v>20</v>
      </c>
      <c r="Y8" s="29">
        <v>9</v>
      </c>
    </row>
    <row r="9" spans="1:25" ht="12" x14ac:dyDescent="0.2">
      <c r="A9" s="18" t="s">
        <v>554</v>
      </c>
      <c r="B9" s="28">
        <v>26.955882352941181</v>
      </c>
      <c r="C9" s="29">
        <v>68</v>
      </c>
      <c r="D9" s="28">
        <v>25.767441860465119</v>
      </c>
      <c r="E9" s="29">
        <v>43</v>
      </c>
      <c r="F9" s="28">
        <v>26.941176470588232</v>
      </c>
      <c r="G9" s="29">
        <v>51</v>
      </c>
      <c r="H9" s="28">
        <v>37.790697674418603</v>
      </c>
      <c r="I9" s="29">
        <v>43</v>
      </c>
      <c r="J9" s="28">
        <v>35.013698630136965</v>
      </c>
      <c r="K9" s="29">
        <v>73</v>
      </c>
      <c r="L9" s="28">
        <v>17.3</v>
      </c>
      <c r="M9" s="29">
        <v>80</v>
      </c>
      <c r="N9" s="28">
        <v>13.225352112676051</v>
      </c>
      <c r="O9" s="29">
        <v>71</v>
      </c>
      <c r="P9" s="28">
        <v>19.800000000000004</v>
      </c>
      <c r="Q9" s="29">
        <v>30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20.031249999999989</v>
      </c>
      <c r="U9" s="29">
        <v>96</v>
      </c>
      <c r="V9" s="28">
        <v>15.687499999999995</v>
      </c>
      <c r="W9" s="29">
        <v>80</v>
      </c>
      <c r="X9" s="28">
        <v>16.861538461538469</v>
      </c>
      <c r="Y9" s="29">
        <v>65</v>
      </c>
    </row>
    <row r="10" spans="1:25" ht="12" x14ac:dyDescent="0.2">
      <c r="A10" s="18" t="s">
        <v>555</v>
      </c>
      <c r="B10" s="28">
        <v>4.0833333333333339</v>
      </c>
      <c r="C10" s="29">
        <v>12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7</v>
      </c>
    </row>
    <row r="11" spans="1:25" ht="12" x14ac:dyDescent="0.2">
      <c r="A11" s="18" t="s">
        <v>556</v>
      </c>
      <c r="B11" s="28">
        <v>19.205128205128201</v>
      </c>
      <c r="C11" s="29">
        <v>39</v>
      </c>
      <c r="D11" s="28">
        <v>17.019607843137258</v>
      </c>
      <c r="E11" s="29">
        <v>51</v>
      </c>
      <c r="F11" s="28">
        <v>53.906250000000014</v>
      </c>
      <c r="G11" s="29">
        <v>64</v>
      </c>
      <c r="H11" s="28">
        <v>5.8500000000000005</v>
      </c>
      <c r="I11" s="29">
        <v>40</v>
      </c>
      <c r="J11" s="28">
        <v>12.818181818181818</v>
      </c>
      <c r="K11" s="29">
        <v>44</v>
      </c>
      <c r="L11" s="28">
        <v>22.171428571428567</v>
      </c>
      <c r="M11" s="29">
        <v>70</v>
      </c>
      <c r="N11" s="28">
        <v>41.186046511627907</v>
      </c>
      <c r="O11" s="29">
        <v>43</v>
      </c>
      <c r="P11" s="28">
        <v>1.9487179487179487</v>
      </c>
      <c r="Q11" s="29">
        <v>39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14.152777777777782</v>
      </c>
      <c r="U11" s="29">
        <v>72</v>
      </c>
      <c r="V11" s="28">
        <v>27.709677419354847</v>
      </c>
      <c r="W11" s="29">
        <v>31</v>
      </c>
      <c r="X11" s="28">
        <v>45.378378378378393</v>
      </c>
      <c r="Y11" s="29">
        <v>37</v>
      </c>
    </row>
    <row r="12" spans="1:25" ht="12" x14ac:dyDescent="0.2">
      <c r="A12" s="18" t="s">
        <v>557</v>
      </c>
      <c r="B12" s="28">
        <v>11.10121457489879</v>
      </c>
      <c r="C12" s="29">
        <v>247</v>
      </c>
      <c r="D12" s="28">
        <v>5.9725490196078423</v>
      </c>
      <c r="E12" s="29">
        <v>255</v>
      </c>
      <c r="F12" s="28">
        <v>14.527027027027019</v>
      </c>
      <c r="G12" s="29">
        <v>296</v>
      </c>
      <c r="H12" s="28">
        <v>16.161572052401738</v>
      </c>
      <c r="I12" s="29">
        <v>229</v>
      </c>
      <c r="J12" s="28">
        <v>6.1626016260162615</v>
      </c>
      <c r="K12" s="29">
        <v>246</v>
      </c>
      <c r="L12" s="28">
        <v>4.8124999999999991</v>
      </c>
      <c r="M12" s="29">
        <v>224</v>
      </c>
      <c r="N12" s="28">
        <v>7.7117903930130991</v>
      </c>
      <c r="O12" s="29">
        <v>229</v>
      </c>
      <c r="P12" s="28">
        <v>6.8547008547008552</v>
      </c>
      <c r="Q12" s="29">
        <v>117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4.4181184668989557</v>
      </c>
      <c r="U12" s="29">
        <v>287</v>
      </c>
      <c r="V12" s="28">
        <v>5.109289617486338</v>
      </c>
      <c r="W12" s="29">
        <v>183</v>
      </c>
      <c r="X12" s="28">
        <v>8.5104166666666679</v>
      </c>
      <c r="Y12" s="29">
        <v>192</v>
      </c>
    </row>
    <row r="13" spans="1:25" ht="12" x14ac:dyDescent="0.2">
      <c r="A13" s="18" t="s">
        <v>558</v>
      </c>
      <c r="B13" s="28">
        <v>15.905714285714289</v>
      </c>
      <c r="C13" s="29">
        <v>350</v>
      </c>
      <c r="D13" s="28">
        <v>12.831134564643802</v>
      </c>
      <c r="E13" s="29">
        <v>379</v>
      </c>
      <c r="F13" s="28">
        <v>13.777215189873413</v>
      </c>
      <c r="G13" s="29">
        <v>395</v>
      </c>
      <c r="H13" s="28">
        <v>8.2171945701357458</v>
      </c>
      <c r="I13" s="29">
        <v>221</v>
      </c>
      <c r="J13" s="28">
        <v>15.192727272727268</v>
      </c>
      <c r="K13" s="29">
        <v>275</v>
      </c>
      <c r="L13" s="28">
        <v>13.539393939393948</v>
      </c>
      <c r="M13" s="29">
        <v>330</v>
      </c>
      <c r="N13" s="28">
        <v>16.496221662468518</v>
      </c>
      <c r="O13" s="29">
        <v>397</v>
      </c>
      <c r="P13" s="28">
        <v>18.439814814814827</v>
      </c>
      <c r="Q13" s="29">
        <v>216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6.7985347985347921</v>
      </c>
      <c r="U13" s="29">
        <v>546</v>
      </c>
      <c r="V13" s="28">
        <v>7.8389261744966365</v>
      </c>
      <c r="W13" s="29">
        <v>447</v>
      </c>
      <c r="X13" s="28">
        <v>10.767015706806287</v>
      </c>
      <c r="Y13" s="29">
        <v>382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9.8517543859648917</v>
      </c>
      <c r="C15" s="31">
        <v>772</v>
      </c>
      <c r="D15" s="30">
        <v>9.8517543859648917</v>
      </c>
      <c r="E15" s="31">
        <v>765</v>
      </c>
      <c r="F15" s="30">
        <v>9.8517543859648917</v>
      </c>
      <c r="G15" s="31">
        <v>863</v>
      </c>
      <c r="H15" s="30">
        <v>9.8517543859648917</v>
      </c>
      <c r="I15" s="31">
        <v>568</v>
      </c>
      <c r="J15" s="30">
        <v>9.8517543859648917</v>
      </c>
      <c r="K15" s="31">
        <v>672</v>
      </c>
      <c r="L15" s="30">
        <v>9.8517543859648917</v>
      </c>
      <c r="M15" s="31">
        <v>794</v>
      </c>
      <c r="N15" s="30">
        <v>9.8517543859648917</v>
      </c>
      <c r="O15" s="31">
        <v>778</v>
      </c>
      <c r="P15" s="30">
        <v>9.8517543859648917</v>
      </c>
      <c r="Q15" s="31">
        <v>420</v>
      </c>
      <c r="R15" s="30" t="str">
        <f>IFERROR(VLOOKUP($B$1&amp;" ",[3]Dura!$F$2:$I$2848,3,FALSE),"")</f>
        <v/>
      </c>
      <c r="S15" s="31">
        <f>SUM(S5:S14)</f>
        <v>0</v>
      </c>
      <c r="T15" s="30">
        <v>9.8517543859648917</v>
      </c>
      <c r="U15" s="31">
        <v>1061</v>
      </c>
      <c r="V15" s="30">
        <v>9.8517543859648917</v>
      </c>
      <c r="W15" s="31">
        <v>794</v>
      </c>
      <c r="X15" s="30">
        <v>9.8517543859648917</v>
      </c>
      <c r="Y15" s="31">
        <v>745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347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1</v>
      </c>
      <c r="E6" s="29">
        <v>2</v>
      </c>
      <c r="F6" s="28">
        <v>2.25</v>
      </c>
      <c r="G6" s="29">
        <v>4</v>
      </c>
      <c r="H6" s="28">
        <v>3.5</v>
      </c>
      <c r="I6" s="29">
        <v>2</v>
      </c>
      <c r="J6" s="28">
        <v>0</v>
      </c>
      <c r="K6" s="29">
        <v>1</v>
      </c>
      <c r="L6" s="28">
        <v>1.3333333333333333</v>
      </c>
      <c r="M6" s="29">
        <v>3</v>
      </c>
      <c r="N6" s="28">
        <v>13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5.25</v>
      </c>
      <c r="Y6" s="29">
        <v>4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2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2.625</v>
      </c>
      <c r="C9" s="29">
        <v>8</v>
      </c>
      <c r="D9" s="28">
        <v>30.2</v>
      </c>
      <c r="E9" s="29">
        <v>5</v>
      </c>
      <c r="F9" s="28">
        <v>1</v>
      </c>
      <c r="G9" s="29">
        <v>3</v>
      </c>
      <c r="H9" s="28">
        <v>10.1</v>
      </c>
      <c r="I9" s="29">
        <v>10</v>
      </c>
      <c r="J9" s="28">
        <v>7.5000000000000018</v>
      </c>
      <c r="K9" s="29">
        <v>16</v>
      </c>
      <c r="L9" s="28">
        <v>4.6875000000000009</v>
      </c>
      <c r="M9" s="29">
        <v>16</v>
      </c>
      <c r="N9" s="28">
        <v>25.363636363636363</v>
      </c>
      <c r="O9" s="29">
        <v>11</v>
      </c>
      <c r="P9" s="28">
        <v>4.666666666666667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1.4285714285714286</v>
      </c>
      <c r="U9" s="29">
        <v>7</v>
      </c>
      <c r="V9" s="28">
        <v>3</v>
      </c>
      <c r="W9" s="29">
        <v>2</v>
      </c>
      <c r="X9" s="28">
        <v>20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325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90</v>
      </c>
      <c r="C12" s="29">
        <v>1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4</v>
      </c>
      <c r="D13" s="28">
        <v>45</v>
      </c>
      <c r="E13" s="29">
        <v>2</v>
      </c>
      <c r="F13" s="28">
        <v>0</v>
      </c>
      <c r="G13" s="29">
        <v>6</v>
      </c>
      <c r="H13" s="28">
        <v>0</v>
      </c>
      <c r="I13" s="29">
        <v>0</v>
      </c>
      <c r="J13" s="28">
        <v>0.5</v>
      </c>
      <c r="K13" s="29">
        <v>2</v>
      </c>
      <c r="L13" s="28">
        <v>0</v>
      </c>
      <c r="M13" s="29">
        <v>0</v>
      </c>
      <c r="N13" s="28">
        <v>15</v>
      </c>
      <c r="O13" s="29">
        <v>2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5</v>
      </c>
      <c r="V13" s="28">
        <v>0</v>
      </c>
      <c r="W13" s="29">
        <v>0</v>
      </c>
      <c r="X13" s="28">
        <v>90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15</v>
      </c>
      <c r="D15" s="30">
        <v>0</v>
      </c>
      <c r="E15" s="31">
        <v>9</v>
      </c>
      <c r="F15" s="30">
        <v>0</v>
      </c>
      <c r="G15" s="31">
        <v>14</v>
      </c>
      <c r="H15" s="30">
        <v>0</v>
      </c>
      <c r="I15" s="31">
        <v>12</v>
      </c>
      <c r="J15" s="30">
        <v>0</v>
      </c>
      <c r="K15" s="31">
        <v>19</v>
      </c>
      <c r="L15" s="30">
        <v>0</v>
      </c>
      <c r="M15" s="31">
        <v>21</v>
      </c>
      <c r="N15" s="30">
        <v>0</v>
      </c>
      <c r="O15" s="31">
        <v>14</v>
      </c>
      <c r="P15" s="30">
        <v>0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12</v>
      </c>
      <c r="V15" s="30">
        <v>0</v>
      </c>
      <c r="W15" s="31">
        <v>3</v>
      </c>
      <c r="X15" s="30">
        <v>0</v>
      </c>
      <c r="Y15" s="31">
        <v>10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349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2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2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180</v>
      </c>
      <c r="U5" s="27">
        <v>1</v>
      </c>
      <c r="V5" s="26">
        <v>179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17.52941176470588</v>
      </c>
      <c r="C6" s="29">
        <v>85</v>
      </c>
      <c r="D6" s="28">
        <v>4.1666666666666643</v>
      </c>
      <c r="E6" s="29">
        <v>174</v>
      </c>
      <c r="F6" s="28">
        <v>3.7991803278688518</v>
      </c>
      <c r="G6" s="29">
        <v>244</v>
      </c>
      <c r="H6" s="28">
        <v>6.8584070796460184</v>
      </c>
      <c r="I6" s="29">
        <v>113</v>
      </c>
      <c r="J6" s="28">
        <v>7.8778625954198489</v>
      </c>
      <c r="K6" s="29">
        <v>131</v>
      </c>
      <c r="L6" s="28">
        <v>21.921182266009858</v>
      </c>
      <c r="M6" s="29">
        <v>203</v>
      </c>
      <c r="N6" s="28">
        <v>18.212121212121222</v>
      </c>
      <c r="O6" s="29">
        <v>132</v>
      </c>
      <c r="P6" s="28">
        <v>40.151515151515149</v>
      </c>
      <c r="Q6" s="29">
        <v>99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22.482352941176476</v>
      </c>
      <c r="U6" s="29">
        <v>170</v>
      </c>
      <c r="V6" s="28">
        <v>45.342723004694861</v>
      </c>
      <c r="W6" s="29">
        <v>213</v>
      </c>
      <c r="X6" s="28">
        <v>10</v>
      </c>
      <c r="Y6" s="29">
        <v>121</v>
      </c>
    </row>
    <row r="7" spans="1:25" ht="12" x14ac:dyDescent="0.2">
      <c r="A7" s="18" t="s">
        <v>552</v>
      </c>
      <c r="B7" s="28">
        <v>36.05263157894737</v>
      </c>
      <c r="C7" s="29">
        <v>38</v>
      </c>
      <c r="D7" s="28">
        <v>57.361702127659569</v>
      </c>
      <c r="E7" s="29">
        <v>47</v>
      </c>
      <c r="F7" s="28">
        <v>39.180000000000007</v>
      </c>
      <c r="G7" s="29">
        <v>50</v>
      </c>
      <c r="H7" s="28">
        <v>50.621621621621621</v>
      </c>
      <c r="I7" s="29">
        <v>37</v>
      </c>
      <c r="J7" s="28">
        <v>31.279069767441854</v>
      </c>
      <c r="K7" s="29">
        <v>43</v>
      </c>
      <c r="L7" s="28">
        <v>39.535714285714292</v>
      </c>
      <c r="M7" s="29">
        <v>112</v>
      </c>
      <c r="N7" s="28">
        <v>62.196428571428598</v>
      </c>
      <c r="O7" s="29">
        <v>56</v>
      </c>
      <c r="P7" s="28">
        <v>29.481481481481477</v>
      </c>
      <c r="Q7" s="29">
        <v>27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16.695121951219509</v>
      </c>
      <c r="U7" s="29">
        <v>82</v>
      </c>
      <c r="V7" s="28">
        <v>66.608695652173907</v>
      </c>
      <c r="W7" s="29">
        <v>46</v>
      </c>
      <c r="X7" s="28">
        <v>53.035714285714292</v>
      </c>
      <c r="Y7" s="29">
        <v>56</v>
      </c>
    </row>
    <row r="8" spans="1:25" ht="12" x14ac:dyDescent="0.2">
      <c r="A8" s="18" t="s">
        <v>553</v>
      </c>
      <c r="B8" s="28">
        <v>77.119999999999976</v>
      </c>
      <c r="C8" s="29">
        <v>25</v>
      </c>
      <c r="D8" s="28">
        <v>131.35135135135135</v>
      </c>
      <c r="E8" s="29">
        <v>37</v>
      </c>
      <c r="F8" s="28">
        <v>62.451612903225815</v>
      </c>
      <c r="G8" s="29">
        <v>31</v>
      </c>
      <c r="H8" s="28">
        <v>27.111111111111111</v>
      </c>
      <c r="I8" s="29">
        <v>18</v>
      </c>
      <c r="J8" s="28">
        <v>41.458333333333336</v>
      </c>
      <c r="K8" s="29">
        <v>24</v>
      </c>
      <c r="L8" s="28">
        <v>49.34375</v>
      </c>
      <c r="M8" s="29">
        <v>32</v>
      </c>
      <c r="N8" s="28">
        <v>117.1578947368421</v>
      </c>
      <c r="O8" s="29">
        <v>19</v>
      </c>
      <c r="P8" s="28">
        <v>123.48275862068965</v>
      </c>
      <c r="Q8" s="29">
        <v>29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110.04000000000002</v>
      </c>
      <c r="U8" s="29">
        <v>25</v>
      </c>
      <c r="V8" s="28">
        <v>133.40540540540542</v>
      </c>
      <c r="W8" s="29">
        <v>37</v>
      </c>
      <c r="X8" s="28">
        <v>115.74074074074076</v>
      </c>
      <c r="Y8" s="29">
        <v>27</v>
      </c>
    </row>
    <row r="9" spans="1:25" ht="12" x14ac:dyDescent="0.2">
      <c r="A9" s="18" t="s">
        <v>554</v>
      </c>
      <c r="B9" s="28">
        <v>18.893617021276594</v>
      </c>
      <c r="C9" s="29">
        <v>188</v>
      </c>
      <c r="D9" s="28">
        <v>27.888235294117646</v>
      </c>
      <c r="E9" s="29">
        <v>170</v>
      </c>
      <c r="F9" s="28">
        <v>23.201298701298697</v>
      </c>
      <c r="G9" s="29">
        <v>154</v>
      </c>
      <c r="H9" s="28">
        <v>48.168224299065429</v>
      </c>
      <c r="I9" s="29">
        <v>107</v>
      </c>
      <c r="J9" s="28">
        <v>41.6505376344086</v>
      </c>
      <c r="K9" s="29">
        <v>186</v>
      </c>
      <c r="L9" s="28">
        <v>35.87096774193548</v>
      </c>
      <c r="M9" s="29">
        <v>186</v>
      </c>
      <c r="N9" s="28">
        <v>37.466666666666661</v>
      </c>
      <c r="O9" s="29">
        <v>150</v>
      </c>
      <c r="P9" s="28">
        <v>34.954198473282453</v>
      </c>
      <c r="Q9" s="29">
        <v>131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31.4574898785425</v>
      </c>
      <c r="U9" s="29">
        <v>247</v>
      </c>
      <c r="V9" s="28">
        <v>19.280219780219785</v>
      </c>
      <c r="W9" s="29">
        <v>182</v>
      </c>
      <c r="X9" s="28">
        <v>16.757812500000004</v>
      </c>
      <c r="Y9" s="29">
        <v>128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2</v>
      </c>
    </row>
    <row r="11" spans="1:25" ht="12" x14ac:dyDescent="0.2">
      <c r="A11" s="18" t="s">
        <v>556</v>
      </c>
      <c r="B11" s="28">
        <v>62.626865671641788</v>
      </c>
      <c r="C11" s="29">
        <v>67</v>
      </c>
      <c r="D11" s="28">
        <v>25.144736842105264</v>
      </c>
      <c r="E11" s="29">
        <v>76</v>
      </c>
      <c r="F11" s="28">
        <v>60.229508196721298</v>
      </c>
      <c r="G11" s="29">
        <v>61</v>
      </c>
      <c r="H11" s="28">
        <v>61.362068965517253</v>
      </c>
      <c r="I11" s="29">
        <v>58</v>
      </c>
      <c r="J11" s="28">
        <v>68.285714285714306</v>
      </c>
      <c r="K11" s="29">
        <v>84</v>
      </c>
      <c r="L11" s="28">
        <v>70.847457627118615</v>
      </c>
      <c r="M11" s="29">
        <v>118</v>
      </c>
      <c r="N11" s="28">
        <v>23.054945054945051</v>
      </c>
      <c r="O11" s="29">
        <v>91</v>
      </c>
      <c r="P11" s="28">
        <v>56.038961038961041</v>
      </c>
      <c r="Q11" s="29">
        <v>77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18.587155963302763</v>
      </c>
      <c r="U11" s="29">
        <v>109</v>
      </c>
      <c r="V11" s="28">
        <v>26.470588235294116</v>
      </c>
      <c r="W11" s="29">
        <v>85</v>
      </c>
      <c r="X11" s="28">
        <v>41.913043478260846</v>
      </c>
      <c r="Y11" s="29">
        <v>69</v>
      </c>
    </row>
    <row r="12" spans="1:25" ht="12" x14ac:dyDescent="0.2">
      <c r="A12" s="18" t="s">
        <v>557</v>
      </c>
      <c r="B12" s="28">
        <v>133.89393939393935</v>
      </c>
      <c r="C12" s="29">
        <v>66</v>
      </c>
      <c r="D12" s="28">
        <v>30.777777777777771</v>
      </c>
      <c r="E12" s="29">
        <v>81</v>
      </c>
      <c r="F12" s="28">
        <v>44.469999999999992</v>
      </c>
      <c r="G12" s="29">
        <v>100</v>
      </c>
      <c r="H12" s="28">
        <v>62.802197802197789</v>
      </c>
      <c r="I12" s="29">
        <v>91</v>
      </c>
      <c r="J12" s="28">
        <v>74.108108108108112</v>
      </c>
      <c r="K12" s="29">
        <v>74</v>
      </c>
      <c r="L12" s="28">
        <v>66.810526315789474</v>
      </c>
      <c r="M12" s="29">
        <v>95</v>
      </c>
      <c r="N12" s="28">
        <v>96.222222222222214</v>
      </c>
      <c r="O12" s="29">
        <v>81</v>
      </c>
      <c r="P12" s="28">
        <v>24.67857142857142</v>
      </c>
      <c r="Q12" s="29">
        <v>56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68.507462686567166</v>
      </c>
      <c r="U12" s="29">
        <v>67</v>
      </c>
      <c r="V12" s="28">
        <v>85.661290322580641</v>
      </c>
      <c r="W12" s="29">
        <v>62</v>
      </c>
      <c r="X12" s="28">
        <v>140.1460674157303</v>
      </c>
      <c r="Y12" s="29">
        <v>89</v>
      </c>
    </row>
    <row r="13" spans="1:25" ht="12" x14ac:dyDescent="0.2">
      <c r="A13" s="18" t="s">
        <v>558</v>
      </c>
      <c r="B13" s="28">
        <v>29.089552238805961</v>
      </c>
      <c r="C13" s="29">
        <v>134</v>
      </c>
      <c r="D13" s="28">
        <v>17.95575221238937</v>
      </c>
      <c r="E13" s="29">
        <v>113</v>
      </c>
      <c r="F13" s="28">
        <v>20.985714285714288</v>
      </c>
      <c r="G13" s="29">
        <v>140</v>
      </c>
      <c r="H13" s="28">
        <v>15.821138211382111</v>
      </c>
      <c r="I13" s="29">
        <v>123</v>
      </c>
      <c r="J13" s="28">
        <v>14.976047904191621</v>
      </c>
      <c r="K13" s="29">
        <v>167</v>
      </c>
      <c r="L13" s="28">
        <v>21.321428571428562</v>
      </c>
      <c r="M13" s="29">
        <v>168</v>
      </c>
      <c r="N13" s="28">
        <v>15.828125</v>
      </c>
      <c r="O13" s="29">
        <v>128</v>
      </c>
      <c r="P13" s="28">
        <v>11.021739130434778</v>
      </c>
      <c r="Q13" s="29">
        <v>184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21.668874172185426</v>
      </c>
      <c r="U13" s="29">
        <v>151</v>
      </c>
      <c r="V13" s="28">
        <v>12.381502890173413</v>
      </c>
      <c r="W13" s="29">
        <v>173</v>
      </c>
      <c r="X13" s="28">
        <v>5.1832061068702293</v>
      </c>
      <c r="Y13" s="29">
        <v>131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14</v>
      </c>
      <c r="Q14" s="29">
        <v>1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50.784753363228717</v>
      </c>
      <c r="C15" s="31">
        <v>603</v>
      </c>
      <c r="D15" s="30">
        <v>50.784753363228717</v>
      </c>
      <c r="E15" s="31">
        <v>698</v>
      </c>
      <c r="F15" s="30">
        <v>50.784753363228717</v>
      </c>
      <c r="G15" s="31">
        <v>780</v>
      </c>
      <c r="H15" s="30">
        <v>50.784753363228717</v>
      </c>
      <c r="I15" s="31">
        <v>549</v>
      </c>
      <c r="J15" s="30">
        <v>50.784753363228717</v>
      </c>
      <c r="K15" s="31">
        <v>710</v>
      </c>
      <c r="L15" s="30">
        <v>50.784753363228717</v>
      </c>
      <c r="M15" s="31">
        <v>914</v>
      </c>
      <c r="N15" s="30">
        <v>50.784753363228717</v>
      </c>
      <c r="O15" s="31">
        <v>659</v>
      </c>
      <c r="P15" s="30">
        <v>50.784753363228717</v>
      </c>
      <c r="Q15" s="31">
        <v>604</v>
      </c>
      <c r="R15" s="30" t="str">
        <f>IFERROR(VLOOKUP($B$1&amp;" ",[3]Dura!$F$2:$I$2848,3,FALSE),"")</f>
        <v/>
      </c>
      <c r="S15" s="31">
        <f>SUM(S5:S14)</f>
        <v>0</v>
      </c>
      <c r="T15" s="30">
        <v>50.784753363228717</v>
      </c>
      <c r="U15" s="31">
        <v>852</v>
      </c>
      <c r="V15" s="30">
        <v>50.784753363228717</v>
      </c>
      <c r="W15" s="31">
        <v>799</v>
      </c>
      <c r="X15" s="30">
        <v>50.784753363228717</v>
      </c>
      <c r="Y15" s="31">
        <v>623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351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86</v>
      </c>
      <c r="C6" s="29">
        <v>1</v>
      </c>
      <c r="D6" s="28">
        <v>0</v>
      </c>
      <c r="E6" s="29">
        <v>1</v>
      </c>
      <c r="F6" s="28">
        <v>0</v>
      </c>
      <c r="G6" s="29">
        <v>1</v>
      </c>
      <c r="H6" s="28">
        <v>0</v>
      </c>
      <c r="I6" s="29">
        <v>0</v>
      </c>
      <c r="J6" s="28">
        <v>92.5</v>
      </c>
      <c r="K6" s="29">
        <v>2</v>
      </c>
      <c r="L6" s="28">
        <v>0</v>
      </c>
      <c r="M6" s="29">
        <v>1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1</v>
      </c>
      <c r="C7" s="29">
        <v>5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34</v>
      </c>
      <c r="O7" s="29">
        <v>6</v>
      </c>
      <c r="P7" s="28">
        <v>14.2</v>
      </c>
      <c r="Q7" s="29">
        <v>5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36.666666666666664</v>
      </c>
      <c r="U7" s="29">
        <v>6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56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121</v>
      </c>
      <c r="E9" s="29">
        <v>3</v>
      </c>
      <c r="F9" s="28">
        <v>45</v>
      </c>
      <c r="G9" s="29">
        <v>4</v>
      </c>
      <c r="H9" s="28">
        <v>0</v>
      </c>
      <c r="I9" s="29">
        <v>0</v>
      </c>
      <c r="J9" s="28">
        <v>60.666666666666664</v>
      </c>
      <c r="K9" s="29">
        <v>3</v>
      </c>
      <c r="L9" s="28">
        <v>0</v>
      </c>
      <c r="M9" s="29">
        <v>0</v>
      </c>
      <c r="N9" s="28">
        <v>54.5</v>
      </c>
      <c r="O9" s="29">
        <v>2</v>
      </c>
      <c r="P9" s="28">
        <v>15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8.2222222222222232</v>
      </c>
      <c r="U9" s="29">
        <v>18</v>
      </c>
      <c r="V9" s="28">
        <v>30</v>
      </c>
      <c r="W9" s="29">
        <v>2</v>
      </c>
      <c r="X9" s="28">
        <v>10.69230769230769</v>
      </c>
      <c r="Y9" s="29">
        <v>26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2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0</v>
      </c>
      <c r="E11" s="29">
        <v>0</v>
      </c>
      <c r="F11" s="28">
        <v>0</v>
      </c>
      <c r="G11" s="29">
        <v>2</v>
      </c>
      <c r="H11" s="28">
        <v>0</v>
      </c>
      <c r="I11" s="29">
        <v>0</v>
      </c>
      <c r="J11" s="28">
        <v>0</v>
      </c>
      <c r="K11" s="29">
        <v>1</v>
      </c>
      <c r="L11" s="28">
        <v>0</v>
      </c>
      <c r="M11" s="29">
        <v>3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11</v>
      </c>
      <c r="U11" s="29">
        <v>1</v>
      </c>
      <c r="V11" s="28">
        <v>404.5</v>
      </c>
      <c r="W11" s="29">
        <v>4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180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2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6</v>
      </c>
      <c r="D13" s="28">
        <v>0</v>
      </c>
      <c r="E13" s="29">
        <v>7</v>
      </c>
      <c r="F13" s="28">
        <v>0.66666666666666663</v>
      </c>
      <c r="G13" s="29">
        <v>9</v>
      </c>
      <c r="H13" s="28">
        <v>1.6</v>
      </c>
      <c r="I13" s="29">
        <v>5</v>
      </c>
      <c r="J13" s="28">
        <v>0</v>
      </c>
      <c r="K13" s="29">
        <v>9</v>
      </c>
      <c r="L13" s="28">
        <v>2.9000000000000004</v>
      </c>
      <c r="M13" s="29">
        <v>10</v>
      </c>
      <c r="N13" s="28">
        <v>0</v>
      </c>
      <c r="O13" s="29">
        <v>7</v>
      </c>
      <c r="P13" s="28">
        <v>8.8333333333333339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6.0833333333333339</v>
      </c>
      <c r="U13" s="29">
        <v>12</v>
      </c>
      <c r="V13" s="28">
        <v>0</v>
      </c>
      <c r="W13" s="29">
        <v>4</v>
      </c>
      <c r="X13" s="28">
        <v>15.5</v>
      </c>
      <c r="Y13" s="29">
        <v>12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</v>
      </c>
      <c r="C15" s="31">
        <v>15</v>
      </c>
      <c r="D15" s="30">
        <v>5</v>
      </c>
      <c r="E15" s="31">
        <v>16</v>
      </c>
      <c r="F15" s="30">
        <v>5</v>
      </c>
      <c r="G15" s="31">
        <v>16</v>
      </c>
      <c r="H15" s="30">
        <v>5</v>
      </c>
      <c r="I15" s="31">
        <v>6</v>
      </c>
      <c r="J15" s="30">
        <v>5</v>
      </c>
      <c r="K15" s="31">
        <v>16</v>
      </c>
      <c r="L15" s="30">
        <v>5</v>
      </c>
      <c r="M15" s="31">
        <v>16</v>
      </c>
      <c r="N15" s="30">
        <v>5</v>
      </c>
      <c r="O15" s="31">
        <v>16</v>
      </c>
      <c r="P15" s="30">
        <v>5</v>
      </c>
      <c r="Q15" s="31">
        <v>12</v>
      </c>
      <c r="R15" s="30" t="str">
        <f>IFERROR(VLOOKUP($B$1&amp;" ",[3]Dura!$F$2:$I$2848,3,FALSE),"")</f>
        <v/>
      </c>
      <c r="S15" s="31">
        <f>SUM(S5:S14)</f>
        <v>0</v>
      </c>
      <c r="T15" s="30">
        <v>5</v>
      </c>
      <c r="U15" s="31">
        <v>39</v>
      </c>
      <c r="V15" s="30">
        <v>5</v>
      </c>
      <c r="W15" s="31">
        <v>10</v>
      </c>
      <c r="X15" s="30">
        <v>5</v>
      </c>
      <c r="Y15" s="31">
        <v>38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353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4</v>
      </c>
      <c r="D6" s="28">
        <v>0</v>
      </c>
      <c r="E6" s="29">
        <v>0</v>
      </c>
      <c r="F6" s="28">
        <v>54</v>
      </c>
      <c r="G6" s="29">
        <v>2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2</v>
      </c>
      <c r="N6" s="28">
        <v>57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54</v>
      </c>
      <c r="W6" s="29">
        <v>1</v>
      </c>
      <c r="X6" s="28">
        <v>11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2</v>
      </c>
      <c r="D7" s="28">
        <v>0</v>
      </c>
      <c r="E7" s="29">
        <v>0</v>
      </c>
      <c r="F7" s="28">
        <v>0</v>
      </c>
      <c r="G7" s="29">
        <v>1</v>
      </c>
      <c r="H7" s="28">
        <v>3.3333333333333335</v>
      </c>
      <c r="I7" s="29">
        <v>6</v>
      </c>
      <c r="J7" s="28">
        <v>0</v>
      </c>
      <c r="K7" s="29">
        <v>4</v>
      </c>
      <c r="L7" s="28">
        <v>0</v>
      </c>
      <c r="M7" s="29">
        <v>10</v>
      </c>
      <c r="N7" s="28">
        <v>0</v>
      </c>
      <c r="O7" s="29">
        <v>2</v>
      </c>
      <c r="P7" s="28">
        <v>11.25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90</v>
      </c>
      <c r="U7" s="29">
        <v>1</v>
      </c>
      <c r="V7" s="28">
        <v>0</v>
      </c>
      <c r="W7" s="29">
        <v>10</v>
      </c>
      <c r="X7" s="28">
        <v>180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26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90</v>
      </c>
      <c r="Y8" s="29">
        <v>2</v>
      </c>
    </row>
    <row r="9" spans="1:25" ht="12" x14ac:dyDescent="0.2">
      <c r="A9" s="18" t="s">
        <v>554</v>
      </c>
      <c r="B9" s="28">
        <v>60</v>
      </c>
      <c r="C9" s="29">
        <v>3</v>
      </c>
      <c r="D9" s="28">
        <v>60</v>
      </c>
      <c r="E9" s="29">
        <v>5</v>
      </c>
      <c r="F9" s="28">
        <v>0</v>
      </c>
      <c r="G9" s="29">
        <v>1</v>
      </c>
      <c r="H9" s="28">
        <v>0.66666666666666663</v>
      </c>
      <c r="I9" s="29">
        <v>3</v>
      </c>
      <c r="J9" s="28">
        <v>72.5</v>
      </c>
      <c r="K9" s="29">
        <v>4</v>
      </c>
      <c r="L9" s="28">
        <v>59</v>
      </c>
      <c r="M9" s="29">
        <v>5</v>
      </c>
      <c r="N9" s="28">
        <v>105</v>
      </c>
      <c r="O9" s="29">
        <v>4</v>
      </c>
      <c r="P9" s="28">
        <v>8.6</v>
      </c>
      <c r="Q9" s="29">
        <v>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7.333333333333333</v>
      </c>
      <c r="U9" s="29">
        <v>3</v>
      </c>
      <c r="V9" s="28">
        <v>0</v>
      </c>
      <c r="W9" s="29">
        <v>1</v>
      </c>
      <c r="X9" s="28">
        <v>96.666666666666671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3.5</v>
      </c>
      <c r="G10" s="29">
        <v>2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36</v>
      </c>
      <c r="C11" s="29">
        <v>5</v>
      </c>
      <c r="D11" s="28">
        <v>8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2</v>
      </c>
      <c r="N11" s="28">
        <v>0</v>
      </c>
      <c r="O11" s="29">
        <v>3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2</v>
      </c>
      <c r="X11" s="28">
        <v>0</v>
      </c>
      <c r="Y11" s="29">
        <v>3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5</v>
      </c>
      <c r="D13" s="28">
        <v>0</v>
      </c>
      <c r="E13" s="29">
        <v>1</v>
      </c>
      <c r="F13" s="28">
        <v>0</v>
      </c>
      <c r="G13" s="29">
        <v>2</v>
      </c>
      <c r="H13" s="28">
        <v>72</v>
      </c>
      <c r="I13" s="29">
        <v>5</v>
      </c>
      <c r="J13" s="28">
        <v>37.81818181818182</v>
      </c>
      <c r="K13" s="29">
        <v>11</v>
      </c>
      <c r="L13" s="28">
        <v>80</v>
      </c>
      <c r="M13" s="29">
        <v>9</v>
      </c>
      <c r="N13" s="28">
        <v>10</v>
      </c>
      <c r="O13" s="29">
        <v>6</v>
      </c>
      <c r="P13" s="28">
        <v>0</v>
      </c>
      <c r="Q13" s="29">
        <v>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120</v>
      </c>
      <c r="U13" s="29">
        <v>3</v>
      </c>
      <c r="V13" s="28">
        <v>1</v>
      </c>
      <c r="W13" s="29">
        <v>4</v>
      </c>
      <c r="X13" s="28">
        <v>0</v>
      </c>
      <c r="Y13" s="29">
        <v>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35</v>
      </c>
      <c r="C15" s="31">
        <v>20</v>
      </c>
      <c r="D15" s="30">
        <v>35</v>
      </c>
      <c r="E15" s="31">
        <v>7</v>
      </c>
      <c r="F15" s="30">
        <v>35</v>
      </c>
      <c r="G15" s="31">
        <v>8</v>
      </c>
      <c r="H15" s="30">
        <v>35</v>
      </c>
      <c r="I15" s="31">
        <v>14</v>
      </c>
      <c r="J15" s="30">
        <v>35</v>
      </c>
      <c r="K15" s="31">
        <v>19</v>
      </c>
      <c r="L15" s="30">
        <v>35</v>
      </c>
      <c r="M15" s="31">
        <v>28</v>
      </c>
      <c r="N15" s="30">
        <v>35</v>
      </c>
      <c r="O15" s="31">
        <v>17</v>
      </c>
      <c r="P15" s="30">
        <v>35</v>
      </c>
      <c r="Q15" s="31">
        <v>20</v>
      </c>
      <c r="R15" s="30" t="str">
        <f>IFERROR(VLOOKUP($B$1&amp;" ",[3]Dura!$F$2:$I$2848,3,FALSE),"")</f>
        <v/>
      </c>
      <c r="S15" s="31">
        <f>SUM(S5:S14)</f>
        <v>0</v>
      </c>
      <c r="T15" s="30">
        <v>35</v>
      </c>
      <c r="U15" s="31">
        <v>9</v>
      </c>
      <c r="V15" s="30">
        <v>35</v>
      </c>
      <c r="W15" s="31">
        <v>18</v>
      </c>
      <c r="X15" s="30">
        <v>35</v>
      </c>
      <c r="Y15" s="31">
        <v>16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355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1</v>
      </c>
      <c r="L7" s="28">
        <v>0</v>
      </c>
      <c r="M7" s="29">
        <v>0</v>
      </c>
      <c r="N7" s="28">
        <v>0</v>
      </c>
      <c r="O7" s="29">
        <v>3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360</v>
      </c>
      <c r="C8" s="29">
        <v>1</v>
      </c>
      <c r="D8" s="28">
        <v>358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180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90</v>
      </c>
      <c r="C9" s="29">
        <v>1</v>
      </c>
      <c r="D9" s="28">
        <v>0</v>
      </c>
      <c r="E9" s="29">
        <v>8</v>
      </c>
      <c r="F9" s="28">
        <v>15.111111111111111</v>
      </c>
      <c r="G9" s="29">
        <v>18</v>
      </c>
      <c r="H9" s="28">
        <v>0</v>
      </c>
      <c r="I9" s="29">
        <v>0</v>
      </c>
      <c r="J9" s="28">
        <v>1.7647058823529411</v>
      </c>
      <c r="K9" s="29">
        <v>17</v>
      </c>
      <c r="L9" s="28">
        <v>5.7058823529411766</v>
      </c>
      <c r="M9" s="29">
        <v>17</v>
      </c>
      <c r="N9" s="28">
        <v>5.2941176470588234</v>
      </c>
      <c r="O9" s="29">
        <v>17</v>
      </c>
      <c r="P9" s="28">
        <v>0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8.5714285714285712</v>
      </c>
      <c r="U9" s="29">
        <v>14</v>
      </c>
      <c r="V9" s="28">
        <v>0</v>
      </c>
      <c r="W9" s="29">
        <v>1</v>
      </c>
      <c r="X9" s="28">
        <v>180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90</v>
      </c>
      <c r="M11" s="29">
        <v>1</v>
      </c>
      <c r="N11" s="28">
        <v>0</v>
      </c>
      <c r="O11" s="29">
        <v>0</v>
      </c>
      <c r="P11" s="28">
        <v>90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360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90</v>
      </c>
      <c r="C13" s="29">
        <v>1</v>
      </c>
      <c r="D13" s="28">
        <v>60</v>
      </c>
      <c r="E13" s="29">
        <v>2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1</v>
      </c>
      <c r="L13" s="28">
        <v>54.8</v>
      </c>
      <c r="M13" s="29">
        <v>5</v>
      </c>
      <c r="N13" s="28">
        <v>60.666666666666664</v>
      </c>
      <c r="O13" s="29">
        <v>3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43.666666666666664</v>
      </c>
      <c r="U13" s="29">
        <v>3</v>
      </c>
      <c r="V13" s="28">
        <v>0</v>
      </c>
      <c r="W13" s="29">
        <v>2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29.166666666666668</v>
      </c>
      <c r="C15" s="31">
        <v>3</v>
      </c>
      <c r="D15" s="30">
        <v>29.166666666666668</v>
      </c>
      <c r="E15" s="31">
        <v>11</v>
      </c>
      <c r="F15" s="30">
        <v>29.166666666666668</v>
      </c>
      <c r="G15" s="31">
        <v>18</v>
      </c>
      <c r="H15" s="30">
        <v>29.166666666666668</v>
      </c>
      <c r="I15" s="31">
        <v>1</v>
      </c>
      <c r="J15" s="30">
        <v>29.166666666666668</v>
      </c>
      <c r="K15" s="31">
        <v>19</v>
      </c>
      <c r="L15" s="30">
        <v>29.166666666666668</v>
      </c>
      <c r="M15" s="31">
        <v>23</v>
      </c>
      <c r="N15" s="30">
        <v>29.166666666666668</v>
      </c>
      <c r="O15" s="31">
        <v>24</v>
      </c>
      <c r="P15" s="30">
        <v>29.166666666666668</v>
      </c>
      <c r="Q15" s="31">
        <v>6</v>
      </c>
      <c r="R15" s="30" t="str">
        <f>IFERROR(VLOOKUP($B$1&amp;" ",[3]Dura!$F$2:$I$2848,3,FALSE),"")</f>
        <v/>
      </c>
      <c r="S15" s="31">
        <f>SUM(S5:S14)</f>
        <v>0</v>
      </c>
      <c r="T15" s="30">
        <v>29.166666666666668</v>
      </c>
      <c r="U15" s="31">
        <v>17</v>
      </c>
      <c r="V15" s="30">
        <v>29.166666666666668</v>
      </c>
      <c r="W15" s="31">
        <v>4</v>
      </c>
      <c r="X15" s="30">
        <v>29.166666666666668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357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42.285714285714285</v>
      </c>
      <c r="C6" s="29">
        <v>7</v>
      </c>
      <c r="D6" s="28">
        <v>90</v>
      </c>
      <c r="E6" s="29">
        <v>2</v>
      </c>
      <c r="F6" s="28">
        <v>51.571428571428577</v>
      </c>
      <c r="G6" s="29">
        <v>7</v>
      </c>
      <c r="H6" s="28">
        <v>37</v>
      </c>
      <c r="I6" s="29">
        <v>2</v>
      </c>
      <c r="J6" s="28">
        <v>32.5</v>
      </c>
      <c r="K6" s="29">
        <v>4</v>
      </c>
      <c r="L6" s="28">
        <v>60.833333333333336</v>
      </c>
      <c r="M6" s="29">
        <v>6</v>
      </c>
      <c r="N6" s="28">
        <v>5.5714285714285721</v>
      </c>
      <c r="O6" s="29">
        <v>7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37.75</v>
      </c>
      <c r="U6" s="29">
        <v>4</v>
      </c>
      <c r="V6" s="28">
        <v>53.166666666666664</v>
      </c>
      <c r="W6" s="29">
        <v>6</v>
      </c>
      <c r="X6" s="28">
        <v>45.5</v>
      </c>
      <c r="Y6" s="29">
        <v>2</v>
      </c>
    </row>
    <row r="7" spans="1:25" ht="12" x14ac:dyDescent="0.2">
      <c r="A7" s="18" t="s">
        <v>552</v>
      </c>
      <c r="B7" s="28">
        <v>180</v>
      </c>
      <c r="C7" s="29">
        <v>1</v>
      </c>
      <c r="D7" s="28">
        <v>45</v>
      </c>
      <c r="E7" s="29">
        <v>4</v>
      </c>
      <c r="F7" s="28">
        <v>15</v>
      </c>
      <c r="G7" s="29">
        <v>2</v>
      </c>
      <c r="H7" s="28">
        <v>0</v>
      </c>
      <c r="I7" s="29">
        <v>1</v>
      </c>
      <c r="J7" s="28">
        <v>0</v>
      </c>
      <c r="K7" s="29">
        <v>1</v>
      </c>
      <c r="L7" s="28">
        <v>0</v>
      </c>
      <c r="M7" s="29">
        <v>1</v>
      </c>
      <c r="N7" s="28">
        <v>22.599999999999998</v>
      </c>
      <c r="O7" s="29">
        <v>15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40.5</v>
      </c>
      <c r="U7" s="29">
        <v>6</v>
      </c>
      <c r="V7" s="28">
        <v>0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90</v>
      </c>
      <c r="C8" s="29">
        <v>2</v>
      </c>
      <c r="D8" s="28">
        <v>30</v>
      </c>
      <c r="E8" s="29">
        <v>1</v>
      </c>
      <c r="F8" s="28">
        <v>0</v>
      </c>
      <c r="G8" s="29">
        <v>0</v>
      </c>
      <c r="H8" s="28">
        <v>0</v>
      </c>
      <c r="I8" s="29">
        <v>1</v>
      </c>
      <c r="J8" s="28">
        <v>0</v>
      </c>
      <c r="K8" s="29">
        <v>1</v>
      </c>
      <c r="L8" s="28">
        <v>0</v>
      </c>
      <c r="M8" s="29">
        <v>0</v>
      </c>
      <c r="N8" s="28">
        <v>7.5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11.307692307692307</v>
      </c>
      <c r="C9" s="29">
        <v>39</v>
      </c>
      <c r="D9" s="28">
        <v>40.5</v>
      </c>
      <c r="E9" s="29">
        <v>32</v>
      </c>
      <c r="F9" s="28">
        <v>15.249999999999998</v>
      </c>
      <c r="G9" s="29">
        <v>40</v>
      </c>
      <c r="H9" s="28">
        <v>18.928571428571431</v>
      </c>
      <c r="I9" s="29">
        <v>42</v>
      </c>
      <c r="J9" s="28">
        <v>9.265957446808514</v>
      </c>
      <c r="K9" s="29">
        <v>94</v>
      </c>
      <c r="L9" s="28">
        <v>12.940298507462687</v>
      </c>
      <c r="M9" s="29">
        <v>67</v>
      </c>
      <c r="N9" s="28">
        <v>15.604651162790701</v>
      </c>
      <c r="O9" s="29">
        <v>43</v>
      </c>
      <c r="P9" s="28">
        <v>16.258064516129032</v>
      </c>
      <c r="Q9" s="29">
        <v>31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10.875</v>
      </c>
      <c r="U9" s="29">
        <v>32</v>
      </c>
      <c r="V9" s="28">
        <v>27.607142857142858</v>
      </c>
      <c r="W9" s="29">
        <v>28</v>
      </c>
      <c r="X9" s="28">
        <v>14.243902439024389</v>
      </c>
      <c r="Y9" s="29">
        <v>41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0.5</v>
      </c>
      <c r="C11" s="29">
        <v>4</v>
      </c>
      <c r="D11" s="28">
        <v>0.50000000000000011</v>
      </c>
      <c r="E11" s="29">
        <v>8</v>
      </c>
      <c r="F11" s="28">
        <v>0.66666666666666674</v>
      </c>
      <c r="G11" s="29">
        <v>6</v>
      </c>
      <c r="H11" s="28">
        <v>1.6666666666666667</v>
      </c>
      <c r="I11" s="29">
        <v>3</v>
      </c>
      <c r="J11" s="28">
        <v>1.3333333333333333</v>
      </c>
      <c r="K11" s="29">
        <v>6</v>
      </c>
      <c r="L11" s="28">
        <v>34.545454545454547</v>
      </c>
      <c r="M11" s="29">
        <v>11</v>
      </c>
      <c r="N11" s="28">
        <v>7</v>
      </c>
      <c r="O11" s="29">
        <v>6</v>
      </c>
      <c r="P11" s="28">
        <v>2.2000000000000002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0.44444444444444448</v>
      </c>
      <c r="U11" s="29">
        <v>9</v>
      </c>
      <c r="V11" s="28">
        <v>0</v>
      </c>
      <c r="W11" s="29">
        <v>2</v>
      </c>
      <c r="X11" s="28">
        <v>2.1428571428571428</v>
      </c>
      <c r="Y11" s="29">
        <v>7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52.5</v>
      </c>
      <c r="K12" s="29">
        <v>4</v>
      </c>
      <c r="L12" s="28">
        <v>0</v>
      </c>
      <c r="M12" s="29">
        <v>2</v>
      </c>
      <c r="N12" s="28">
        <v>20</v>
      </c>
      <c r="O12" s="29">
        <v>3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225</v>
      </c>
      <c r="U12" s="29">
        <v>2</v>
      </c>
      <c r="V12" s="28">
        <v>0</v>
      </c>
      <c r="W12" s="29">
        <v>2</v>
      </c>
      <c r="X12" s="28">
        <v>1</v>
      </c>
      <c r="Y12" s="29">
        <v>1</v>
      </c>
    </row>
    <row r="13" spans="1:25" ht="12" x14ac:dyDescent="0.2">
      <c r="A13" s="18" t="s">
        <v>558</v>
      </c>
      <c r="B13" s="28">
        <v>8.1999999999999993</v>
      </c>
      <c r="C13" s="29">
        <v>10</v>
      </c>
      <c r="D13" s="28">
        <v>40.799999999999997</v>
      </c>
      <c r="E13" s="29">
        <v>5</v>
      </c>
      <c r="F13" s="28">
        <v>24.63636363636364</v>
      </c>
      <c r="G13" s="29">
        <v>11</v>
      </c>
      <c r="H13" s="28">
        <v>42.4</v>
      </c>
      <c r="I13" s="29">
        <v>15</v>
      </c>
      <c r="J13" s="28">
        <v>37.571428571428584</v>
      </c>
      <c r="K13" s="29">
        <v>28</v>
      </c>
      <c r="L13" s="28">
        <v>31.333333333333339</v>
      </c>
      <c r="M13" s="29">
        <v>12</v>
      </c>
      <c r="N13" s="28">
        <v>0</v>
      </c>
      <c r="O13" s="29">
        <v>1</v>
      </c>
      <c r="P13" s="28">
        <v>54</v>
      </c>
      <c r="Q13" s="29">
        <v>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4</v>
      </c>
      <c r="V13" s="28">
        <v>13.666666666666666</v>
      </c>
      <c r="W13" s="29">
        <v>9</v>
      </c>
      <c r="X13" s="28">
        <v>61.444444444444443</v>
      </c>
      <c r="Y13" s="29">
        <v>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8.742857142857142</v>
      </c>
      <c r="C15" s="31">
        <v>63</v>
      </c>
      <c r="D15" s="30">
        <v>8.742857142857142</v>
      </c>
      <c r="E15" s="31">
        <v>52</v>
      </c>
      <c r="F15" s="30">
        <v>8.742857142857142</v>
      </c>
      <c r="G15" s="31">
        <v>67</v>
      </c>
      <c r="H15" s="30">
        <v>8.742857142857142</v>
      </c>
      <c r="I15" s="31">
        <v>65</v>
      </c>
      <c r="J15" s="30">
        <v>8.742857142857142</v>
      </c>
      <c r="K15" s="31">
        <v>138</v>
      </c>
      <c r="L15" s="30">
        <v>8.742857142857142</v>
      </c>
      <c r="M15" s="31">
        <v>99</v>
      </c>
      <c r="N15" s="30">
        <v>8.742857142857142</v>
      </c>
      <c r="O15" s="31">
        <v>77</v>
      </c>
      <c r="P15" s="30">
        <v>8.742857142857142</v>
      </c>
      <c r="Q15" s="31">
        <v>43</v>
      </c>
      <c r="R15" s="30" t="str">
        <f>IFERROR(VLOOKUP($B$1&amp;" ",[3]Dura!$F$2:$I$2848,3,FALSE),"")</f>
        <v/>
      </c>
      <c r="S15" s="31">
        <f>SUM(S5:S14)</f>
        <v>0</v>
      </c>
      <c r="T15" s="30">
        <v>8.742857142857142</v>
      </c>
      <c r="U15" s="31">
        <v>58</v>
      </c>
      <c r="V15" s="30">
        <v>8.742857142857142</v>
      </c>
      <c r="W15" s="31">
        <v>50</v>
      </c>
      <c r="X15" s="30">
        <v>8.742857142857142</v>
      </c>
      <c r="Y15" s="31">
        <v>60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359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0.6</v>
      </c>
      <c r="C6" s="29">
        <v>5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1</v>
      </c>
      <c r="M6" s="29">
        <v>3</v>
      </c>
      <c r="N6" s="28">
        <v>0.66666666666666663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720</v>
      </c>
      <c r="U6" s="29">
        <v>1</v>
      </c>
      <c r="V6" s="28">
        <v>1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2.75</v>
      </c>
      <c r="I7" s="29">
        <v>4</v>
      </c>
      <c r="J7" s="28">
        <v>0</v>
      </c>
      <c r="K7" s="29">
        <v>1</v>
      </c>
      <c r="L7" s="28">
        <v>14.181818181818182</v>
      </c>
      <c r="M7" s="29">
        <v>11</v>
      </c>
      <c r="N7" s="28">
        <v>14</v>
      </c>
      <c r="O7" s="29">
        <v>1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4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64.666666666666671</v>
      </c>
      <c r="M8" s="29">
        <v>3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25.5</v>
      </c>
      <c r="E9" s="29">
        <v>2</v>
      </c>
      <c r="F9" s="28">
        <v>0</v>
      </c>
      <c r="G9" s="29">
        <v>0</v>
      </c>
      <c r="H9" s="28">
        <v>16.454545454545453</v>
      </c>
      <c r="I9" s="29">
        <v>11</v>
      </c>
      <c r="J9" s="28">
        <v>11.649999999999999</v>
      </c>
      <c r="K9" s="29">
        <v>20</v>
      </c>
      <c r="L9" s="28">
        <v>1.1212121212121211</v>
      </c>
      <c r="M9" s="29">
        <v>33</v>
      </c>
      <c r="N9" s="28">
        <v>1.6829268292682928</v>
      </c>
      <c r="O9" s="29">
        <v>41</v>
      </c>
      <c r="P9" s="28">
        <v>2.1538461538461542</v>
      </c>
      <c r="Q9" s="29">
        <v>26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1.0666666666666667</v>
      </c>
      <c r="U9" s="29">
        <v>30</v>
      </c>
      <c r="V9" s="28">
        <v>1</v>
      </c>
      <c r="W9" s="29">
        <v>9</v>
      </c>
      <c r="X9" s="28">
        <v>1.8333333333333335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20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1</v>
      </c>
      <c r="J12" s="28">
        <v>0</v>
      </c>
      <c r="K12" s="29">
        <v>1</v>
      </c>
      <c r="L12" s="28">
        <v>3.5</v>
      </c>
      <c r="M12" s="29">
        <v>2</v>
      </c>
      <c r="N12" s="28">
        <v>1</v>
      </c>
      <c r="O12" s="29">
        <v>1</v>
      </c>
      <c r="P12" s="28">
        <v>21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</v>
      </c>
      <c r="U12" s="29">
        <v>2</v>
      </c>
      <c r="V12" s="28">
        <v>0</v>
      </c>
      <c r="W12" s="29">
        <v>1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11.5</v>
      </c>
      <c r="E13" s="29">
        <v>2</v>
      </c>
      <c r="F13" s="28">
        <v>108.5</v>
      </c>
      <c r="G13" s="29">
        <v>2</v>
      </c>
      <c r="H13" s="28">
        <v>0</v>
      </c>
      <c r="I13" s="29">
        <v>0</v>
      </c>
      <c r="J13" s="28">
        <v>45.999999999999986</v>
      </c>
      <c r="K13" s="29">
        <v>12</v>
      </c>
      <c r="L13" s="28">
        <v>1</v>
      </c>
      <c r="M13" s="29">
        <v>9</v>
      </c>
      <c r="N13" s="28">
        <v>8.7857142857142847</v>
      </c>
      <c r="O13" s="29">
        <v>14</v>
      </c>
      <c r="P13" s="28">
        <v>10.166666666666666</v>
      </c>
      <c r="Q13" s="29">
        <v>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0.79999999999999993</v>
      </c>
      <c r="U13" s="29">
        <v>10</v>
      </c>
      <c r="V13" s="28">
        <v>0.5</v>
      </c>
      <c r="W13" s="29">
        <v>4</v>
      </c>
      <c r="X13" s="28">
        <v>1.857142857142857</v>
      </c>
      <c r="Y13" s="29">
        <v>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72.714285714285708</v>
      </c>
      <c r="C15" s="31">
        <v>5</v>
      </c>
      <c r="D15" s="30">
        <v>72.714285714285708</v>
      </c>
      <c r="E15" s="31">
        <v>4</v>
      </c>
      <c r="F15" s="30">
        <v>72.714285714285708</v>
      </c>
      <c r="G15" s="31">
        <v>3</v>
      </c>
      <c r="H15" s="30">
        <v>72.714285714285708</v>
      </c>
      <c r="I15" s="31">
        <v>16</v>
      </c>
      <c r="J15" s="30">
        <v>72.714285714285708</v>
      </c>
      <c r="K15" s="31">
        <v>34</v>
      </c>
      <c r="L15" s="30">
        <v>72.714285714285708</v>
      </c>
      <c r="M15" s="31">
        <v>61</v>
      </c>
      <c r="N15" s="30">
        <v>72.714285714285708</v>
      </c>
      <c r="O15" s="31">
        <v>60</v>
      </c>
      <c r="P15" s="30">
        <v>72.714285714285708</v>
      </c>
      <c r="Q15" s="31">
        <v>35</v>
      </c>
      <c r="R15" s="30" t="str">
        <f>IFERROR(VLOOKUP($B$1&amp;" ",[3]Dura!$F$2:$I$2848,3,FALSE),"")</f>
        <v/>
      </c>
      <c r="S15" s="31">
        <f>SUM(S5:S14)</f>
        <v>0</v>
      </c>
      <c r="T15" s="30">
        <v>72.714285714285708</v>
      </c>
      <c r="U15" s="31">
        <v>48</v>
      </c>
      <c r="V15" s="30">
        <v>72.714285714285708</v>
      </c>
      <c r="W15" s="31">
        <v>15</v>
      </c>
      <c r="X15" s="30">
        <v>72.714285714285708</v>
      </c>
      <c r="Y15" s="31">
        <v>14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361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180</v>
      </c>
      <c r="G6" s="29">
        <v>1</v>
      </c>
      <c r="H6" s="28">
        <v>0</v>
      </c>
      <c r="I6" s="29">
        <v>0</v>
      </c>
      <c r="J6" s="28">
        <v>0</v>
      </c>
      <c r="K6" s="29">
        <v>1</v>
      </c>
      <c r="L6" s="28">
        <v>0</v>
      </c>
      <c r="M6" s="29">
        <v>0</v>
      </c>
      <c r="N6" s="28">
        <v>43.5</v>
      </c>
      <c r="O6" s="29">
        <v>2</v>
      </c>
      <c r="P6" s="28">
        <v>0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60</v>
      </c>
      <c r="U6" s="29">
        <v>1</v>
      </c>
      <c r="V6" s="28">
        <v>0</v>
      </c>
      <c r="W6" s="29">
        <v>0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1.5</v>
      </c>
      <c r="C7" s="29">
        <v>8</v>
      </c>
      <c r="D7" s="28">
        <v>0</v>
      </c>
      <c r="E7" s="29">
        <v>6</v>
      </c>
      <c r="F7" s="28">
        <v>17.5</v>
      </c>
      <c r="G7" s="29">
        <v>12</v>
      </c>
      <c r="H7" s="28">
        <v>1.5</v>
      </c>
      <c r="I7" s="29">
        <v>6</v>
      </c>
      <c r="J7" s="28">
        <v>0.25</v>
      </c>
      <c r="K7" s="29">
        <v>4</v>
      </c>
      <c r="L7" s="28">
        <v>7.6363636363636367</v>
      </c>
      <c r="M7" s="29">
        <v>11</v>
      </c>
      <c r="N7" s="28">
        <v>8.6</v>
      </c>
      <c r="O7" s="29">
        <v>15</v>
      </c>
      <c r="P7" s="28">
        <v>20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11.15</v>
      </c>
      <c r="U7" s="29">
        <v>20</v>
      </c>
      <c r="V7" s="28">
        <v>84.882352941176478</v>
      </c>
      <c r="W7" s="29">
        <v>17</v>
      </c>
      <c r="X7" s="28">
        <v>2.1315789473684212</v>
      </c>
      <c r="Y7" s="29">
        <v>38</v>
      </c>
    </row>
    <row r="8" spans="1:25" ht="12" x14ac:dyDescent="0.2">
      <c r="A8" s="18" t="s">
        <v>553</v>
      </c>
      <c r="B8" s="28">
        <v>92</v>
      </c>
      <c r="C8" s="29">
        <v>1</v>
      </c>
      <c r="D8" s="28">
        <v>15</v>
      </c>
      <c r="E8" s="29">
        <v>1</v>
      </c>
      <c r="F8" s="28">
        <v>110</v>
      </c>
      <c r="G8" s="29">
        <v>2</v>
      </c>
      <c r="H8" s="28">
        <v>53</v>
      </c>
      <c r="I8" s="29">
        <v>1</v>
      </c>
      <c r="J8" s="28">
        <v>60</v>
      </c>
      <c r="K8" s="29">
        <v>3</v>
      </c>
      <c r="L8" s="28">
        <v>180</v>
      </c>
      <c r="M8" s="29">
        <v>1</v>
      </c>
      <c r="N8" s="28">
        <v>0</v>
      </c>
      <c r="O8" s="29">
        <v>1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120</v>
      </c>
      <c r="U8" s="29">
        <v>3</v>
      </c>
      <c r="V8" s="28">
        <v>56.5</v>
      </c>
      <c r="W8" s="29">
        <v>4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0.23076923076923075</v>
      </c>
      <c r="C9" s="29">
        <v>13</v>
      </c>
      <c r="D9" s="28">
        <v>0.57894736842105277</v>
      </c>
      <c r="E9" s="29">
        <v>19</v>
      </c>
      <c r="F9" s="28">
        <v>10.428571428571429</v>
      </c>
      <c r="G9" s="29">
        <v>21</v>
      </c>
      <c r="H9" s="28">
        <v>0.68181818181818188</v>
      </c>
      <c r="I9" s="29">
        <v>22</v>
      </c>
      <c r="J9" s="28">
        <v>1.0597014925373129</v>
      </c>
      <c r="K9" s="29">
        <v>67</v>
      </c>
      <c r="L9" s="28">
        <v>6.257575757575756</v>
      </c>
      <c r="M9" s="29">
        <v>66</v>
      </c>
      <c r="N9" s="28">
        <v>2.8593750000000004</v>
      </c>
      <c r="O9" s="29">
        <v>64</v>
      </c>
      <c r="P9" s="28">
        <v>4.9230769230769242</v>
      </c>
      <c r="Q9" s="29">
        <v>26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3.7045454545454541</v>
      </c>
      <c r="U9" s="29">
        <v>88</v>
      </c>
      <c r="V9" s="28">
        <v>6.8392857142857135</v>
      </c>
      <c r="W9" s="29">
        <v>56</v>
      </c>
      <c r="X9" s="28">
        <v>3.2678571428571423</v>
      </c>
      <c r="Y9" s="29">
        <v>56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3</v>
      </c>
      <c r="H10" s="28">
        <v>0</v>
      </c>
      <c r="I10" s="29">
        <v>1</v>
      </c>
      <c r="J10" s="28">
        <v>0</v>
      </c>
      <c r="K10" s="29">
        <v>1</v>
      </c>
      <c r="L10" s="28">
        <v>0</v>
      </c>
      <c r="M10" s="29">
        <v>4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20</v>
      </c>
      <c r="C11" s="29">
        <v>7</v>
      </c>
      <c r="D11" s="28">
        <v>22.5</v>
      </c>
      <c r="E11" s="29">
        <v>8</v>
      </c>
      <c r="F11" s="28">
        <v>0</v>
      </c>
      <c r="G11" s="29">
        <v>1</v>
      </c>
      <c r="H11" s="28">
        <v>60.04</v>
      </c>
      <c r="I11" s="29">
        <v>25</v>
      </c>
      <c r="J11" s="28">
        <v>4.7368421052631575</v>
      </c>
      <c r="K11" s="29">
        <v>19</v>
      </c>
      <c r="L11" s="28">
        <v>12</v>
      </c>
      <c r="M11" s="29">
        <v>10</v>
      </c>
      <c r="N11" s="28">
        <v>6</v>
      </c>
      <c r="O11" s="29">
        <v>10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5</v>
      </c>
      <c r="V11" s="28">
        <v>0.55555555555555558</v>
      </c>
      <c r="W11" s="29">
        <v>9</v>
      </c>
      <c r="X11" s="28">
        <v>0</v>
      </c>
      <c r="Y11" s="29">
        <v>11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90</v>
      </c>
      <c r="E12" s="29">
        <v>1</v>
      </c>
      <c r="F12" s="28">
        <v>40</v>
      </c>
      <c r="G12" s="29">
        <v>3</v>
      </c>
      <c r="H12" s="28">
        <v>19.25</v>
      </c>
      <c r="I12" s="29">
        <v>8</v>
      </c>
      <c r="J12" s="28">
        <v>60.333333333333336</v>
      </c>
      <c r="K12" s="29">
        <v>3</v>
      </c>
      <c r="L12" s="28">
        <v>115</v>
      </c>
      <c r="M12" s="29">
        <v>5</v>
      </c>
      <c r="N12" s="28">
        <v>0</v>
      </c>
      <c r="O12" s="29">
        <v>1</v>
      </c>
      <c r="P12" s="28">
        <v>25.4</v>
      </c>
      <c r="Q12" s="29">
        <v>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67.5</v>
      </c>
      <c r="U12" s="29">
        <v>4</v>
      </c>
      <c r="V12" s="28">
        <v>10</v>
      </c>
      <c r="W12" s="29">
        <v>5</v>
      </c>
      <c r="X12" s="28">
        <v>90</v>
      </c>
      <c r="Y12" s="29">
        <v>3</v>
      </c>
    </row>
    <row r="13" spans="1:25" ht="12" x14ac:dyDescent="0.2">
      <c r="A13" s="18" t="s">
        <v>558</v>
      </c>
      <c r="B13" s="28">
        <v>19.384615384615383</v>
      </c>
      <c r="C13" s="29">
        <v>13</v>
      </c>
      <c r="D13" s="28">
        <v>0.71428571428571419</v>
      </c>
      <c r="E13" s="29">
        <v>14</v>
      </c>
      <c r="F13" s="28">
        <v>16.764705882352942</v>
      </c>
      <c r="G13" s="29">
        <v>17</v>
      </c>
      <c r="H13" s="28">
        <v>25.411764705882348</v>
      </c>
      <c r="I13" s="29">
        <v>17</v>
      </c>
      <c r="J13" s="28">
        <v>8.2857142857142847</v>
      </c>
      <c r="K13" s="29">
        <v>28</v>
      </c>
      <c r="L13" s="28">
        <v>10.391304347826086</v>
      </c>
      <c r="M13" s="29">
        <v>46</v>
      </c>
      <c r="N13" s="28">
        <v>53.54761904761903</v>
      </c>
      <c r="O13" s="29">
        <v>42</v>
      </c>
      <c r="P13" s="28">
        <v>13.031249999999998</v>
      </c>
      <c r="Q13" s="29">
        <v>32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7.3396226415094343</v>
      </c>
      <c r="U13" s="29">
        <v>53</v>
      </c>
      <c r="V13" s="28">
        <v>3.714285714285714</v>
      </c>
      <c r="W13" s="29">
        <v>28</v>
      </c>
      <c r="X13" s="28">
        <v>9.8048780487804876</v>
      </c>
      <c r="Y13" s="29">
        <v>41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15.327272727272726</v>
      </c>
      <c r="C15" s="31">
        <v>44</v>
      </c>
      <c r="D15" s="30">
        <v>15.327272727272726</v>
      </c>
      <c r="E15" s="31">
        <v>49</v>
      </c>
      <c r="F15" s="30">
        <v>15.327272727272726</v>
      </c>
      <c r="G15" s="31">
        <v>60</v>
      </c>
      <c r="H15" s="30">
        <v>15.327272727272726</v>
      </c>
      <c r="I15" s="31">
        <v>81</v>
      </c>
      <c r="J15" s="30">
        <v>15.327272727272726</v>
      </c>
      <c r="K15" s="31">
        <v>126</v>
      </c>
      <c r="L15" s="30">
        <v>15.327272727272726</v>
      </c>
      <c r="M15" s="31">
        <v>143</v>
      </c>
      <c r="N15" s="30">
        <v>15.327272727272726</v>
      </c>
      <c r="O15" s="31">
        <v>135</v>
      </c>
      <c r="P15" s="30">
        <v>15.327272727272726</v>
      </c>
      <c r="Q15" s="31">
        <v>78</v>
      </c>
      <c r="R15" s="30" t="str">
        <f>IFERROR(VLOOKUP($B$1&amp;" ",[3]Dura!$F$2:$I$2848,3,FALSE),"")</f>
        <v/>
      </c>
      <c r="S15" s="31">
        <f>SUM(S5:S14)</f>
        <v>0</v>
      </c>
      <c r="T15" s="30">
        <v>15.327272727272726</v>
      </c>
      <c r="U15" s="31">
        <v>174</v>
      </c>
      <c r="V15" s="30">
        <v>15.327272727272726</v>
      </c>
      <c r="W15" s="31">
        <v>119</v>
      </c>
      <c r="X15" s="30">
        <v>15.327272727272726</v>
      </c>
      <c r="Y15" s="31">
        <v>151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363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3.2499999999999996</v>
      </c>
      <c r="C6" s="29">
        <v>8</v>
      </c>
      <c r="D6" s="28">
        <v>54</v>
      </c>
      <c r="E6" s="29">
        <v>5</v>
      </c>
      <c r="F6" s="28">
        <v>18.8</v>
      </c>
      <c r="G6" s="29">
        <v>5</v>
      </c>
      <c r="H6" s="28">
        <v>0.2</v>
      </c>
      <c r="I6" s="29">
        <v>5</v>
      </c>
      <c r="J6" s="28">
        <v>1.6</v>
      </c>
      <c r="K6" s="29">
        <v>5</v>
      </c>
      <c r="L6" s="28">
        <v>24.5</v>
      </c>
      <c r="M6" s="29">
        <v>6</v>
      </c>
      <c r="N6" s="28">
        <v>25.285714285714285</v>
      </c>
      <c r="O6" s="29">
        <v>7</v>
      </c>
      <c r="P6" s="28">
        <v>45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14.083333333333334</v>
      </c>
      <c r="U6" s="29">
        <v>12</v>
      </c>
      <c r="V6" s="28">
        <v>22.9</v>
      </c>
      <c r="W6" s="29">
        <v>10</v>
      </c>
      <c r="X6" s="28">
        <v>32.666666666666664</v>
      </c>
      <c r="Y6" s="29">
        <v>3</v>
      </c>
    </row>
    <row r="7" spans="1:25" ht="12" x14ac:dyDescent="0.2">
      <c r="A7" s="18" t="s">
        <v>552</v>
      </c>
      <c r="B7" s="28">
        <v>0.66666666666666663</v>
      </c>
      <c r="C7" s="29">
        <v>3</v>
      </c>
      <c r="D7" s="28">
        <v>0.5</v>
      </c>
      <c r="E7" s="29">
        <v>2</v>
      </c>
      <c r="F7" s="28">
        <v>0</v>
      </c>
      <c r="G7" s="29">
        <v>5</v>
      </c>
      <c r="H7" s="28">
        <v>19</v>
      </c>
      <c r="I7" s="29">
        <v>5</v>
      </c>
      <c r="J7" s="28">
        <v>10.818181818181818</v>
      </c>
      <c r="K7" s="29">
        <v>11</v>
      </c>
      <c r="L7" s="28">
        <v>39.230769230769234</v>
      </c>
      <c r="M7" s="29">
        <v>13</v>
      </c>
      <c r="N7" s="28">
        <v>21.684210526315791</v>
      </c>
      <c r="O7" s="29">
        <v>19</v>
      </c>
      <c r="P7" s="28">
        <v>17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27.6</v>
      </c>
      <c r="U7" s="29">
        <v>10</v>
      </c>
      <c r="V7" s="28">
        <v>7.4545454545454559</v>
      </c>
      <c r="W7" s="29">
        <v>11</v>
      </c>
      <c r="X7" s="28">
        <v>1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180</v>
      </c>
      <c r="E8" s="29">
        <v>2</v>
      </c>
      <c r="F8" s="28">
        <v>180</v>
      </c>
      <c r="G8" s="29">
        <v>2</v>
      </c>
      <c r="H8" s="28">
        <v>131.19999999999999</v>
      </c>
      <c r="I8" s="29">
        <v>5</v>
      </c>
      <c r="J8" s="28">
        <v>150</v>
      </c>
      <c r="K8" s="29">
        <v>1</v>
      </c>
      <c r="L8" s="28">
        <v>76.75</v>
      </c>
      <c r="M8" s="29">
        <v>4</v>
      </c>
      <c r="N8" s="28">
        <v>0</v>
      </c>
      <c r="O8" s="29">
        <v>0</v>
      </c>
      <c r="P8" s="28">
        <v>79.5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89.5</v>
      </c>
      <c r="U8" s="29">
        <v>2</v>
      </c>
      <c r="V8" s="28">
        <v>0</v>
      </c>
      <c r="W8" s="29">
        <v>1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34.333333333333336</v>
      </c>
      <c r="C9" s="29">
        <v>39</v>
      </c>
      <c r="D9" s="28">
        <v>21.612903225806459</v>
      </c>
      <c r="E9" s="29">
        <v>31</v>
      </c>
      <c r="F9" s="28">
        <v>14.782608695652174</v>
      </c>
      <c r="G9" s="29">
        <v>46</v>
      </c>
      <c r="H9" s="28">
        <v>22.093023255813954</v>
      </c>
      <c r="I9" s="29">
        <v>43</v>
      </c>
      <c r="J9" s="28">
        <v>14.079365079365084</v>
      </c>
      <c r="K9" s="29">
        <v>63</v>
      </c>
      <c r="L9" s="28">
        <v>34.593750000000007</v>
      </c>
      <c r="M9" s="29">
        <v>128</v>
      </c>
      <c r="N9" s="28">
        <v>29</v>
      </c>
      <c r="O9" s="29">
        <v>74</v>
      </c>
      <c r="P9" s="28">
        <v>19.274999999999999</v>
      </c>
      <c r="Q9" s="29">
        <v>40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11.8</v>
      </c>
      <c r="U9" s="29">
        <v>75</v>
      </c>
      <c r="V9" s="28">
        <v>7.7115384615384608</v>
      </c>
      <c r="W9" s="29">
        <v>52</v>
      </c>
      <c r="X9" s="28">
        <v>21.416666666666664</v>
      </c>
      <c r="Y9" s="29">
        <v>36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210</v>
      </c>
      <c r="G10" s="29">
        <v>1</v>
      </c>
      <c r="H10" s="28">
        <v>0</v>
      </c>
      <c r="I10" s="29">
        <v>0</v>
      </c>
      <c r="J10" s="28">
        <v>20</v>
      </c>
      <c r="K10" s="29">
        <v>1</v>
      </c>
      <c r="L10" s="28">
        <v>0</v>
      </c>
      <c r="M10" s="29">
        <v>0</v>
      </c>
      <c r="N10" s="28">
        <v>0</v>
      </c>
      <c r="O10" s="29">
        <v>2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0.25</v>
      </c>
      <c r="C11" s="29">
        <v>4</v>
      </c>
      <c r="D11" s="28">
        <v>7.5</v>
      </c>
      <c r="E11" s="29">
        <v>8</v>
      </c>
      <c r="F11" s="28">
        <v>37</v>
      </c>
      <c r="G11" s="29">
        <v>7</v>
      </c>
      <c r="H11" s="28">
        <v>163</v>
      </c>
      <c r="I11" s="29">
        <v>5</v>
      </c>
      <c r="J11" s="28">
        <v>0</v>
      </c>
      <c r="K11" s="29">
        <v>4</v>
      </c>
      <c r="L11" s="28">
        <v>0</v>
      </c>
      <c r="M11" s="29">
        <v>2</v>
      </c>
      <c r="N11" s="28">
        <v>7.8</v>
      </c>
      <c r="O11" s="29">
        <v>5</v>
      </c>
      <c r="P11" s="28">
        <v>45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2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6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19.095238095238095</v>
      </c>
      <c r="C13" s="29">
        <v>21</v>
      </c>
      <c r="D13" s="28">
        <v>3.625</v>
      </c>
      <c r="E13" s="29">
        <v>16</v>
      </c>
      <c r="F13" s="28">
        <v>58.4</v>
      </c>
      <c r="G13" s="29">
        <v>10</v>
      </c>
      <c r="H13" s="28">
        <v>1.2222222222222223</v>
      </c>
      <c r="I13" s="29">
        <v>18</v>
      </c>
      <c r="J13" s="28">
        <v>2.6666666666666665</v>
      </c>
      <c r="K13" s="29">
        <v>6</v>
      </c>
      <c r="L13" s="28">
        <v>25.761904761904763</v>
      </c>
      <c r="M13" s="29">
        <v>21</v>
      </c>
      <c r="N13" s="28">
        <v>31.666666666666664</v>
      </c>
      <c r="O13" s="29">
        <v>24</v>
      </c>
      <c r="P13" s="28">
        <v>3.9999999999999996</v>
      </c>
      <c r="Q13" s="29">
        <v>27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25.700000000000006</v>
      </c>
      <c r="U13" s="29">
        <v>20</v>
      </c>
      <c r="V13" s="28">
        <v>2.0666666666666669</v>
      </c>
      <c r="W13" s="29">
        <v>15</v>
      </c>
      <c r="X13" s="28">
        <v>74.63636363636364</v>
      </c>
      <c r="Y13" s="29">
        <v>11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17.816091954022987</v>
      </c>
      <c r="C15" s="31">
        <v>77</v>
      </c>
      <c r="D15" s="30">
        <v>17.816091954022987</v>
      </c>
      <c r="E15" s="31">
        <v>65</v>
      </c>
      <c r="F15" s="30">
        <v>17.816091954022987</v>
      </c>
      <c r="G15" s="31">
        <v>76</v>
      </c>
      <c r="H15" s="30">
        <v>17.816091954022987</v>
      </c>
      <c r="I15" s="31">
        <v>81</v>
      </c>
      <c r="J15" s="30">
        <v>17.816091954022987</v>
      </c>
      <c r="K15" s="31">
        <v>91</v>
      </c>
      <c r="L15" s="30">
        <v>17.816091954022987</v>
      </c>
      <c r="M15" s="31">
        <v>174</v>
      </c>
      <c r="N15" s="30">
        <v>17.816091954022987</v>
      </c>
      <c r="O15" s="31">
        <v>137</v>
      </c>
      <c r="P15" s="30">
        <v>17.816091954022987</v>
      </c>
      <c r="Q15" s="31">
        <v>79</v>
      </c>
      <c r="R15" s="30" t="str">
        <f>IFERROR(VLOOKUP($B$1&amp;" ",[3]Dura!$F$2:$I$2848,3,FALSE),"")</f>
        <v/>
      </c>
      <c r="S15" s="31">
        <f>SUM(S5:S14)</f>
        <v>0</v>
      </c>
      <c r="T15" s="30">
        <v>17.816091954022987</v>
      </c>
      <c r="U15" s="31">
        <v>121</v>
      </c>
      <c r="V15" s="30">
        <v>17.816091954022987</v>
      </c>
      <c r="W15" s="31">
        <v>91</v>
      </c>
      <c r="X15" s="30">
        <v>17.816091954022987</v>
      </c>
      <c r="Y15" s="31">
        <v>52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365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3</v>
      </c>
      <c r="D5" s="26">
        <v>0</v>
      </c>
      <c r="E5" s="27">
        <v>2</v>
      </c>
      <c r="F5" s="26">
        <v>0</v>
      </c>
      <c r="G5" s="27">
        <v>4</v>
      </c>
      <c r="H5" s="26">
        <v>0</v>
      </c>
      <c r="I5" s="27">
        <v>0</v>
      </c>
      <c r="J5" s="26">
        <v>190.8</v>
      </c>
      <c r="K5" s="27">
        <v>5</v>
      </c>
      <c r="L5" s="26">
        <v>0</v>
      </c>
      <c r="M5" s="27">
        <v>2</v>
      </c>
      <c r="N5" s="26">
        <v>0</v>
      </c>
      <c r="O5" s="27">
        <v>1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686.5</v>
      </c>
      <c r="U5" s="27">
        <v>2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39.36781609195404</v>
      </c>
      <c r="C6" s="29">
        <v>87</v>
      </c>
      <c r="D6" s="28">
        <v>34.250000000000007</v>
      </c>
      <c r="E6" s="29">
        <v>84</v>
      </c>
      <c r="F6" s="28">
        <v>31.837837837837817</v>
      </c>
      <c r="G6" s="29">
        <v>74</v>
      </c>
      <c r="H6" s="28">
        <v>42.42307692307692</v>
      </c>
      <c r="I6" s="29">
        <v>78</v>
      </c>
      <c r="J6" s="28">
        <v>36.776119402985067</v>
      </c>
      <c r="K6" s="29">
        <v>67</v>
      </c>
      <c r="L6" s="28">
        <v>33.608695652173921</v>
      </c>
      <c r="M6" s="29">
        <v>69</v>
      </c>
      <c r="N6" s="28">
        <v>90.347222222222186</v>
      </c>
      <c r="O6" s="29">
        <v>72</v>
      </c>
      <c r="P6" s="28">
        <v>14.655172413793107</v>
      </c>
      <c r="Q6" s="29">
        <v>58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57.509677419354837</v>
      </c>
      <c r="U6" s="29">
        <v>155</v>
      </c>
      <c r="V6" s="28">
        <v>32.573170731707322</v>
      </c>
      <c r="W6" s="29">
        <v>82</v>
      </c>
      <c r="X6" s="28">
        <v>35.077777777777783</v>
      </c>
      <c r="Y6" s="29">
        <v>90</v>
      </c>
    </row>
    <row r="7" spans="1:25" ht="12" x14ac:dyDescent="0.2">
      <c r="A7" s="18" t="s">
        <v>552</v>
      </c>
      <c r="B7" s="28">
        <v>31.400000000000002</v>
      </c>
      <c r="C7" s="29">
        <v>90</v>
      </c>
      <c r="D7" s="28">
        <v>20.987654320987644</v>
      </c>
      <c r="E7" s="29">
        <v>81</v>
      </c>
      <c r="F7" s="28">
        <v>39.740740740740748</v>
      </c>
      <c r="G7" s="29">
        <v>81</v>
      </c>
      <c r="H7" s="28">
        <v>21.86516853932585</v>
      </c>
      <c r="I7" s="29">
        <v>89</v>
      </c>
      <c r="J7" s="28">
        <v>13.036144578313253</v>
      </c>
      <c r="K7" s="29">
        <v>83</v>
      </c>
      <c r="L7" s="28">
        <v>24.185185185185222</v>
      </c>
      <c r="M7" s="29">
        <v>162</v>
      </c>
      <c r="N7" s="28">
        <v>33.823863636363647</v>
      </c>
      <c r="O7" s="29">
        <v>176</v>
      </c>
      <c r="P7" s="28">
        <v>21.817307692307693</v>
      </c>
      <c r="Q7" s="29">
        <v>104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41.994791666666671</v>
      </c>
      <c r="U7" s="29">
        <v>192</v>
      </c>
      <c r="V7" s="28">
        <v>26.999999999999989</v>
      </c>
      <c r="W7" s="29">
        <v>133</v>
      </c>
      <c r="X7" s="28">
        <v>15.140000000000002</v>
      </c>
      <c r="Y7" s="29">
        <v>100</v>
      </c>
    </row>
    <row r="8" spans="1:25" ht="12" x14ac:dyDescent="0.2">
      <c r="A8" s="18" t="s">
        <v>553</v>
      </c>
      <c r="B8" s="28">
        <v>43.246376811594203</v>
      </c>
      <c r="C8" s="29">
        <v>69</v>
      </c>
      <c r="D8" s="28">
        <v>57.949152542372886</v>
      </c>
      <c r="E8" s="29">
        <v>59</v>
      </c>
      <c r="F8" s="28">
        <v>37.196969696969695</v>
      </c>
      <c r="G8" s="29">
        <v>66</v>
      </c>
      <c r="H8" s="28">
        <v>34.816666666666656</v>
      </c>
      <c r="I8" s="29">
        <v>60</v>
      </c>
      <c r="J8" s="28">
        <v>46.466666666666676</v>
      </c>
      <c r="K8" s="29">
        <v>75</v>
      </c>
      <c r="L8" s="28">
        <v>64.881355932203405</v>
      </c>
      <c r="M8" s="29">
        <v>59</v>
      </c>
      <c r="N8" s="28">
        <v>88.59999999999998</v>
      </c>
      <c r="O8" s="29">
        <v>55</v>
      </c>
      <c r="P8" s="28">
        <v>27.333333333333325</v>
      </c>
      <c r="Q8" s="29">
        <v>48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49.271428571428586</v>
      </c>
      <c r="U8" s="29">
        <v>70</v>
      </c>
      <c r="V8" s="28">
        <v>25.471698113207552</v>
      </c>
      <c r="W8" s="29">
        <v>53</v>
      </c>
      <c r="X8" s="28">
        <v>36.500000000000021</v>
      </c>
      <c r="Y8" s="29">
        <v>58</v>
      </c>
    </row>
    <row r="9" spans="1:25" ht="12" x14ac:dyDescent="0.2">
      <c r="A9" s="18" t="s">
        <v>554</v>
      </c>
      <c r="B9" s="28">
        <v>21.977883096366487</v>
      </c>
      <c r="C9" s="29">
        <v>633</v>
      </c>
      <c r="D9" s="28">
        <v>21.079918032786868</v>
      </c>
      <c r="E9" s="29">
        <v>488</v>
      </c>
      <c r="F9" s="28">
        <v>31.331914893617043</v>
      </c>
      <c r="G9" s="29">
        <v>470</v>
      </c>
      <c r="H9" s="28">
        <v>20.218029350104825</v>
      </c>
      <c r="I9" s="29">
        <v>477</v>
      </c>
      <c r="J9" s="28">
        <v>18.702364394993065</v>
      </c>
      <c r="K9" s="29">
        <v>719</v>
      </c>
      <c r="L9" s="28">
        <v>21.804220398593159</v>
      </c>
      <c r="M9" s="29">
        <v>853</v>
      </c>
      <c r="N9" s="28">
        <v>22.410480349344976</v>
      </c>
      <c r="O9" s="29">
        <v>687</v>
      </c>
      <c r="P9" s="28">
        <v>15.722602739726034</v>
      </c>
      <c r="Q9" s="29">
        <v>584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17.754475703324836</v>
      </c>
      <c r="U9" s="29">
        <v>782</v>
      </c>
      <c r="V9" s="28">
        <v>21.7437185929648</v>
      </c>
      <c r="W9" s="29">
        <v>597</v>
      </c>
      <c r="X9" s="28">
        <v>16.115160349854257</v>
      </c>
      <c r="Y9" s="29">
        <v>686</v>
      </c>
    </row>
    <row r="10" spans="1:25" ht="12" x14ac:dyDescent="0.2">
      <c r="A10" s="18" t="s">
        <v>555</v>
      </c>
      <c r="B10" s="28">
        <v>90</v>
      </c>
      <c r="C10" s="29">
        <v>1</v>
      </c>
      <c r="D10" s="28">
        <v>90</v>
      </c>
      <c r="E10" s="29">
        <v>2</v>
      </c>
      <c r="F10" s="28">
        <v>0</v>
      </c>
      <c r="G10" s="29">
        <v>1</v>
      </c>
      <c r="H10" s="28">
        <v>1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8.8333333333333339</v>
      </c>
      <c r="Y10" s="29">
        <v>6</v>
      </c>
    </row>
    <row r="11" spans="1:25" ht="12" x14ac:dyDescent="0.2">
      <c r="A11" s="18" t="s">
        <v>556</v>
      </c>
      <c r="B11" s="28">
        <v>12.170212765957446</v>
      </c>
      <c r="C11" s="29">
        <v>47</v>
      </c>
      <c r="D11" s="28">
        <v>29.399999999999991</v>
      </c>
      <c r="E11" s="29">
        <v>55</v>
      </c>
      <c r="F11" s="28">
        <v>64.792452830188694</v>
      </c>
      <c r="G11" s="29">
        <v>53</v>
      </c>
      <c r="H11" s="28">
        <v>19.410256410256412</v>
      </c>
      <c r="I11" s="29">
        <v>39</v>
      </c>
      <c r="J11" s="28">
        <v>13.291666666666668</v>
      </c>
      <c r="K11" s="29">
        <v>48</v>
      </c>
      <c r="L11" s="28">
        <v>23.590163934426226</v>
      </c>
      <c r="M11" s="29">
        <v>61</v>
      </c>
      <c r="N11" s="28">
        <v>20.566037735849054</v>
      </c>
      <c r="O11" s="29">
        <v>53</v>
      </c>
      <c r="P11" s="28">
        <v>16.763157894736839</v>
      </c>
      <c r="Q11" s="29">
        <v>38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21.016949152542367</v>
      </c>
      <c r="U11" s="29">
        <v>59</v>
      </c>
      <c r="V11" s="28">
        <v>41.54054054054054</v>
      </c>
      <c r="W11" s="29">
        <v>37</v>
      </c>
      <c r="X11" s="28">
        <v>47.170212765957451</v>
      </c>
      <c r="Y11" s="29">
        <v>47</v>
      </c>
    </row>
    <row r="12" spans="1:25" ht="12" x14ac:dyDescent="0.2">
      <c r="A12" s="18" t="s">
        <v>557</v>
      </c>
      <c r="B12" s="28">
        <v>9.6551724137931032</v>
      </c>
      <c r="C12" s="29">
        <v>29</v>
      </c>
      <c r="D12" s="28">
        <v>36.559999999999995</v>
      </c>
      <c r="E12" s="29">
        <v>25</v>
      </c>
      <c r="F12" s="28">
        <v>25.263157894736846</v>
      </c>
      <c r="G12" s="29">
        <v>19</v>
      </c>
      <c r="H12" s="28">
        <v>44.941176470588232</v>
      </c>
      <c r="I12" s="29">
        <v>17</v>
      </c>
      <c r="J12" s="28">
        <v>46.687500000000007</v>
      </c>
      <c r="K12" s="29">
        <v>16</v>
      </c>
      <c r="L12" s="28">
        <v>56.1111111111111</v>
      </c>
      <c r="M12" s="29">
        <v>18</v>
      </c>
      <c r="N12" s="28">
        <v>58.375</v>
      </c>
      <c r="O12" s="29">
        <v>8</v>
      </c>
      <c r="P12" s="28">
        <v>29.5</v>
      </c>
      <c r="Q12" s="29">
        <v>18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15.833333333333327</v>
      </c>
      <c r="U12" s="29">
        <v>18</v>
      </c>
      <c r="V12" s="28">
        <v>35.764705882352942</v>
      </c>
      <c r="W12" s="29">
        <v>17</v>
      </c>
      <c r="X12" s="28">
        <v>28.416666666666661</v>
      </c>
      <c r="Y12" s="29">
        <v>24</v>
      </c>
    </row>
    <row r="13" spans="1:25" ht="12" x14ac:dyDescent="0.2">
      <c r="A13" s="18" t="s">
        <v>558</v>
      </c>
      <c r="B13" s="28">
        <v>5.470270270270273</v>
      </c>
      <c r="C13" s="29">
        <v>370</v>
      </c>
      <c r="D13" s="28">
        <v>6.6246786632390782</v>
      </c>
      <c r="E13" s="29">
        <v>389</v>
      </c>
      <c r="F13" s="28">
        <v>13.20145631067961</v>
      </c>
      <c r="G13" s="29">
        <v>412</v>
      </c>
      <c r="H13" s="28">
        <v>11.002717391304348</v>
      </c>
      <c r="I13" s="29">
        <v>368</v>
      </c>
      <c r="J13" s="28">
        <v>10.722580645161287</v>
      </c>
      <c r="K13" s="29">
        <v>465</v>
      </c>
      <c r="L13" s="28">
        <v>11.81026438569207</v>
      </c>
      <c r="M13" s="29">
        <v>643</v>
      </c>
      <c r="N13" s="28">
        <v>12.504835589941967</v>
      </c>
      <c r="O13" s="29">
        <v>517</v>
      </c>
      <c r="P13" s="28">
        <v>16.387799564270164</v>
      </c>
      <c r="Q13" s="29">
        <v>459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7.2837573385518599</v>
      </c>
      <c r="U13" s="29">
        <v>511</v>
      </c>
      <c r="V13" s="28">
        <v>6.8320312500000036</v>
      </c>
      <c r="W13" s="29">
        <v>512</v>
      </c>
      <c r="X13" s="28">
        <v>10.38242280285036</v>
      </c>
      <c r="Y13" s="29">
        <v>421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1</v>
      </c>
      <c r="G14" s="29">
        <v>1</v>
      </c>
      <c r="H14" s="28">
        <v>0</v>
      </c>
      <c r="I14" s="29">
        <v>0</v>
      </c>
      <c r="J14" s="28">
        <v>1</v>
      </c>
      <c r="K14" s="29">
        <v>2</v>
      </c>
      <c r="L14" s="28">
        <v>1</v>
      </c>
      <c r="M14" s="29">
        <v>3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180</v>
      </c>
      <c r="Y14" s="29">
        <v>1</v>
      </c>
    </row>
    <row r="15" spans="1:25" ht="12" x14ac:dyDescent="0.2">
      <c r="A15" s="19" t="s">
        <v>500</v>
      </c>
      <c r="B15" s="30">
        <v>21.337278106508894</v>
      </c>
      <c r="C15" s="31">
        <v>1329</v>
      </c>
      <c r="D15" s="30">
        <v>21.337278106508894</v>
      </c>
      <c r="E15" s="31">
        <v>1185</v>
      </c>
      <c r="F15" s="30">
        <v>21.337278106508894</v>
      </c>
      <c r="G15" s="31">
        <v>1181</v>
      </c>
      <c r="H15" s="30">
        <v>21.337278106508894</v>
      </c>
      <c r="I15" s="31">
        <v>1129</v>
      </c>
      <c r="J15" s="30">
        <v>21.337278106508894</v>
      </c>
      <c r="K15" s="31">
        <v>1480</v>
      </c>
      <c r="L15" s="30">
        <v>21.337278106508894</v>
      </c>
      <c r="M15" s="31">
        <v>1870</v>
      </c>
      <c r="N15" s="30">
        <v>21.337278106508894</v>
      </c>
      <c r="O15" s="31">
        <v>1569</v>
      </c>
      <c r="P15" s="30">
        <v>21.337278106508894</v>
      </c>
      <c r="Q15" s="31">
        <v>1310</v>
      </c>
      <c r="R15" s="30" t="str">
        <f>IFERROR(VLOOKUP($B$1&amp;" ",[3]Dura!$F$2:$I$2848,3,FALSE),"")</f>
        <v/>
      </c>
      <c r="S15" s="31">
        <f>SUM(S5:S14)</f>
        <v>0</v>
      </c>
      <c r="T15" s="30">
        <v>21.337278106508894</v>
      </c>
      <c r="U15" s="31">
        <v>1789</v>
      </c>
      <c r="V15" s="30">
        <v>21.337278106508894</v>
      </c>
      <c r="W15" s="31">
        <v>1433</v>
      </c>
      <c r="X15" s="30">
        <v>21.337278106508894</v>
      </c>
      <c r="Y15" s="31">
        <v>1433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367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47.461538461538467</v>
      </c>
      <c r="C6" s="29">
        <v>13</v>
      </c>
      <c r="D6" s="28">
        <v>32.142857142857146</v>
      </c>
      <c r="E6" s="29">
        <v>7</v>
      </c>
      <c r="F6" s="28">
        <v>8.3333333333333339</v>
      </c>
      <c r="G6" s="29">
        <v>15</v>
      </c>
      <c r="H6" s="28">
        <v>3.6923076923076921</v>
      </c>
      <c r="I6" s="29">
        <v>13</v>
      </c>
      <c r="J6" s="28">
        <v>21.5</v>
      </c>
      <c r="K6" s="29">
        <v>8</v>
      </c>
      <c r="L6" s="28">
        <v>64.666666666666657</v>
      </c>
      <c r="M6" s="29">
        <v>6</v>
      </c>
      <c r="N6" s="28">
        <v>11.125</v>
      </c>
      <c r="O6" s="29">
        <v>8</v>
      </c>
      <c r="P6" s="28">
        <v>27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38.545454545454547</v>
      </c>
      <c r="U6" s="29">
        <v>11</v>
      </c>
      <c r="V6" s="28">
        <v>19.416666666666668</v>
      </c>
      <c r="W6" s="29">
        <v>12</v>
      </c>
      <c r="X6" s="28">
        <v>1.75</v>
      </c>
      <c r="Y6" s="29">
        <v>12</v>
      </c>
    </row>
    <row r="7" spans="1:25" ht="12" x14ac:dyDescent="0.2">
      <c r="A7" s="18" t="s">
        <v>552</v>
      </c>
      <c r="B7" s="28">
        <v>104.8</v>
      </c>
      <c r="C7" s="29">
        <v>5</v>
      </c>
      <c r="D7" s="28">
        <v>13.294117647058824</v>
      </c>
      <c r="E7" s="29">
        <v>17</v>
      </c>
      <c r="F7" s="28">
        <v>5.2187500000000009</v>
      </c>
      <c r="G7" s="29">
        <v>32</v>
      </c>
      <c r="H7" s="28">
        <v>35.666666666666664</v>
      </c>
      <c r="I7" s="29">
        <v>12</v>
      </c>
      <c r="J7" s="28">
        <v>12.75</v>
      </c>
      <c r="K7" s="29">
        <v>12</v>
      </c>
      <c r="L7" s="28">
        <v>6.3939393939393927</v>
      </c>
      <c r="M7" s="29">
        <v>33</v>
      </c>
      <c r="N7" s="28">
        <v>7.6363636363636358</v>
      </c>
      <c r="O7" s="29">
        <v>11</v>
      </c>
      <c r="P7" s="28">
        <v>7.5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24.428571428571431</v>
      </c>
      <c r="U7" s="29">
        <v>14</v>
      </c>
      <c r="V7" s="28">
        <v>58.84210526315789</v>
      </c>
      <c r="W7" s="29">
        <v>19</v>
      </c>
      <c r="X7" s="28">
        <v>17.214285714285712</v>
      </c>
      <c r="Y7" s="29">
        <v>14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66.166666666666671</v>
      </c>
      <c r="E8" s="29">
        <v>6</v>
      </c>
      <c r="F8" s="28">
        <v>22.5</v>
      </c>
      <c r="G8" s="29">
        <v>4</v>
      </c>
      <c r="H8" s="28">
        <v>0</v>
      </c>
      <c r="I8" s="29">
        <v>2</v>
      </c>
      <c r="J8" s="28">
        <v>11</v>
      </c>
      <c r="K8" s="29">
        <v>2</v>
      </c>
      <c r="L8" s="28">
        <v>96</v>
      </c>
      <c r="M8" s="29">
        <v>3</v>
      </c>
      <c r="N8" s="28">
        <v>24</v>
      </c>
      <c r="O8" s="29">
        <v>2</v>
      </c>
      <c r="P8" s="28">
        <v>364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60</v>
      </c>
      <c r="W8" s="29">
        <v>3</v>
      </c>
      <c r="X8" s="28">
        <v>32.333333333333329</v>
      </c>
      <c r="Y8" s="29">
        <v>6</v>
      </c>
    </row>
    <row r="9" spans="1:25" ht="12" x14ac:dyDescent="0.2">
      <c r="A9" s="18" t="s">
        <v>554</v>
      </c>
      <c r="B9" s="28">
        <v>16.985294117647054</v>
      </c>
      <c r="C9" s="29">
        <v>68</v>
      </c>
      <c r="D9" s="28">
        <v>4.5368421052631582</v>
      </c>
      <c r="E9" s="29">
        <v>95</v>
      </c>
      <c r="F9" s="28">
        <v>2.6923076923076921</v>
      </c>
      <c r="G9" s="29">
        <v>104</v>
      </c>
      <c r="H9" s="28">
        <v>9.0882352941176485</v>
      </c>
      <c r="I9" s="29">
        <v>34</v>
      </c>
      <c r="J9" s="28">
        <v>8.6666666666666625</v>
      </c>
      <c r="K9" s="29">
        <v>132</v>
      </c>
      <c r="L9" s="28">
        <v>5.2631578947368416</v>
      </c>
      <c r="M9" s="29">
        <v>114</v>
      </c>
      <c r="N9" s="28">
        <v>13.388059701492542</v>
      </c>
      <c r="O9" s="29">
        <v>67</v>
      </c>
      <c r="P9" s="28">
        <v>7.4862385321100913</v>
      </c>
      <c r="Q9" s="29">
        <v>109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10.514285714285707</v>
      </c>
      <c r="U9" s="29">
        <v>105</v>
      </c>
      <c r="V9" s="28">
        <v>8.0000000000000018</v>
      </c>
      <c r="W9" s="29">
        <v>107</v>
      </c>
      <c r="X9" s="28">
        <v>8.8333333333333304</v>
      </c>
      <c r="Y9" s="29">
        <v>78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1</v>
      </c>
      <c r="F10" s="28">
        <v>0</v>
      </c>
      <c r="G10" s="29">
        <v>2</v>
      </c>
      <c r="H10" s="28">
        <v>0</v>
      </c>
      <c r="I10" s="29">
        <v>0</v>
      </c>
      <c r="J10" s="28">
        <v>0</v>
      </c>
      <c r="K10" s="29">
        <v>1</v>
      </c>
      <c r="L10" s="28">
        <v>120</v>
      </c>
      <c r="M10" s="29">
        <v>1</v>
      </c>
      <c r="N10" s="28">
        <v>89.666666666666671</v>
      </c>
      <c r="O10" s="29">
        <v>3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0</v>
      </c>
      <c r="E11" s="29">
        <v>4</v>
      </c>
      <c r="F11" s="28">
        <v>0</v>
      </c>
      <c r="G11" s="29">
        <v>3</v>
      </c>
      <c r="H11" s="28">
        <v>0</v>
      </c>
      <c r="I11" s="29">
        <v>3</v>
      </c>
      <c r="J11" s="28">
        <v>0</v>
      </c>
      <c r="K11" s="29">
        <v>1</v>
      </c>
      <c r="L11" s="28">
        <v>97.333333333333329</v>
      </c>
      <c r="M11" s="29">
        <v>6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135</v>
      </c>
      <c r="U11" s="29">
        <v>2</v>
      </c>
      <c r="V11" s="28">
        <v>126.2</v>
      </c>
      <c r="W11" s="29">
        <v>5</v>
      </c>
      <c r="X11" s="28">
        <v>124.86666666666667</v>
      </c>
      <c r="Y11" s="29">
        <v>15</v>
      </c>
    </row>
    <row r="12" spans="1:25" ht="12" x14ac:dyDescent="0.2">
      <c r="A12" s="18" t="s">
        <v>557</v>
      </c>
      <c r="B12" s="28">
        <v>2.8979591836734686</v>
      </c>
      <c r="C12" s="29">
        <v>98</v>
      </c>
      <c r="D12" s="28">
        <v>1.5344827586206899</v>
      </c>
      <c r="E12" s="29">
        <v>58</v>
      </c>
      <c r="F12" s="28">
        <v>2.152542372881356</v>
      </c>
      <c r="G12" s="29">
        <v>59</v>
      </c>
      <c r="H12" s="28">
        <v>3.0555555555555558</v>
      </c>
      <c r="I12" s="29">
        <v>90</v>
      </c>
      <c r="J12" s="28">
        <v>11.893333333333334</v>
      </c>
      <c r="K12" s="29">
        <v>75</v>
      </c>
      <c r="L12" s="28">
        <v>5.9642857142857153</v>
      </c>
      <c r="M12" s="29">
        <v>28</v>
      </c>
      <c r="N12" s="28">
        <v>4.7352941176470615</v>
      </c>
      <c r="O12" s="29">
        <v>68</v>
      </c>
      <c r="P12" s="28">
        <v>3.7567567567567566</v>
      </c>
      <c r="Q12" s="29">
        <v>74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3.3529411764705883</v>
      </c>
      <c r="U12" s="29">
        <v>34</v>
      </c>
      <c r="V12" s="28">
        <v>4.408163265306122</v>
      </c>
      <c r="W12" s="29">
        <v>49</v>
      </c>
      <c r="X12" s="28">
        <v>3.0117647058823529</v>
      </c>
      <c r="Y12" s="29">
        <v>85</v>
      </c>
    </row>
    <row r="13" spans="1:25" ht="12" x14ac:dyDescent="0.2">
      <c r="A13" s="18" t="s">
        <v>558</v>
      </c>
      <c r="B13" s="28">
        <v>16.5</v>
      </c>
      <c r="C13" s="29">
        <v>12</v>
      </c>
      <c r="D13" s="28">
        <v>1</v>
      </c>
      <c r="E13" s="29">
        <v>11</v>
      </c>
      <c r="F13" s="28">
        <v>29.230769230769226</v>
      </c>
      <c r="G13" s="29">
        <v>13</v>
      </c>
      <c r="H13" s="28">
        <v>23.846153846153847</v>
      </c>
      <c r="I13" s="29">
        <v>13</v>
      </c>
      <c r="J13" s="28">
        <v>4.2592592592592595</v>
      </c>
      <c r="K13" s="29">
        <v>27</v>
      </c>
      <c r="L13" s="28">
        <v>17</v>
      </c>
      <c r="M13" s="29">
        <v>16</v>
      </c>
      <c r="N13" s="28">
        <v>4.7333333333333334</v>
      </c>
      <c r="O13" s="29">
        <v>15</v>
      </c>
      <c r="P13" s="28">
        <v>43.625000000000007</v>
      </c>
      <c r="Q13" s="29">
        <v>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9.7999999999999989</v>
      </c>
      <c r="U13" s="29">
        <v>20</v>
      </c>
      <c r="V13" s="28">
        <v>6</v>
      </c>
      <c r="W13" s="29">
        <v>8</v>
      </c>
      <c r="X13" s="28">
        <v>145.9</v>
      </c>
      <c r="Y13" s="29">
        <v>20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5.690058479532162</v>
      </c>
      <c r="C15" s="31">
        <v>200</v>
      </c>
      <c r="D15" s="30">
        <v>5.690058479532162</v>
      </c>
      <c r="E15" s="31">
        <v>199</v>
      </c>
      <c r="F15" s="30">
        <v>5.690058479532162</v>
      </c>
      <c r="G15" s="31">
        <v>232</v>
      </c>
      <c r="H15" s="30">
        <v>5.690058479532162</v>
      </c>
      <c r="I15" s="31">
        <v>167</v>
      </c>
      <c r="J15" s="30">
        <v>5.690058479532162</v>
      </c>
      <c r="K15" s="31">
        <v>258</v>
      </c>
      <c r="L15" s="30">
        <v>5.690058479532162</v>
      </c>
      <c r="M15" s="31">
        <v>207</v>
      </c>
      <c r="N15" s="30">
        <v>5.690058479532162</v>
      </c>
      <c r="O15" s="31">
        <v>175</v>
      </c>
      <c r="P15" s="30">
        <v>5.690058479532162</v>
      </c>
      <c r="Q15" s="31">
        <v>206</v>
      </c>
      <c r="R15" s="30" t="str">
        <f>IFERROR(VLOOKUP($B$1&amp;" ",[3]Dura!$F$2:$I$2848,3,FALSE),"")</f>
        <v/>
      </c>
      <c r="S15" s="31">
        <f>SUM(S5:S14)</f>
        <v>0</v>
      </c>
      <c r="T15" s="30">
        <v>5.690058479532162</v>
      </c>
      <c r="U15" s="31">
        <v>186</v>
      </c>
      <c r="V15" s="30">
        <v>5.690058479532162</v>
      </c>
      <c r="W15" s="31">
        <v>203</v>
      </c>
      <c r="X15" s="30">
        <v>5.690058479532162</v>
      </c>
      <c r="Y15" s="31">
        <v>230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369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15.119999999999997</v>
      </c>
      <c r="C6" s="29">
        <v>25</v>
      </c>
      <c r="D6" s="28">
        <v>39.999999999999993</v>
      </c>
      <c r="E6" s="29">
        <v>36</v>
      </c>
      <c r="F6" s="28">
        <v>51.472222222222221</v>
      </c>
      <c r="G6" s="29">
        <v>36</v>
      </c>
      <c r="H6" s="28">
        <v>15.058823529411764</v>
      </c>
      <c r="I6" s="29">
        <v>17</v>
      </c>
      <c r="J6" s="28">
        <v>65.6875</v>
      </c>
      <c r="K6" s="29">
        <v>32</v>
      </c>
      <c r="L6" s="28">
        <v>48.78125</v>
      </c>
      <c r="M6" s="29">
        <v>32</v>
      </c>
      <c r="N6" s="28">
        <v>59.6875</v>
      </c>
      <c r="O6" s="29">
        <v>16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67.424999999999997</v>
      </c>
      <c r="U6" s="29">
        <v>40</v>
      </c>
      <c r="V6" s="28">
        <v>95.48648648648647</v>
      </c>
      <c r="W6" s="29">
        <v>37</v>
      </c>
      <c r="X6" s="28">
        <v>58.333333333333321</v>
      </c>
      <c r="Y6" s="29">
        <v>27</v>
      </c>
    </row>
    <row r="7" spans="1:25" ht="12" x14ac:dyDescent="0.2">
      <c r="A7" s="18" t="s">
        <v>552</v>
      </c>
      <c r="B7" s="28">
        <v>18.75</v>
      </c>
      <c r="C7" s="29">
        <v>12</v>
      </c>
      <c r="D7" s="28">
        <v>36</v>
      </c>
      <c r="E7" s="29">
        <v>11</v>
      </c>
      <c r="F7" s="28">
        <v>38.571428571428569</v>
      </c>
      <c r="G7" s="29">
        <v>14</v>
      </c>
      <c r="H7" s="28">
        <v>0.5</v>
      </c>
      <c r="I7" s="29">
        <v>6</v>
      </c>
      <c r="J7" s="28">
        <v>63.36363636363636</v>
      </c>
      <c r="K7" s="29">
        <v>22</v>
      </c>
      <c r="L7" s="28">
        <v>76.533333333333331</v>
      </c>
      <c r="M7" s="29">
        <v>15</v>
      </c>
      <c r="N7" s="28">
        <v>47.9375</v>
      </c>
      <c r="O7" s="29">
        <v>16</v>
      </c>
      <c r="P7" s="28">
        <v>19.857142857142861</v>
      </c>
      <c r="Q7" s="29">
        <v>28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2.1951219512195124</v>
      </c>
      <c r="U7" s="29">
        <v>41</v>
      </c>
      <c r="V7" s="28">
        <v>16.875</v>
      </c>
      <c r="W7" s="29">
        <v>16</v>
      </c>
      <c r="X7" s="28">
        <v>61.333333333333329</v>
      </c>
      <c r="Y7" s="29">
        <v>6</v>
      </c>
    </row>
    <row r="8" spans="1:25" ht="12" x14ac:dyDescent="0.2">
      <c r="A8" s="18" t="s">
        <v>553</v>
      </c>
      <c r="B8" s="28">
        <v>37.888888888888886</v>
      </c>
      <c r="C8" s="29">
        <v>18</v>
      </c>
      <c r="D8" s="28">
        <v>48.785714285714292</v>
      </c>
      <c r="E8" s="29">
        <v>14</v>
      </c>
      <c r="F8" s="28">
        <v>48.300000000000004</v>
      </c>
      <c r="G8" s="29">
        <v>10</v>
      </c>
      <c r="H8" s="28">
        <v>30.30769230769231</v>
      </c>
      <c r="I8" s="29">
        <v>13</v>
      </c>
      <c r="J8" s="28">
        <v>43.823529411764696</v>
      </c>
      <c r="K8" s="29">
        <v>17</v>
      </c>
      <c r="L8" s="28">
        <v>41.166666666666664</v>
      </c>
      <c r="M8" s="29">
        <v>24</v>
      </c>
      <c r="N8" s="28">
        <v>215.46153846153848</v>
      </c>
      <c r="O8" s="29">
        <v>26</v>
      </c>
      <c r="P8" s="28">
        <v>63.307692307692307</v>
      </c>
      <c r="Q8" s="29">
        <v>13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31.741935483870972</v>
      </c>
      <c r="U8" s="29">
        <v>31</v>
      </c>
      <c r="V8" s="28">
        <v>3.6249999999999996</v>
      </c>
      <c r="W8" s="29">
        <v>8</v>
      </c>
      <c r="X8" s="28">
        <v>31.312500000000004</v>
      </c>
      <c r="Y8" s="29">
        <v>16</v>
      </c>
    </row>
    <row r="9" spans="1:25" ht="12" x14ac:dyDescent="0.2">
      <c r="A9" s="18" t="s">
        <v>554</v>
      </c>
      <c r="B9" s="28">
        <v>31.265957446808514</v>
      </c>
      <c r="C9" s="29">
        <v>94</v>
      </c>
      <c r="D9" s="28">
        <v>26.211267605633807</v>
      </c>
      <c r="E9" s="29">
        <v>71</v>
      </c>
      <c r="F9" s="28">
        <v>21.120370370370363</v>
      </c>
      <c r="G9" s="29">
        <v>108</v>
      </c>
      <c r="H9" s="28">
        <v>36.643678160919542</v>
      </c>
      <c r="I9" s="29">
        <v>87</v>
      </c>
      <c r="J9" s="28">
        <v>18.249999999999989</v>
      </c>
      <c r="K9" s="29">
        <v>160</v>
      </c>
      <c r="L9" s="28">
        <v>32.253731343283569</v>
      </c>
      <c r="M9" s="29">
        <v>134</v>
      </c>
      <c r="N9" s="28">
        <v>29.708333333333336</v>
      </c>
      <c r="O9" s="29">
        <v>144</v>
      </c>
      <c r="P9" s="28">
        <v>30.739130434782606</v>
      </c>
      <c r="Q9" s="29">
        <v>115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26.229007633587798</v>
      </c>
      <c r="U9" s="29">
        <v>131</v>
      </c>
      <c r="V9" s="28">
        <v>42.249999999999979</v>
      </c>
      <c r="W9" s="29">
        <v>116</v>
      </c>
      <c r="X9" s="28">
        <v>27.64646464646464</v>
      </c>
      <c r="Y9" s="29">
        <v>99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29.451612903225815</v>
      </c>
      <c r="C11" s="29">
        <v>31</v>
      </c>
      <c r="D11" s="28">
        <v>93.848484848484816</v>
      </c>
      <c r="E11" s="29">
        <v>33</v>
      </c>
      <c r="F11" s="28">
        <v>12.071428571428569</v>
      </c>
      <c r="G11" s="29">
        <v>28</v>
      </c>
      <c r="H11" s="28">
        <v>36.733333333333334</v>
      </c>
      <c r="I11" s="29">
        <v>15</v>
      </c>
      <c r="J11" s="28">
        <v>72.076923076923066</v>
      </c>
      <c r="K11" s="29">
        <v>26</v>
      </c>
      <c r="L11" s="28">
        <v>59.583333333333329</v>
      </c>
      <c r="M11" s="29">
        <v>24</v>
      </c>
      <c r="N11" s="28">
        <v>38.222222222222221</v>
      </c>
      <c r="O11" s="29">
        <v>27</v>
      </c>
      <c r="P11" s="28">
        <v>22.705882352941174</v>
      </c>
      <c r="Q11" s="29">
        <v>17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19.583333333333332</v>
      </c>
      <c r="U11" s="29">
        <v>24</v>
      </c>
      <c r="V11" s="28">
        <v>114.30769230769232</v>
      </c>
      <c r="W11" s="29">
        <v>26</v>
      </c>
      <c r="X11" s="28">
        <v>8.5000000000000018</v>
      </c>
      <c r="Y11" s="29">
        <v>28</v>
      </c>
    </row>
    <row r="12" spans="1:25" ht="12" x14ac:dyDescent="0.2">
      <c r="A12" s="18" t="s">
        <v>557</v>
      </c>
      <c r="B12" s="28">
        <v>148.90909090909088</v>
      </c>
      <c r="C12" s="29">
        <v>22</v>
      </c>
      <c r="D12" s="28">
        <v>152</v>
      </c>
      <c r="E12" s="29">
        <v>2</v>
      </c>
      <c r="F12" s="28">
        <v>12.653846153846155</v>
      </c>
      <c r="G12" s="29">
        <v>26</v>
      </c>
      <c r="H12" s="28">
        <v>94.399999999999977</v>
      </c>
      <c r="I12" s="29">
        <v>15</v>
      </c>
      <c r="J12" s="28">
        <v>196.5454545454545</v>
      </c>
      <c r="K12" s="29">
        <v>11</v>
      </c>
      <c r="L12" s="28">
        <v>54.07692307692308</v>
      </c>
      <c r="M12" s="29">
        <v>13</v>
      </c>
      <c r="N12" s="28">
        <v>33.5</v>
      </c>
      <c r="O12" s="29">
        <v>8</v>
      </c>
      <c r="P12" s="28">
        <v>30.714285714285715</v>
      </c>
      <c r="Q12" s="29">
        <v>21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24.61904761904762</v>
      </c>
      <c r="U12" s="29">
        <v>21</v>
      </c>
      <c r="V12" s="28">
        <v>54.375</v>
      </c>
      <c r="W12" s="29">
        <v>8</v>
      </c>
      <c r="X12" s="28">
        <v>92.777777777777771</v>
      </c>
      <c r="Y12" s="29">
        <v>9</v>
      </c>
    </row>
    <row r="13" spans="1:25" ht="12" x14ac:dyDescent="0.2">
      <c r="A13" s="18" t="s">
        <v>558</v>
      </c>
      <c r="B13" s="28">
        <v>30.8494623655914</v>
      </c>
      <c r="C13" s="29">
        <v>93</v>
      </c>
      <c r="D13" s="28">
        <v>25.156249999999996</v>
      </c>
      <c r="E13" s="29">
        <v>64</v>
      </c>
      <c r="F13" s="28">
        <v>27.518867924528298</v>
      </c>
      <c r="G13" s="29">
        <v>106</v>
      </c>
      <c r="H13" s="28">
        <v>20.952380952380956</v>
      </c>
      <c r="I13" s="29">
        <v>63</v>
      </c>
      <c r="J13" s="28">
        <v>10.387500000000005</v>
      </c>
      <c r="K13" s="29">
        <v>80</v>
      </c>
      <c r="L13" s="28">
        <v>16.10638297872341</v>
      </c>
      <c r="M13" s="29">
        <v>94</v>
      </c>
      <c r="N13" s="28">
        <v>24.92307692307693</v>
      </c>
      <c r="O13" s="29">
        <v>104</v>
      </c>
      <c r="P13" s="28">
        <v>16.542857142857148</v>
      </c>
      <c r="Q13" s="29">
        <v>70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24.447674418604645</v>
      </c>
      <c r="U13" s="29">
        <v>172</v>
      </c>
      <c r="V13" s="28">
        <v>37.5</v>
      </c>
      <c r="W13" s="29">
        <v>104</v>
      </c>
      <c r="X13" s="28">
        <v>12.803571428571427</v>
      </c>
      <c r="Y13" s="29">
        <v>56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19.380622837370229</v>
      </c>
      <c r="C15" s="31">
        <v>295</v>
      </c>
      <c r="D15" s="30">
        <v>19.380622837370229</v>
      </c>
      <c r="E15" s="31">
        <v>231</v>
      </c>
      <c r="F15" s="30">
        <v>19.380622837370229</v>
      </c>
      <c r="G15" s="31">
        <v>329</v>
      </c>
      <c r="H15" s="30">
        <v>19.380622837370229</v>
      </c>
      <c r="I15" s="31">
        <v>216</v>
      </c>
      <c r="J15" s="30">
        <v>19.380622837370229</v>
      </c>
      <c r="K15" s="31">
        <v>349</v>
      </c>
      <c r="L15" s="30">
        <v>19.380622837370229</v>
      </c>
      <c r="M15" s="31">
        <v>336</v>
      </c>
      <c r="N15" s="30">
        <v>19.380622837370229</v>
      </c>
      <c r="O15" s="31">
        <v>341</v>
      </c>
      <c r="P15" s="30">
        <v>19.380622837370229</v>
      </c>
      <c r="Q15" s="31">
        <v>267</v>
      </c>
      <c r="R15" s="30" t="str">
        <f>IFERROR(VLOOKUP($B$1&amp;" ",[3]Dura!$F$2:$I$2848,3,FALSE),"")</f>
        <v/>
      </c>
      <c r="S15" s="31">
        <f>SUM(S5:S14)</f>
        <v>0</v>
      </c>
      <c r="T15" s="30">
        <v>19.380622837370229</v>
      </c>
      <c r="U15" s="31">
        <v>460</v>
      </c>
      <c r="V15" s="30">
        <v>19.380622837370229</v>
      </c>
      <c r="W15" s="31">
        <v>316</v>
      </c>
      <c r="X15" s="30">
        <v>19.380622837370229</v>
      </c>
      <c r="Y15" s="31">
        <v>241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371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1</v>
      </c>
      <c r="F7" s="28">
        <v>0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60</v>
      </c>
      <c r="G8" s="29">
        <v>1</v>
      </c>
      <c r="H8" s="28">
        <v>0</v>
      </c>
      <c r="I8" s="29">
        <v>0</v>
      </c>
      <c r="J8" s="28">
        <v>0</v>
      </c>
      <c r="K8" s="29">
        <v>1</v>
      </c>
      <c r="L8" s="28">
        <v>4.5</v>
      </c>
      <c r="M8" s="29">
        <v>2</v>
      </c>
      <c r="N8" s="28">
        <v>54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17</v>
      </c>
      <c r="W8" s="29">
        <v>3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68</v>
      </c>
      <c r="O9" s="29">
        <v>2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23.333333333333332</v>
      </c>
      <c r="C11" s="29">
        <v>6</v>
      </c>
      <c r="D11" s="28">
        <v>53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88.5</v>
      </c>
      <c r="K11" s="29">
        <v>2</v>
      </c>
      <c r="L11" s="28">
        <v>63.5</v>
      </c>
      <c r="M11" s="29">
        <v>2</v>
      </c>
      <c r="N11" s="28">
        <v>130</v>
      </c>
      <c r="O11" s="29">
        <v>3</v>
      </c>
      <c r="P11" s="28">
        <v>4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3</v>
      </c>
      <c r="V11" s="28">
        <v>80</v>
      </c>
      <c r="W11" s="29">
        <v>3</v>
      </c>
      <c r="X11" s="28">
        <v>90</v>
      </c>
      <c r="Y11" s="29">
        <v>2</v>
      </c>
    </row>
    <row r="12" spans="1:25" ht="12" x14ac:dyDescent="0.2">
      <c r="A12" s="18" t="s">
        <v>557</v>
      </c>
      <c r="B12" s="28">
        <v>6.2142857142857117</v>
      </c>
      <c r="C12" s="29">
        <v>14</v>
      </c>
      <c r="D12" s="28">
        <v>0</v>
      </c>
      <c r="E12" s="29">
        <v>1</v>
      </c>
      <c r="F12" s="28">
        <v>270</v>
      </c>
      <c r="G12" s="29">
        <v>4</v>
      </c>
      <c r="H12" s="28">
        <v>60</v>
      </c>
      <c r="I12" s="29">
        <v>3</v>
      </c>
      <c r="J12" s="28">
        <v>0</v>
      </c>
      <c r="K12" s="29">
        <v>9</v>
      </c>
      <c r="L12" s="28">
        <v>0</v>
      </c>
      <c r="M12" s="29">
        <v>0</v>
      </c>
      <c r="N12" s="28">
        <v>0</v>
      </c>
      <c r="O12" s="29">
        <v>4</v>
      </c>
      <c r="P12" s="28">
        <v>0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52.75</v>
      </c>
      <c r="U12" s="29">
        <v>4</v>
      </c>
      <c r="V12" s="28">
        <v>7.5</v>
      </c>
      <c r="W12" s="29">
        <v>4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13.576923076923075</v>
      </c>
      <c r="C13" s="29">
        <v>26</v>
      </c>
      <c r="D13" s="28">
        <v>12.272727272727273</v>
      </c>
      <c r="E13" s="29">
        <v>11</v>
      </c>
      <c r="F13" s="28">
        <v>23.1</v>
      </c>
      <c r="G13" s="29">
        <v>20</v>
      </c>
      <c r="H13" s="28">
        <v>10.782608695652174</v>
      </c>
      <c r="I13" s="29">
        <v>23</v>
      </c>
      <c r="J13" s="28">
        <v>15.727272727272725</v>
      </c>
      <c r="K13" s="29">
        <v>33</v>
      </c>
      <c r="L13" s="28">
        <v>19.600000000000009</v>
      </c>
      <c r="M13" s="29">
        <v>20</v>
      </c>
      <c r="N13" s="28">
        <v>24.2</v>
      </c>
      <c r="O13" s="29">
        <v>20</v>
      </c>
      <c r="P13" s="28">
        <v>13.615384615384615</v>
      </c>
      <c r="Q13" s="29">
        <v>13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3.4</v>
      </c>
      <c r="U13" s="29">
        <v>10</v>
      </c>
      <c r="V13" s="28">
        <v>4.1875</v>
      </c>
      <c r="W13" s="29">
        <v>16</v>
      </c>
      <c r="X13" s="28">
        <v>0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5.7500000000000009</v>
      </c>
      <c r="C15" s="31">
        <v>47</v>
      </c>
      <c r="D15" s="30">
        <v>5.7500000000000009</v>
      </c>
      <c r="E15" s="31">
        <v>15</v>
      </c>
      <c r="F15" s="30">
        <v>5.7500000000000009</v>
      </c>
      <c r="G15" s="31">
        <v>26</v>
      </c>
      <c r="H15" s="30">
        <v>5.7500000000000009</v>
      </c>
      <c r="I15" s="31">
        <v>26</v>
      </c>
      <c r="J15" s="30">
        <v>5.7500000000000009</v>
      </c>
      <c r="K15" s="31">
        <v>45</v>
      </c>
      <c r="L15" s="30">
        <v>5.7500000000000009</v>
      </c>
      <c r="M15" s="31">
        <v>24</v>
      </c>
      <c r="N15" s="30">
        <v>5.7500000000000009</v>
      </c>
      <c r="O15" s="31">
        <v>31</v>
      </c>
      <c r="P15" s="30">
        <v>5.7500000000000009</v>
      </c>
      <c r="Q15" s="31">
        <v>16</v>
      </c>
      <c r="R15" s="30" t="str">
        <f>IFERROR(VLOOKUP($B$1&amp;" ",[3]Dura!$F$2:$I$2848,3,FALSE),"")</f>
        <v/>
      </c>
      <c r="S15" s="31">
        <f>SUM(S5:S14)</f>
        <v>0</v>
      </c>
      <c r="T15" s="30">
        <v>5.7500000000000009</v>
      </c>
      <c r="U15" s="31">
        <v>18</v>
      </c>
      <c r="V15" s="30">
        <v>5.7500000000000009</v>
      </c>
      <c r="W15" s="31">
        <v>27</v>
      </c>
      <c r="X15" s="30">
        <v>5.7500000000000009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373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0.5</v>
      </c>
      <c r="C6" s="29">
        <v>2</v>
      </c>
      <c r="D6" s="28">
        <v>0</v>
      </c>
      <c r="E6" s="29">
        <v>0</v>
      </c>
      <c r="F6" s="28">
        <v>2</v>
      </c>
      <c r="G6" s="29">
        <v>2</v>
      </c>
      <c r="H6" s="28">
        <v>1</v>
      </c>
      <c r="I6" s="29">
        <v>1</v>
      </c>
      <c r="J6" s="28">
        <v>0.5</v>
      </c>
      <c r="K6" s="29">
        <v>2</v>
      </c>
      <c r="L6" s="28">
        <v>1</v>
      </c>
      <c r="M6" s="29">
        <v>1</v>
      </c>
      <c r="N6" s="28">
        <v>1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90</v>
      </c>
      <c r="U6" s="29">
        <v>2</v>
      </c>
      <c r="V6" s="28">
        <v>0.5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3</v>
      </c>
      <c r="H7" s="28">
        <v>0.5</v>
      </c>
      <c r="I7" s="29">
        <v>6</v>
      </c>
      <c r="J7" s="28">
        <v>0</v>
      </c>
      <c r="K7" s="29">
        <v>4</v>
      </c>
      <c r="L7" s="28">
        <v>7.5384615384615392</v>
      </c>
      <c r="M7" s="29">
        <v>13</v>
      </c>
      <c r="N7" s="28">
        <v>4.416666666666667</v>
      </c>
      <c r="O7" s="29">
        <v>12</v>
      </c>
      <c r="P7" s="28">
        <v>5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11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2</v>
      </c>
      <c r="F8" s="28">
        <v>0</v>
      </c>
      <c r="G8" s="29">
        <v>1</v>
      </c>
      <c r="H8" s="28">
        <v>13</v>
      </c>
      <c r="I8" s="29">
        <v>1</v>
      </c>
      <c r="J8" s="28">
        <v>84.5</v>
      </c>
      <c r="K8" s="29">
        <v>2</v>
      </c>
      <c r="L8" s="28">
        <v>98</v>
      </c>
      <c r="M8" s="29">
        <v>3</v>
      </c>
      <c r="N8" s="28">
        <v>25</v>
      </c>
      <c r="O8" s="29">
        <v>3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77</v>
      </c>
      <c r="U8" s="29">
        <v>1</v>
      </c>
      <c r="V8" s="28">
        <v>88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65.5</v>
      </c>
      <c r="C9" s="29">
        <v>4</v>
      </c>
      <c r="D9" s="28">
        <v>63</v>
      </c>
      <c r="E9" s="29">
        <v>5</v>
      </c>
      <c r="F9" s="28">
        <v>65.142857142857139</v>
      </c>
      <c r="G9" s="29">
        <v>7</v>
      </c>
      <c r="H9" s="28">
        <v>3.125</v>
      </c>
      <c r="I9" s="29">
        <v>8</v>
      </c>
      <c r="J9" s="28">
        <v>40.75</v>
      </c>
      <c r="K9" s="29">
        <v>20</v>
      </c>
      <c r="L9" s="28">
        <v>24.966666666666669</v>
      </c>
      <c r="M9" s="29">
        <v>30</v>
      </c>
      <c r="N9" s="28">
        <v>14.285714285714286</v>
      </c>
      <c r="O9" s="29">
        <v>14</v>
      </c>
      <c r="P9" s="28">
        <v>7.5454545454545467</v>
      </c>
      <c r="Q9" s="29">
        <v>11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77</v>
      </c>
      <c r="U9" s="29">
        <v>1</v>
      </c>
      <c r="V9" s="28">
        <v>0</v>
      </c>
      <c r="W9" s="29">
        <v>0</v>
      </c>
      <c r="X9" s="28">
        <v>45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</v>
      </c>
      <c r="C13" s="29">
        <v>1</v>
      </c>
      <c r="D13" s="28">
        <v>6.6</v>
      </c>
      <c r="E13" s="29">
        <v>5</v>
      </c>
      <c r="F13" s="28">
        <v>7.5</v>
      </c>
      <c r="G13" s="29">
        <v>8</v>
      </c>
      <c r="H13" s="28">
        <v>30</v>
      </c>
      <c r="I13" s="29">
        <v>4</v>
      </c>
      <c r="J13" s="28">
        <v>32.428571428571431</v>
      </c>
      <c r="K13" s="29">
        <v>7</v>
      </c>
      <c r="L13" s="28">
        <v>60.250000000000014</v>
      </c>
      <c r="M13" s="29">
        <v>32</v>
      </c>
      <c r="N13" s="28">
        <v>36.666666666666664</v>
      </c>
      <c r="O13" s="29">
        <v>3</v>
      </c>
      <c r="P13" s="28">
        <v>25.666666666666668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</v>
      </c>
      <c r="U13" s="29">
        <v>5</v>
      </c>
      <c r="V13" s="28">
        <v>0</v>
      </c>
      <c r="W13" s="29">
        <v>0</v>
      </c>
      <c r="X13" s="28">
        <v>4.2857142857142856</v>
      </c>
      <c r="Y13" s="29">
        <v>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40.909090909090907</v>
      </c>
      <c r="C15" s="31">
        <v>8</v>
      </c>
      <c r="D15" s="30">
        <v>40.909090909090907</v>
      </c>
      <c r="E15" s="31">
        <v>12</v>
      </c>
      <c r="F15" s="30">
        <v>40.909090909090907</v>
      </c>
      <c r="G15" s="31">
        <v>21</v>
      </c>
      <c r="H15" s="30">
        <v>40.909090909090907</v>
      </c>
      <c r="I15" s="31">
        <v>20</v>
      </c>
      <c r="J15" s="30">
        <v>40.909090909090907</v>
      </c>
      <c r="K15" s="31">
        <v>35</v>
      </c>
      <c r="L15" s="30">
        <v>40.909090909090907</v>
      </c>
      <c r="M15" s="31">
        <v>79</v>
      </c>
      <c r="N15" s="30">
        <v>40.909090909090907</v>
      </c>
      <c r="O15" s="31">
        <v>34</v>
      </c>
      <c r="P15" s="30">
        <v>40.909090909090907</v>
      </c>
      <c r="Q15" s="31">
        <v>20</v>
      </c>
      <c r="R15" s="30" t="str">
        <f>IFERROR(VLOOKUP($B$1&amp;" ",[3]Dura!$F$2:$I$2848,3,FALSE),"")</f>
        <v/>
      </c>
      <c r="S15" s="31">
        <f>SUM(S5:S14)</f>
        <v>0</v>
      </c>
      <c r="T15" s="30">
        <v>40.909090909090907</v>
      </c>
      <c r="U15" s="31">
        <v>20</v>
      </c>
      <c r="V15" s="30">
        <v>40.909090909090907</v>
      </c>
      <c r="W15" s="31">
        <v>4</v>
      </c>
      <c r="X15" s="30">
        <v>40.909090909090907</v>
      </c>
      <c r="Y15" s="31">
        <v>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375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1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146</v>
      </c>
      <c r="C7" s="29">
        <v>1</v>
      </c>
      <c r="D7" s="28">
        <v>117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237</v>
      </c>
      <c r="U7" s="29">
        <v>2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180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46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180</v>
      </c>
      <c r="E9" s="29">
        <v>2</v>
      </c>
      <c r="F9" s="28">
        <v>32</v>
      </c>
      <c r="G9" s="29">
        <v>1</v>
      </c>
      <c r="H9" s="28">
        <v>48</v>
      </c>
      <c r="I9" s="29">
        <v>1</v>
      </c>
      <c r="J9" s="28">
        <v>0.5</v>
      </c>
      <c r="K9" s="29">
        <v>2</v>
      </c>
      <c r="L9" s="28">
        <v>22</v>
      </c>
      <c r="M9" s="29">
        <v>5</v>
      </c>
      <c r="N9" s="28">
        <v>61</v>
      </c>
      <c r="O9" s="29">
        <v>1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120</v>
      </c>
      <c r="E13" s="29">
        <v>3</v>
      </c>
      <c r="F13" s="28">
        <v>0</v>
      </c>
      <c r="G13" s="29">
        <v>0</v>
      </c>
      <c r="H13" s="28">
        <v>0</v>
      </c>
      <c r="I13" s="29">
        <v>1</v>
      </c>
      <c r="J13" s="28">
        <v>33.5</v>
      </c>
      <c r="K13" s="29">
        <v>4</v>
      </c>
      <c r="L13" s="28">
        <v>110</v>
      </c>
      <c r="M13" s="29">
        <v>1</v>
      </c>
      <c r="N13" s="28">
        <v>65</v>
      </c>
      <c r="O13" s="29">
        <v>1</v>
      </c>
      <c r="P13" s="28">
        <v>535.33333333333337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84.666666666666671</v>
      </c>
      <c r="C15" s="31">
        <v>2</v>
      </c>
      <c r="D15" s="30">
        <v>84.666666666666671</v>
      </c>
      <c r="E15" s="31">
        <v>6</v>
      </c>
      <c r="F15" s="30">
        <v>84.666666666666671</v>
      </c>
      <c r="G15" s="31">
        <v>1</v>
      </c>
      <c r="H15" s="30">
        <v>84.666666666666671</v>
      </c>
      <c r="I15" s="31">
        <v>3</v>
      </c>
      <c r="J15" s="30">
        <v>84.666666666666671</v>
      </c>
      <c r="K15" s="31">
        <v>6</v>
      </c>
      <c r="L15" s="30">
        <v>84.666666666666671</v>
      </c>
      <c r="M15" s="31">
        <v>7</v>
      </c>
      <c r="N15" s="30">
        <v>84.666666666666671</v>
      </c>
      <c r="O15" s="31">
        <v>2</v>
      </c>
      <c r="P15" s="30">
        <v>84.666666666666671</v>
      </c>
      <c r="Q15" s="31">
        <v>5</v>
      </c>
      <c r="R15" s="30" t="str">
        <f>IFERROR(VLOOKUP($B$1&amp;" ",[3]Dura!$F$2:$I$2848,3,FALSE),"")</f>
        <v/>
      </c>
      <c r="S15" s="31">
        <f>SUM(S5:S14)</f>
        <v>0</v>
      </c>
      <c r="T15" s="30">
        <v>84.666666666666671</v>
      </c>
      <c r="U15" s="31">
        <v>4</v>
      </c>
      <c r="V15" s="30">
        <v>84.666666666666671</v>
      </c>
      <c r="W15" s="31">
        <v>1</v>
      </c>
      <c r="X15" s="30">
        <v>84.666666666666671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377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180</v>
      </c>
      <c r="I6" s="29">
        <v>1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3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2</v>
      </c>
      <c r="X6" s="28">
        <v>180</v>
      </c>
      <c r="Y6" s="29">
        <v>1</v>
      </c>
    </row>
    <row r="7" spans="1:25" ht="12" x14ac:dyDescent="0.2">
      <c r="A7" s="18" t="s">
        <v>552</v>
      </c>
      <c r="B7" s="28">
        <v>480</v>
      </c>
      <c r="C7" s="29">
        <v>3</v>
      </c>
      <c r="D7" s="28">
        <v>402.5</v>
      </c>
      <c r="E7" s="29">
        <v>4</v>
      </c>
      <c r="F7" s="28">
        <v>0</v>
      </c>
      <c r="G7" s="29">
        <v>0</v>
      </c>
      <c r="H7" s="28">
        <v>0</v>
      </c>
      <c r="I7" s="29">
        <v>3</v>
      </c>
      <c r="J7" s="28">
        <v>16.5</v>
      </c>
      <c r="K7" s="29">
        <v>2</v>
      </c>
      <c r="L7" s="28">
        <v>30</v>
      </c>
      <c r="M7" s="29">
        <v>2</v>
      </c>
      <c r="N7" s="28">
        <v>0</v>
      </c>
      <c r="O7" s="29">
        <v>0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180</v>
      </c>
      <c r="W7" s="29">
        <v>2</v>
      </c>
      <c r="X7" s="28">
        <v>208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95</v>
      </c>
      <c r="E8" s="29">
        <v>1</v>
      </c>
      <c r="F8" s="28">
        <v>0</v>
      </c>
      <c r="G8" s="29">
        <v>1</v>
      </c>
      <c r="H8" s="28">
        <v>0</v>
      </c>
      <c r="I8" s="29">
        <v>0</v>
      </c>
      <c r="J8" s="28">
        <v>3.5</v>
      </c>
      <c r="K8" s="29">
        <v>4</v>
      </c>
      <c r="L8" s="28">
        <v>0</v>
      </c>
      <c r="M8" s="29">
        <v>0</v>
      </c>
      <c r="N8" s="28">
        <v>0</v>
      </c>
      <c r="O8" s="29">
        <v>1</v>
      </c>
      <c r="P8" s="28">
        <v>3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</v>
      </c>
      <c r="U8" s="29">
        <v>1</v>
      </c>
      <c r="V8" s="28">
        <v>52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1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32</v>
      </c>
      <c r="E11" s="29">
        <v>1</v>
      </c>
      <c r="F11" s="28">
        <v>0</v>
      </c>
      <c r="G11" s="29">
        <v>0</v>
      </c>
      <c r="H11" s="28">
        <v>321.60000000000002</v>
      </c>
      <c r="I11" s="29">
        <v>5</v>
      </c>
      <c r="J11" s="28">
        <v>497.66666666666669</v>
      </c>
      <c r="K11" s="29">
        <v>3</v>
      </c>
      <c r="L11" s="28">
        <v>180</v>
      </c>
      <c r="M11" s="29">
        <v>1</v>
      </c>
      <c r="N11" s="28">
        <v>0</v>
      </c>
      <c r="O11" s="29">
        <v>0</v>
      </c>
      <c r="P11" s="28">
        <v>19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90</v>
      </c>
      <c r="Y11" s="29">
        <v>1</v>
      </c>
    </row>
    <row r="12" spans="1:25" ht="12" x14ac:dyDescent="0.2">
      <c r="A12" s="18" t="s">
        <v>557</v>
      </c>
      <c r="B12" s="28">
        <v>47</v>
      </c>
      <c r="C12" s="29">
        <v>2</v>
      </c>
      <c r="D12" s="28">
        <v>180</v>
      </c>
      <c r="E12" s="29">
        <v>1</v>
      </c>
      <c r="F12" s="28">
        <v>11.5</v>
      </c>
      <c r="G12" s="29">
        <v>6</v>
      </c>
      <c r="H12" s="28">
        <v>6</v>
      </c>
      <c r="I12" s="29">
        <v>2</v>
      </c>
      <c r="J12" s="28">
        <v>11.2</v>
      </c>
      <c r="K12" s="29">
        <v>5</v>
      </c>
      <c r="L12" s="28">
        <v>30.5</v>
      </c>
      <c r="M12" s="29">
        <v>2</v>
      </c>
      <c r="N12" s="28">
        <v>14.111111111111111</v>
      </c>
      <c r="O12" s="29">
        <v>9</v>
      </c>
      <c r="P12" s="28">
        <v>1.5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11.428571428571429</v>
      </c>
      <c r="U12" s="29">
        <v>7</v>
      </c>
      <c r="V12" s="28">
        <v>8.1428571428571423</v>
      </c>
      <c r="W12" s="29">
        <v>7</v>
      </c>
      <c r="X12" s="28">
        <v>14.5</v>
      </c>
      <c r="Y12" s="29">
        <v>4</v>
      </c>
    </row>
    <row r="13" spans="1:25" ht="12" x14ac:dyDescent="0.2">
      <c r="A13" s="18" t="s">
        <v>558</v>
      </c>
      <c r="B13" s="28">
        <v>9.4313725490196099</v>
      </c>
      <c r="C13" s="29">
        <v>51</v>
      </c>
      <c r="D13" s="28">
        <v>3.7499999999999996</v>
      </c>
      <c r="E13" s="29">
        <v>28</v>
      </c>
      <c r="F13" s="28">
        <v>48.142857142857132</v>
      </c>
      <c r="G13" s="29">
        <v>42</v>
      </c>
      <c r="H13" s="28">
        <v>16.192307692307693</v>
      </c>
      <c r="I13" s="29">
        <v>26</v>
      </c>
      <c r="J13" s="28">
        <v>12.382978723404257</v>
      </c>
      <c r="K13" s="29">
        <v>47</v>
      </c>
      <c r="L13" s="28">
        <v>24.238095238095237</v>
      </c>
      <c r="M13" s="29">
        <v>21</v>
      </c>
      <c r="N13" s="28">
        <v>10.205479452054792</v>
      </c>
      <c r="O13" s="29">
        <v>73</v>
      </c>
      <c r="P13" s="28">
        <v>60.357142857142854</v>
      </c>
      <c r="Q13" s="29">
        <v>14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25.999999999999996</v>
      </c>
      <c r="U13" s="29">
        <v>18</v>
      </c>
      <c r="V13" s="28">
        <v>19.812499999999996</v>
      </c>
      <c r="W13" s="29">
        <v>32</v>
      </c>
      <c r="X13" s="28">
        <v>8.4827586206896566</v>
      </c>
      <c r="Y13" s="29">
        <v>29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18.130434782608699</v>
      </c>
      <c r="C15" s="31">
        <v>57</v>
      </c>
      <c r="D15" s="30">
        <v>18.130434782608699</v>
      </c>
      <c r="E15" s="31">
        <v>35</v>
      </c>
      <c r="F15" s="30">
        <v>18.130434782608699</v>
      </c>
      <c r="G15" s="31">
        <v>49</v>
      </c>
      <c r="H15" s="30">
        <v>18.130434782608699</v>
      </c>
      <c r="I15" s="31">
        <v>38</v>
      </c>
      <c r="J15" s="30">
        <v>18.130434782608699</v>
      </c>
      <c r="K15" s="31">
        <v>62</v>
      </c>
      <c r="L15" s="30">
        <v>18.130434782608699</v>
      </c>
      <c r="M15" s="31">
        <v>26</v>
      </c>
      <c r="N15" s="30">
        <v>18.130434782608699</v>
      </c>
      <c r="O15" s="31">
        <v>86</v>
      </c>
      <c r="P15" s="30">
        <v>18.130434782608699</v>
      </c>
      <c r="Q15" s="31">
        <v>20</v>
      </c>
      <c r="R15" s="30" t="str">
        <f>IFERROR(VLOOKUP($B$1&amp;" ",[3]Dura!$F$2:$I$2848,3,FALSE),"")</f>
        <v/>
      </c>
      <c r="S15" s="31">
        <f>SUM(S5:S14)</f>
        <v>0</v>
      </c>
      <c r="T15" s="30">
        <v>18.130434782608699</v>
      </c>
      <c r="U15" s="31">
        <v>28</v>
      </c>
      <c r="V15" s="30">
        <v>18.130434782608699</v>
      </c>
      <c r="W15" s="31">
        <v>44</v>
      </c>
      <c r="X15" s="30">
        <v>18.130434782608699</v>
      </c>
      <c r="Y15" s="31">
        <v>36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379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134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180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13.195121951219514</v>
      </c>
      <c r="C9" s="29">
        <v>41</v>
      </c>
      <c r="D9" s="28">
        <v>1.0222222222222226</v>
      </c>
      <c r="E9" s="29">
        <v>45</v>
      </c>
      <c r="F9" s="28">
        <v>2.125</v>
      </c>
      <c r="G9" s="29">
        <v>40</v>
      </c>
      <c r="H9" s="28">
        <v>1</v>
      </c>
      <c r="I9" s="29">
        <v>3</v>
      </c>
      <c r="J9" s="28">
        <v>5.3888888888888902</v>
      </c>
      <c r="K9" s="29">
        <v>72</v>
      </c>
      <c r="L9" s="28">
        <v>3.4146341463414629</v>
      </c>
      <c r="M9" s="29">
        <v>41</v>
      </c>
      <c r="N9" s="28">
        <v>6.0000000000000009</v>
      </c>
      <c r="O9" s="29">
        <v>33</v>
      </c>
      <c r="P9" s="28">
        <v>2.9302325581395361</v>
      </c>
      <c r="Q9" s="29">
        <v>43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3.6428571428571423</v>
      </c>
      <c r="U9" s="29">
        <v>42</v>
      </c>
      <c r="V9" s="28">
        <v>1.3749999999999996</v>
      </c>
      <c r="W9" s="29">
        <v>48</v>
      </c>
      <c r="X9" s="28">
        <v>2.6896551724137936</v>
      </c>
      <c r="Y9" s="29">
        <v>58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180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90.5</v>
      </c>
      <c r="E13" s="29">
        <v>2</v>
      </c>
      <c r="F13" s="28">
        <v>0</v>
      </c>
      <c r="G13" s="29">
        <v>1</v>
      </c>
      <c r="H13" s="28">
        <v>0</v>
      </c>
      <c r="I13" s="29">
        <v>0</v>
      </c>
      <c r="J13" s="28">
        <v>45.25</v>
      </c>
      <c r="K13" s="29">
        <v>4</v>
      </c>
      <c r="L13" s="28">
        <v>1</v>
      </c>
      <c r="M13" s="29">
        <v>1</v>
      </c>
      <c r="N13" s="28">
        <v>0</v>
      </c>
      <c r="O13" s="29">
        <v>0</v>
      </c>
      <c r="P13" s="28">
        <v>13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91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4.7799999999999994</v>
      </c>
      <c r="C15" s="31">
        <v>42</v>
      </c>
      <c r="D15" s="30">
        <v>4.7799999999999994</v>
      </c>
      <c r="E15" s="31">
        <v>48</v>
      </c>
      <c r="F15" s="30">
        <v>4.7799999999999994</v>
      </c>
      <c r="G15" s="31">
        <v>42</v>
      </c>
      <c r="H15" s="30">
        <v>4.7799999999999994</v>
      </c>
      <c r="I15" s="31">
        <v>3</v>
      </c>
      <c r="J15" s="30">
        <v>4.7799999999999994</v>
      </c>
      <c r="K15" s="31">
        <v>76</v>
      </c>
      <c r="L15" s="30">
        <v>4.7799999999999994</v>
      </c>
      <c r="M15" s="31">
        <v>42</v>
      </c>
      <c r="N15" s="30">
        <v>4.7799999999999994</v>
      </c>
      <c r="O15" s="31">
        <v>33</v>
      </c>
      <c r="P15" s="30">
        <v>4.7799999999999994</v>
      </c>
      <c r="Q15" s="31">
        <v>44</v>
      </c>
      <c r="R15" s="30" t="str">
        <f>IFERROR(VLOOKUP($B$1&amp;" ",[3]Dura!$F$2:$I$2848,3,FALSE),"")</f>
        <v/>
      </c>
      <c r="S15" s="31">
        <f>SUM(S5:S14)</f>
        <v>0</v>
      </c>
      <c r="T15" s="30">
        <v>4.7799999999999994</v>
      </c>
      <c r="U15" s="31">
        <v>42</v>
      </c>
      <c r="V15" s="30">
        <v>4.7799999999999994</v>
      </c>
      <c r="W15" s="31">
        <v>50</v>
      </c>
      <c r="X15" s="30">
        <v>4.7799999999999994</v>
      </c>
      <c r="Y15" s="31">
        <v>59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381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90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0</v>
      </c>
      <c r="E6" s="29">
        <v>0</v>
      </c>
      <c r="F6" s="28">
        <v>0</v>
      </c>
      <c r="G6" s="29">
        <v>2</v>
      </c>
      <c r="H6" s="28">
        <v>0</v>
      </c>
      <c r="I6" s="29">
        <v>0</v>
      </c>
      <c r="J6" s="28">
        <v>1</v>
      </c>
      <c r="K6" s="29">
        <v>2</v>
      </c>
      <c r="L6" s="28">
        <v>0.66666666666666663</v>
      </c>
      <c r="M6" s="29">
        <v>3</v>
      </c>
      <c r="N6" s="28">
        <v>4</v>
      </c>
      <c r="O6" s="29">
        <v>5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0.33333333333333331</v>
      </c>
      <c r="U6" s="29">
        <v>3</v>
      </c>
      <c r="V6" s="28">
        <v>0</v>
      </c>
      <c r="W6" s="29">
        <v>0</v>
      </c>
      <c r="X6" s="28">
        <v>1.5</v>
      </c>
      <c r="Y6" s="29">
        <v>2</v>
      </c>
    </row>
    <row r="7" spans="1:25" ht="12" x14ac:dyDescent="0.2">
      <c r="A7" s="18" t="s">
        <v>552</v>
      </c>
      <c r="B7" s="28">
        <v>0</v>
      </c>
      <c r="C7" s="29">
        <v>11</v>
      </c>
      <c r="D7" s="28">
        <v>26</v>
      </c>
      <c r="E7" s="29">
        <v>15</v>
      </c>
      <c r="F7" s="28">
        <v>4.8947368421052637</v>
      </c>
      <c r="G7" s="29">
        <v>19</v>
      </c>
      <c r="H7" s="28">
        <v>0</v>
      </c>
      <c r="I7" s="29">
        <v>13</v>
      </c>
      <c r="J7" s="28">
        <v>18.46153846153846</v>
      </c>
      <c r="K7" s="29">
        <v>13</v>
      </c>
      <c r="L7" s="28">
        <v>9.473684210526315</v>
      </c>
      <c r="M7" s="29">
        <v>19</v>
      </c>
      <c r="N7" s="28">
        <v>6.8500000000000032</v>
      </c>
      <c r="O7" s="29">
        <v>20</v>
      </c>
      <c r="P7" s="28">
        <v>0</v>
      </c>
      <c r="Q7" s="29">
        <v>18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8.2380952380952372</v>
      </c>
      <c r="U7" s="29">
        <v>21</v>
      </c>
      <c r="V7" s="28">
        <v>0.1</v>
      </c>
      <c r="W7" s="29">
        <v>10</v>
      </c>
      <c r="X7" s="28">
        <v>0</v>
      </c>
      <c r="Y7" s="29">
        <v>9</v>
      </c>
    </row>
    <row r="8" spans="1:25" ht="12" x14ac:dyDescent="0.2">
      <c r="A8" s="18" t="s">
        <v>553</v>
      </c>
      <c r="B8" s="28">
        <v>45</v>
      </c>
      <c r="C8" s="29">
        <v>2</v>
      </c>
      <c r="D8" s="28">
        <v>108</v>
      </c>
      <c r="E8" s="29">
        <v>5</v>
      </c>
      <c r="F8" s="28">
        <v>45</v>
      </c>
      <c r="G8" s="29">
        <v>2</v>
      </c>
      <c r="H8" s="28">
        <v>59</v>
      </c>
      <c r="I8" s="29">
        <v>3</v>
      </c>
      <c r="J8" s="28">
        <v>47.666666666666664</v>
      </c>
      <c r="K8" s="29">
        <v>9</v>
      </c>
      <c r="L8" s="28">
        <v>216.11111111111114</v>
      </c>
      <c r="M8" s="29">
        <v>9</v>
      </c>
      <c r="N8" s="28">
        <v>99</v>
      </c>
      <c r="O8" s="29">
        <v>5</v>
      </c>
      <c r="P8" s="28">
        <v>207.14285714285714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59.833333333333329</v>
      </c>
      <c r="U8" s="29">
        <v>6</v>
      </c>
      <c r="V8" s="28">
        <v>76.25</v>
      </c>
      <c r="W8" s="29">
        <v>12</v>
      </c>
      <c r="X8" s="28">
        <v>18</v>
      </c>
      <c r="Y8" s="29">
        <v>5</v>
      </c>
    </row>
    <row r="9" spans="1:25" ht="12" x14ac:dyDescent="0.2">
      <c r="A9" s="18" t="s">
        <v>554</v>
      </c>
      <c r="B9" s="28">
        <v>14.380952380952383</v>
      </c>
      <c r="C9" s="29">
        <v>21</v>
      </c>
      <c r="D9" s="28">
        <v>15.153846153846152</v>
      </c>
      <c r="E9" s="29">
        <v>13</v>
      </c>
      <c r="F9" s="28">
        <v>1.7777777777777775</v>
      </c>
      <c r="G9" s="29">
        <v>27</v>
      </c>
      <c r="H9" s="28">
        <v>2.5833333333333335</v>
      </c>
      <c r="I9" s="29">
        <v>12</v>
      </c>
      <c r="J9" s="28">
        <v>10.851063829787231</v>
      </c>
      <c r="K9" s="29">
        <v>47</v>
      </c>
      <c r="L9" s="28">
        <v>8.6206896551724146</v>
      </c>
      <c r="M9" s="29">
        <v>58</v>
      </c>
      <c r="N9" s="28">
        <v>1.1052631578947369</v>
      </c>
      <c r="O9" s="29">
        <v>38</v>
      </c>
      <c r="P9" s="28">
        <v>4.7142857142857144</v>
      </c>
      <c r="Q9" s="29">
        <v>49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2.5205479452054793</v>
      </c>
      <c r="U9" s="29">
        <v>73</v>
      </c>
      <c r="V9" s="28">
        <v>14.090909090909088</v>
      </c>
      <c r="W9" s="29">
        <v>44</v>
      </c>
      <c r="X9" s="28">
        <v>5.6666666666666661</v>
      </c>
      <c r="Y9" s="29">
        <v>45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43.5</v>
      </c>
      <c r="K10" s="29">
        <v>2</v>
      </c>
      <c r="L10" s="28">
        <v>0</v>
      </c>
      <c r="M10" s="29">
        <v>0</v>
      </c>
      <c r="N10" s="28">
        <v>0</v>
      </c>
      <c r="O10" s="29">
        <v>0</v>
      </c>
      <c r="P10" s="28">
        <v>59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6</v>
      </c>
      <c r="D11" s="28">
        <v>6.9230769230769234</v>
      </c>
      <c r="E11" s="29">
        <v>13</v>
      </c>
      <c r="F11" s="28">
        <v>0</v>
      </c>
      <c r="G11" s="29">
        <v>8</v>
      </c>
      <c r="H11" s="28">
        <v>0</v>
      </c>
      <c r="I11" s="29">
        <v>14</v>
      </c>
      <c r="J11" s="28">
        <v>4.3703703703703694</v>
      </c>
      <c r="K11" s="29">
        <v>27</v>
      </c>
      <c r="L11" s="28">
        <v>13.239999999999998</v>
      </c>
      <c r="M11" s="29">
        <v>25</v>
      </c>
      <c r="N11" s="28">
        <v>2.3636363636363642</v>
      </c>
      <c r="O11" s="29">
        <v>11</v>
      </c>
      <c r="P11" s="28">
        <v>0.84615384615384615</v>
      </c>
      <c r="Q11" s="29">
        <v>13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83.117647058823536</v>
      </c>
      <c r="U11" s="29">
        <v>17</v>
      </c>
      <c r="V11" s="28">
        <v>13.846153846153847</v>
      </c>
      <c r="W11" s="29">
        <v>13</v>
      </c>
      <c r="X11" s="28">
        <v>0.25</v>
      </c>
      <c r="Y11" s="29">
        <v>12</v>
      </c>
    </row>
    <row r="12" spans="1:25" ht="12" x14ac:dyDescent="0.2">
      <c r="A12" s="18" t="s">
        <v>557</v>
      </c>
      <c r="B12" s="28">
        <v>45</v>
      </c>
      <c r="C12" s="29">
        <v>2</v>
      </c>
      <c r="D12" s="28">
        <v>30</v>
      </c>
      <c r="E12" s="29">
        <v>3</v>
      </c>
      <c r="F12" s="28">
        <v>90</v>
      </c>
      <c r="G12" s="29">
        <v>6</v>
      </c>
      <c r="H12" s="28">
        <v>30</v>
      </c>
      <c r="I12" s="29">
        <v>1</v>
      </c>
      <c r="J12" s="28">
        <v>90</v>
      </c>
      <c r="K12" s="29">
        <v>6</v>
      </c>
      <c r="L12" s="28">
        <v>26.210526315789473</v>
      </c>
      <c r="M12" s="29">
        <v>19</v>
      </c>
      <c r="N12" s="28">
        <v>26.638888888888889</v>
      </c>
      <c r="O12" s="29">
        <v>36</v>
      </c>
      <c r="P12" s="28">
        <v>6.3541666666666652</v>
      </c>
      <c r="Q12" s="29">
        <v>48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24.34782608695652</v>
      </c>
      <c r="U12" s="29">
        <v>23</v>
      </c>
      <c r="V12" s="28">
        <v>115.37499999999999</v>
      </c>
      <c r="W12" s="29">
        <v>16</v>
      </c>
      <c r="X12" s="28">
        <v>96.727272727272734</v>
      </c>
      <c r="Y12" s="29">
        <v>11</v>
      </c>
    </row>
    <row r="13" spans="1:25" ht="12" x14ac:dyDescent="0.2">
      <c r="A13" s="18" t="s">
        <v>558</v>
      </c>
      <c r="B13" s="28">
        <v>14.178571428571427</v>
      </c>
      <c r="C13" s="29">
        <v>28</v>
      </c>
      <c r="D13" s="28">
        <v>7.3928571428571423</v>
      </c>
      <c r="E13" s="29">
        <v>28</v>
      </c>
      <c r="F13" s="28">
        <v>15</v>
      </c>
      <c r="G13" s="29">
        <v>24</v>
      </c>
      <c r="H13" s="28">
        <v>48.625</v>
      </c>
      <c r="I13" s="29">
        <v>8</v>
      </c>
      <c r="J13" s="28">
        <v>34.51428571428572</v>
      </c>
      <c r="K13" s="29">
        <v>35</v>
      </c>
      <c r="L13" s="28">
        <v>61.653846153846146</v>
      </c>
      <c r="M13" s="29">
        <v>26</v>
      </c>
      <c r="N13" s="28">
        <v>36.812500000000014</v>
      </c>
      <c r="O13" s="29">
        <v>32</v>
      </c>
      <c r="P13" s="28">
        <v>95.222222222222214</v>
      </c>
      <c r="Q13" s="29">
        <v>18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38.756756756756751</v>
      </c>
      <c r="U13" s="29">
        <v>74</v>
      </c>
      <c r="V13" s="28">
        <v>21.767441860465116</v>
      </c>
      <c r="W13" s="29">
        <v>43</v>
      </c>
      <c r="X13" s="28">
        <v>59.406249999999986</v>
      </c>
      <c r="Y13" s="29">
        <v>32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7.1714285714285726</v>
      </c>
      <c r="C15" s="31">
        <v>75</v>
      </c>
      <c r="D15" s="30">
        <v>7.1714285714285726</v>
      </c>
      <c r="E15" s="31">
        <v>77</v>
      </c>
      <c r="F15" s="30">
        <v>7.1714285714285726</v>
      </c>
      <c r="G15" s="31">
        <v>89</v>
      </c>
      <c r="H15" s="30">
        <v>7.1714285714285726</v>
      </c>
      <c r="I15" s="31">
        <v>52</v>
      </c>
      <c r="J15" s="30">
        <v>7.1714285714285726</v>
      </c>
      <c r="K15" s="31">
        <v>142</v>
      </c>
      <c r="L15" s="30">
        <v>7.1714285714285726</v>
      </c>
      <c r="M15" s="31">
        <v>159</v>
      </c>
      <c r="N15" s="30">
        <v>7.1714285714285726</v>
      </c>
      <c r="O15" s="31">
        <v>147</v>
      </c>
      <c r="P15" s="30">
        <v>7.1714285714285726</v>
      </c>
      <c r="Q15" s="31">
        <v>154</v>
      </c>
      <c r="R15" s="30" t="str">
        <f>IFERROR(VLOOKUP($B$1&amp;" ",[3]Dura!$F$2:$I$2848,3,FALSE),"")</f>
        <v/>
      </c>
      <c r="S15" s="31">
        <f>SUM(S5:S14)</f>
        <v>0</v>
      </c>
      <c r="T15" s="30">
        <v>7.1714285714285726</v>
      </c>
      <c r="U15" s="31">
        <v>218</v>
      </c>
      <c r="V15" s="30">
        <v>7.1714285714285726</v>
      </c>
      <c r="W15" s="31">
        <v>139</v>
      </c>
      <c r="X15" s="30">
        <v>7.1714285714285726</v>
      </c>
      <c r="Y15" s="31">
        <v>116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383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2.8</v>
      </c>
      <c r="E6" s="29">
        <v>5</v>
      </c>
      <c r="F6" s="28">
        <v>74.666666666666671</v>
      </c>
      <c r="G6" s="29">
        <v>3</v>
      </c>
      <c r="H6" s="28">
        <v>0</v>
      </c>
      <c r="I6" s="29">
        <v>0</v>
      </c>
      <c r="J6" s="28">
        <v>11</v>
      </c>
      <c r="K6" s="29">
        <v>13</v>
      </c>
      <c r="L6" s="28">
        <v>41.666666666666664</v>
      </c>
      <c r="M6" s="29">
        <v>3</v>
      </c>
      <c r="N6" s="28">
        <v>18.666666666666668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11.666666666666664</v>
      </c>
      <c r="W6" s="29">
        <v>9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25.5</v>
      </c>
      <c r="E7" s="29">
        <v>2</v>
      </c>
      <c r="F7" s="28">
        <v>0</v>
      </c>
      <c r="G7" s="29">
        <v>0</v>
      </c>
      <c r="H7" s="28">
        <v>0</v>
      </c>
      <c r="I7" s="29">
        <v>1</v>
      </c>
      <c r="J7" s="28">
        <v>5.625</v>
      </c>
      <c r="K7" s="29">
        <v>8</v>
      </c>
      <c r="L7" s="28">
        <v>10</v>
      </c>
      <c r="M7" s="29">
        <v>3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2.5</v>
      </c>
      <c r="W7" s="29">
        <v>2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5</v>
      </c>
      <c r="D9" s="28">
        <v>3.25</v>
      </c>
      <c r="E9" s="29">
        <v>4</v>
      </c>
      <c r="F9" s="28">
        <v>0.25000000000000006</v>
      </c>
      <c r="G9" s="29">
        <v>8</v>
      </c>
      <c r="H9" s="28">
        <v>0</v>
      </c>
      <c r="I9" s="29">
        <v>8</v>
      </c>
      <c r="J9" s="28">
        <v>5.4999999999999991</v>
      </c>
      <c r="K9" s="29">
        <v>22</v>
      </c>
      <c r="L9" s="28">
        <v>12.470588235294121</v>
      </c>
      <c r="M9" s="29">
        <v>17</v>
      </c>
      <c r="N9" s="28">
        <v>0</v>
      </c>
      <c r="O9" s="29">
        <v>10</v>
      </c>
      <c r="P9" s="28">
        <v>20.266666666666666</v>
      </c>
      <c r="Q9" s="29">
        <v>15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6.666666666666668E-2</v>
      </c>
      <c r="U9" s="29">
        <v>15</v>
      </c>
      <c r="V9" s="28">
        <v>1.9</v>
      </c>
      <c r="W9" s="29">
        <v>10</v>
      </c>
      <c r="X9" s="28">
        <v>10.333333333333334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3</v>
      </c>
      <c r="L11" s="28">
        <v>0</v>
      </c>
      <c r="M11" s="29">
        <v>2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2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1</v>
      </c>
      <c r="J12" s="28">
        <v>0</v>
      </c>
      <c r="K12" s="29">
        <v>0</v>
      </c>
      <c r="L12" s="28">
        <v>0</v>
      </c>
      <c r="M12" s="29">
        <v>1</v>
      </c>
      <c r="N12" s="28">
        <v>0</v>
      </c>
      <c r="O12" s="29">
        <v>1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0.5</v>
      </c>
      <c r="C13" s="29">
        <v>2</v>
      </c>
      <c r="D13" s="28">
        <v>0</v>
      </c>
      <c r="E13" s="29">
        <v>1</v>
      </c>
      <c r="F13" s="28">
        <v>15</v>
      </c>
      <c r="G13" s="29">
        <v>6</v>
      </c>
      <c r="H13" s="28">
        <v>0</v>
      </c>
      <c r="I13" s="29">
        <v>6</v>
      </c>
      <c r="J13" s="28">
        <v>3.5</v>
      </c>
      <c r="K13" s="29">
        <v>6</v>
      </c>
      <c r="L13" s="28">
        <v>180</v>
      </c>
      <c r="M13" s="29">
        <v>2</v>
      </c>
      <c r="N13" s="28">
        <v>0</v>
      </c>
      <c r="O13" s="29">
        <v>1</v>
      </c>
      <c r="P13" s="28">
        <v>5.666666666666667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90.5</v>
      </c>
      <c r="W13" s="29">
        <v>4</v>
      </c>
      <c r="X13" s="28">
        <v>106.5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18.179487179487175</v>
      </c>
      <c r="C15" s="31">
        <v>8</v>
      </c>
      <c r="D15" s="30">
        <v>18.179487179487175</v>
      </c>
      <c r="E15" s="31">
        <v>14</v>
      </c>
      <c r="F15" s="30">
        <v>18.179487179487175</v>
      </c>
      <c r="G15" s="31">
        <v>17</v>
      </c>
      <c r="H15" s="30">
        <v>18.179487179487175</v>
      </c>
      <c r="I15" s="31">
        <v>16</v>
      </c>
      <c r="J15" s="30">
        <v>18.179487179487175</v>
      </c>
      <c r="K15" s="31">
        <v>52</v>
      </c>
      <c r="L15" s="30">
        <v>18.179487179487175</v>
      </c>
      <c r="M15" s="31">
        <v>28</v>
      </c>
      <c r="N15" s="30">
        <v>18.179487179487175</v>
      </c>
      <c r="O15" s="31">
        <v>16</v>
      </c>
      <c r="P15" s="30">
        <v>18.179487179487175</v>
      </c>
      <c r="Q15" s="31">
        <v>19</v>
      </c>
      <c r="R15" s="30" t="str">
        <f>IFERROR(VLOOKUP($B$1&amp;" ",[3]Dura!$F$2:$I$2848,3,FALSE),"")</f>
        <v/>
      </c>
      <c r="S15" s="31">
        <f>SUM(S5:S14)</f>
        <v>0</v>
      </c>
      <c r="T15" s="30">
        <v>18.179487179487175</v>
      </c>
      <c r="U15" s="31">
        <v>19</v>
      </c>
      <c r="V15" s="30">
        <v>18.179487179487175</v>
      </c>
      <c r="W15" s="31">
        <v>27</v>
      </c>
      <c r="X15" s="30">
        <v>18.179487179487175</v>
      </c>
      <c r="Y15" s="31">
        <v>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385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2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3</v>
      </c>
      <c r="X5" s="26">
        <v>477</v>
      </c>
      <c r="Y5" s="27">
        <v>3</v>
      </c>
    </row>
    <row r="6" spans="1:25" ht="12" x14ac:dyDescent="0.2">
      <c r="A6" s="18" t="s">
        <v>551</v>
      </c>
      <c r="B6" s="28">
        <v>36.039473684210535</v>
      </c>
      <c r="C6" s="29">
        <v>152</v>
      </c>
      <c r="D6" s="28">
        <v>69.007142857142881</v>
      </c>
      <c r="E6" s="29">
        <v>140</v>
      </c>
      <c r="F6" s="28">
        <v>64.754385964912274</v>
      </c>
      <c r="G6" s="29">
        <v>114</v>
      </c>
      <c r="H6" s="28">
        <v>125.77844311377245</v>
      </c>
      <c r="I6" s="29">
        <v>167</v>
      </c>
      <c r="J6" s="28">
        <v>158.19161676646706</v>
      </c>
      <c r="K6" s="29">
        <v>167</v>
      </c>
      <c r="L6" s="28">
        <v>17.876712328767116</v>
      </c>
      <c r="M6" s="29">
        <v>146</v>
      </c>
      <c r="N6" s="28">
        <v>12.234782608695646</v>
      </c>
      <c r="O6" s="29">
        <v>115</v>
      </c>
      <c r="P6" s="28">
        <v>25.157303370786515</v>
      </c>
      <c r="Q6" s="29">
        <v>89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59.085043988269746</v>
      </c>
      <c r="U6" s="29">
        <v>341</v>
      </c>
      <c r="V6" s="28">
        <v>58.250000000000057</v>
      </c>
      <c r="W6" s="29">
        <v>196</v>
      </c>
      <c r="X6" s="28">
        <v>51.170731707317053</v>
      </c>
      <c r="Y6" s="29">
        <v>123</v>
      </c>
    </row>
    <row r="7" spans="1:25" ht="12" x14ac:dyDescent="0.2">
      <c r="A7" s="18" t="s">
        <v>552</v>
      </c>
      <c r="B7" s="28">
        <v>73.20930232558139</v>
      </c>
      <c r="C7" s="29">
        <v>43</v>
      </c>
      <c r="D7" s="28">
        <v>42.612903225806441</v>
      </c>
      <c r="E7" s="29">
        <v>62</v>
      </c>
      <c r="F7" s="28">
        <v>29.300000000000008</v>
      </c>
      <c r="G7" s="29">
        <v>40</v>
      </c>
      <c r="H7" s="28">
        <v>18.333333333333329</v>
      </c>
      <c r="I7" s="29">
        <v>36</v>
      </c>
      <c r="J7" s="28">
        <v>35.714285714285701</v>
      </c>
      <c r="K7" s="29">
        <v>56</v>
      </c>
      <c r="L7" s="28">
        <v>28.338461538461534</v>
      </c>
      <c r="M7" s="29">
        <v>65</v>
      </c>
      <c r="N7" s="28">
        <v>33.330188679245275</v>
      </c>
      <c r="O7" s="29">
        <v>106</v>
      </c>
      <c r="P7" s="28">
        <v>18.787878787878789</v>
      </c>
      <c r="Q7" s="29">
        <v>33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37.808823529411768</v>
      </c>
      <c r="U7" s="29">
        <v>68</v>
      </c>
      <c r="V7" s="28">
        <v>24.374999999999996</v>
      </c>
      <c r="W7" s="29">
        <v>64</v>
      </c>
      <c r="X7" s="28">
        <v>30.902439024390244</v>
      </c>
      <c r="Y7" s="29">
        <v>41</v>
      </c>
    </row>
    <row r="8" spans="1:25" ht="12" x14ac:dyDescent="0.2">
      <c r="A8" s="18" t="s">
        <v>553</v>
      </c>
      <c r="B8" s="28">
        <v>92.933333333333323</v>
      </c>
      <c r="C8" s="29">
        <v>30</v>
      </c>
      <c r="D8" s="28">
        <v>35.371428571428574</v>
      </c>
      <c r="E8" s="29">
        <v>35</v>
      </c>
      <c r="F8" s="28">
        <v>57.666666666666671</v>
      </c>
      <c r="G8" s="29">
        <v>33</v>
      </c>
      <c r="H8" s="28">
        <v>70.954545454545467</v>
      </c>
      <c r="I8" s="29">
        <v>22</v>
      </c>
      <c r="J8" s="28">
        <v>40.142857142857139</v>
      </c>
      <c r="K8" s="29">
        <v>42</v>
      </c>
      <c r="L8" s="28">
        <v>94.690909090909116</v>
      </c>
      <c r="M8" s="29">
        <v>55</v>
      </c>
      <c r="N8" s="28">
        <v>40.68571428571429</v>
      </c>
      <c r="O8" s="29">
        <v>35</v>
      </c>
      <c r="P8" s="28">
        <v>40.047619047619044</v>
      </c>
      <c r="Q8" s="29">
        <v>21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51.794871794871788</v>
      </c>
      <c r="U8" s="29">
        <v>39</v>
      </c>
      <c r="V8" s="28">
        <v>85.4</v>
      </c>
      <c r="W8" s="29">
        <v>30</v>
      </c>
      <c r="X8" s="28">
        <v>27</v>
      </c>
      <c r="Y8" s="29">
        <v>18</v>
      </c>
    </row>
    <row r="9" spans="1:25" ht="12" x14ac:dyDescent="0.2">
      <c r="A9" s="18" t="s">
        <v>554</v>
      </c>
      <c r="B9" s="28">
        <v>29.659292035398227</v>
      </c>
      <c r="C9" s="29">
        <v>452</v>
      </c>
      <c r="D9" s="28">
        <v>33.248101265822783</v>
      </c>
      <c r="E9" s="29">
        <v>395</v>
      </c>
      <c r="F9" s="28">
        <v>19.165577342047929</v>
      </c>
      <c r="G9" s="29">
        <v>459</v>
      </c>
      <c r="H9" s="28">
        <v>25.927272727272744</v>
      </c>
      <c r="I9" s="29">
        <v>440</v>
      </c>
      <c r="J9" s="28">
        <v>22.59999999999998</v>
      </c>
      <c r="K9" s="29">
        <v>585</v>
      </c>
      <c r="L9" s="28">
        <v>31.628398791540825</v>
      </c>
      <c r="M9" s="29">
        <v>662</v>
      </c>
      <c r="N9" s="28">
        <v>32.380782918149443</v>
      </c>
      <c r="O9" s="29">
        <v>562</v>
      </c>
      <c r="P9" s="28">
        <v>18.147169811320765</v>
      </c>
      <c r="Q9" s="29">
        <v>530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23.126644736842113</v>
      </c>
      <c r="U9" s="29">
        <v>608</v>
      </c>
      <c r="V9" s="28">
        <v>23.423986486486495</v>
      </c>
      <c r="W9" s="29">
        <v>592</v>
      </c>
      <c r="X9" s="28">
        <v>17.59672131147542</v>
      </c>
      <c r="Y9" s="29">
        <v>610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1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1</v>
      </c>
      <c r="O10" s="29">
        <v>2</v>
      </c>
      <c r="P10" s="28">
        <v>14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33.675925925925924</v>
      </c>
      <c r="C11" s="29">
        <v>108</v>
      </c>
      <c r="D11" s="28">
        <v>27.34615384615384</v>
      </c>
      <c r="E11" s="29">
        <v>78</v>
      </c>
      <c r="F11" s="28">
        <v>15.589147286821715</v>
      </c>
      <c r="G11" s="29">
        <v>129</v>
      </c>
      <c r="H11" s="28">
        <v>27.109589041095898</v>
      </c>
      <c r="I11" s="29">
        <v>73</v>
      </c>
      <c r="J11" s="28">
        <v>22.834782608695662</v>
      </c>
      <c r="K11" s="29">
        <v>115</v>
      </c>
      <c r="L11" s="28">
        <v>48.073446327683619</v>
      </c>
      <c r="M11" s="29">
        <v>177</v>
      </c>
      <c r="N11" s="28">
        <v>27.728682170542626</v>
      </c>
      <c r="O11" s="29">
        <v>129</v>
      </c>
      <c r="P11" s="28">
        <v>18.456521739130434</v>
      </c>
      <c r="Q11" s="29">
        <v>92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24.483606557377048</v>
      </c>
      <c r="U11" s="29">
        <v>122</v>
      </c>
      <c r="V11" s="28">
        <v>30.219512195121958</v>
      </c>
      <c r="W11" s="29">
        <v>82</v>
      </c>
      <c r="X11" s="28">
        <v>29.274509803921564</v>
      </c>
      <c r="Y11" s="29">
        <v>153</v>
      </c>
    </row>
    <row r="12" spans="1:25" ht="12" x14ac:dyDescent="0.2">
      <c r="A12" s="18" t="s">
        <v>557</v>
      </c>
      <c r="B12" s="28">
        <v>35.656716417910445</v>
      </c>
      <c r="C12" s="29">
        <v>67</v>
      </c>
      <c r="D12" s="28">
        <v>5.0175438596491251</v>
      </c>
      <c r="E12" s="29">
        <v>57</v>
      </c>
      <c r="F12" s="28">
        <v>5.770833333333333</v>
      </c>
      <c r="G12" s="29">
        <v>48</v>
      </c>
      <c r="H12" s="28">
        <v>0.38888888888888895</v>
      </c>
      <c r="I12" s="29">
        <v>18</v>
      </c>
      <c r="J12" s="28">
        <v>9.2799999999999976</v>
      </c>
      <c r="K12" s="29">
        <v>50</v>
      </c>
      <c r="L12" s="28">
        <v>31.999999999999975</v>
      </c>
      <c r="M12" s="29">
        <v>74</v>
      </c>
      <c r="N12" s="28">
        <v>20.860465116279066</v>
      </c>
      <c r="O12" s="29">
        <v>43</v>
      </c>
      <c r="P12" s="28">
        <v>47.611111111111121</v>
      </c>
      <c r="Q12" s="29">
        <v>36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11.23076923076923</v>
      </c>
      <c r="U12" s="29">
        <v>52</v>
      </c>
      <c r="V12" s="28">
        <v>7.1904761904761898</v>
      </c>
      <c r="W12" s="29">
        <v>84</v>
      </c>
      <c r="X12" s="28">
        <v>5.524390243902439</v>
      </c>
      <c r="Y12" s="29">
        <v>82</v>
      </c>
    </row>
    <row r="13" spans="1:25" ht="12" x14ac:dyDescent="0.2">
      <c r="A13" s="18" t="s">
        <v>558</v>
      </c>
      <c r="B13" s="28">
        <v>13.547619047619062</v>
      </c>
      <c r="C13" s="29">
        <v>336</v>
      </c>
      <c r="D13" s="28">
        <v>18.774907749077503</v>
      </c>
      <c r="E13" s="29">
        <v>271</v>
      </c>
      <c r="F13" s="28">
        <v>11.040579710144936</v>
      </c>
      <c r="G13" s="29">
        <v>345</v>
      </c>
      <c r="H13" s="28">
        <v>21.815573770491795</v>
      </c>
      <c r="I13" s="29">
        <v>244</v>
      </c>
      <c r="J13" s="28">
        <v>19.421800947867307</v>
      </c>
      <c r="K13" s="29">
        <v>422</v>
      </c>
      <c r="L13" s="28">
        <v>10.056265984654733</v>
      </c>
      <c r="M13" s="29">
        <v>391</v>
      </c>
      <c r="N13" s="28">
        <v>13.051428571428568</v>
      </c>
      <c r="O13" s="29">
        <v>350</v>
      </c>
      <c r="P13" s="28">
        <v>27.430025445292575</v>
      </c>
      <c r="Q13" s="29">
        <v>393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20.094086021505372</v>
      </c>
      <c r="U13" s="29">
        <v>372</v>
      </c>
      <c r="V13" s="28">
        <v>8.0319148936170102</v>
      </c>
      <c r="W13" s="29">
        <v>282</v>
      </c>
      <c r="X13" s="28">
        <v>11.826086956521733</v>
      </c>
      <c r="Y13" s="29">
        <v>207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38.376008064516114</v>
      </c>
      <c r="C15" s="31">
        <v>1189</v>
      </c>
      <c r="D15" s="30">
        <v>38.376008064516114</v>
      </c>
      <c r="E15" s="31">
        <v>1040</v>
      </c>
      <c r="F15" s="30">
        <v>38.376008064516114</v>
      </c>
      <c r="G15" s="31">
        <v>1170</v>
      </c>
      <c r="H15" s="30">
        <v>38.376008064516114</v>
      </c>
      <c r="I15" s="31">
        <v>1000</v>
      </c>
      <c r="J15" s="30">
        <v>38.376008064516114</v>
      </c>
      <c r="K15" s="31">
        <v>1438</v>
      </c>
      <c r="L15" s="30">
        <v>38.376008064516114</v>
      </c>
      <c r="M15" s="31">
        <v>1570</v>
      </c>
      <c r="N15" s="30">
        <v>38.376008064516114</v>
      </c>
      <c r="O15" s="31">
        <v>1342</v>
      </c>
      <c r="P15" s="30">
        <v>38.376008064516114</v>
      </c>
      <c r="Q15" s="31">
        <v>1195</v>
      </c>
      <c r="R15" s="30" t="str">
        <f>IFERROR(VLOOKUP($B$1&amp;" ",[3]Dura!$F$2:$I$2848,3,FALSE),"")</f>
        <v/>
      </c>
      <c r="S15" s="31">
        <f>SUM(S5:S14)</f>
        <v>0</v>
      </c>
      <c r="T15" s="30">
        <v>38.376008064516114</v>
      </c>
      <c r="U15" s="31">
        <v>1605</v>
      </c>
      <c r="V15" s="30">
        <v>38.376008064516114</v>
      </c>
      <c r="W15" s="31">
        <v>1333</v>
      </c>
      <c r="X15" s="30">
        <v>38.376008064516114</v>
      </c>
      <c r="Y15" s="31">
        <v>1237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387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144</v>
      </c>
      <c r="C6" s="29">
        <v>1</v>
      </c>
      <c r="D6" s="28">
        <v>210</v>
      </c>
      <c r="E6" s="29">
        <v>1</v>
      </c>
      <c r="F6" s="28">
        <v>0</v>
      </c>
      <c r="G6" s="29">
        <v>0</v>
      </c>
      <c r="H6" s="28">
        <v>0</v>
      </c>
      <c r="I6" s="29">
        <v>0</v>
      </c>
      <c r="J6" s="28">
        <v>217</v>
      </c>
      <c r="K6" s="29">
        <v>2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50.4</v>
      </c>
      <c r="U6" s="29">
        <v>5</v>
      </c>
      <c r="V6" s="28">
        <v>55.666666666666664</v>
      </c>
      <c r="W6" s="29">
        <v>3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16.352941176470587</v>
      </c>
      <c r="C7" s="29">
        <v>17</v>
      </c>
      <c r="D7" s="28">
        <v>19.636363636363637</v>
      </c>
      <c r="E7" s="29">
        <v>11</v>
      </c>
      <c r="F7" s="28">
        <v>60</v>
      </c>
      <c r="G7" s="29">
        <v>3</v>
      </c>
      <c r="H7" s="28">
        <v>50.8</v>
      </c>
      <c r="I7" s="29">
        <v>5</v>
      </c>
      <c r="J7" s="28">
        <v>0</v>
      </c>
      <c r="K7" s="29">
        <v>3</v>
      </c>
      <c r="L7" s="28">
        <v>42.07692307692308</v>
      </c>
      <c r="M7" s="29">
        <v>13</v>
      </c>
      <c r="N7" s="28">
        <v>86</v>
      </c>
      <c r="O7" s="29">
        <v>5</v>
      </c>
      <c r="P7" s="28">
        <v>113.08333333333334</v>
      </c>
      <c r="Q7" s="29">
        <v>12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18</v>
      </c>
      <c r="W7" s="29">
        <v>5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278.33333333333331</v>
      </c>
      <c r="C8" s="29">
        <v>3</v>
      </c>
      <c r="D8" s="28">
        <v>18</v>
      </c>
      <c r="E8" s="29">
        <v>5</v>
      </c>
      <c r="F8" s="28">
        <v>71.75</v>
      </c>
      <c r="G8" s="29">
        <v>4</v>
      </c>
      <c r="H8" s="28">
        <v>58.833333333333329</v>
      </c>
      <c r="I8" s="29">
        <v>6</v>
      </c>
      <c r="J8" s="28">
        <v>90</v>
      </c>
      <c r="K8" s="29">
        <v>1</v>
      </c>
      <c r="L8" s="28">
        <v>36</v>
      </c>
      <c r="M8" s="29">
        <v>5</v>
      </c>
      <c r="N8" s="28">
        <v>33.142857142857139</v>
      </c>
      <c r="O8" s="29">
        <v>7</v>
      </c>
      <c r="P8" s="28">
        <v>35.666666666666664</v>
      </c>
      <c r="Q8" s="29">
        <v>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108.5</v>
      </c>
      <c r="U8" s="29">
        <v>4</v>
      </c>
      <c r="V8" s="28">
        <v>50</v>
      </c>
      <c r="W8" s="29">
        <v>3</v>
      </c>
      <c r="X8" s="28">
        <v>1</v>
      </c>
      <c r="Y8" s="29">
        <v>4</v>
      </c>
    </row>
    <row r="9" spans="1:25" ht="12" x14ac:dyDescent="0.2">
      <c r="A9" s="18" t="s">
        <v>554</v>
      </c>
      <c r="B9" s="28">
        <v>48.4</v>
      </c>
      <c r="C9" s="29">
        <v>20</v>
      </c>
      <c r="D9" s="28">
        <v>70</v>
      </c>
      <c r="E9" s="29">
        <v>15</v>
      </c>
      <c r="F9" s="28">
        <v>44.5</v>
      </c>
      <c r="G9" s="29">
        <v>28</v>
      </c>
      <c r="H9" s="28">
        <v>65.210526315789465</v>
      </c>
      <c r="I9" s="29">
        <v>19</v>
      </c>
      <c r="J9" s="28">
        <v>51.806451612903231</v>
      </c>
      <c r="K9" s="29">
        <v>31</v>
      </c>
      <c r="L9" s="28">
        <v>52.416666666666671</v>
      </c>
      <c r="M9" s="29">
        <v>36</v>
      </c>
      <c r="N9" s="28">
        <v>51.684210526315788</v>
      </c>
      <c r="O9" s="29">
        <v>38</v>
      </c>
      <c r="P9" s="28">
        <v>49.357142857142861</v>
      </c>
      <c r="Q9" s="29">
        <v>14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43</v>
      </c>
      <c r="U9" s="29">
        <v>53</v>
      </c>
      <c r="V9" s="28">
        <v>48.481481481481481</v>
      </c>
      <c r="W9" s="29">
        <v>27</v>
      </c>
      <c r="X9" s="28">
        <v>58.904761904761898</v>
      </c>
      <c r="Y9" s="29">
        <v>21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2.3999999999999995</v>
      </c>
      <c r="C11" s="29">
        <v>75</v>
      </c>
      <c r="D11" s="28">
        <v>24.125000000000004</v>
      </c>
      <c r="E11" s="29">
        <v>8</v>
      </c>
      <c r="F11" s="28">
        <v>51.8</v>
      </c>
      <c r="G11" s="29">
        <v>15</v>
      </c>
      <c r="H11" s="28">
        <v>313.8</v>
      </c>
      <c r="I11" s="29">
        <v>10</v>
      </c>
      <c r="J11" s="28">
        <v>29.789473684210527</v>
      </c>
      <c r="K11" s="29">
        <v>19</v>
      </c>
      <c r="L11" s="28">
        <v>45.240000000000016</v>
      </c>
      <c r="M11" s="29">
        <v>25</v>
      </c>
      <c r="N11" s="28">
        <v>16.5</v>
      </c>
      <c r="O11" s="29">
        <v>14</v>
      </c>
      <c r="P11" s="28">
        <v>9.8461538461538485</v>
      </c>
      <c r="Q11" s="29">
        <v>26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42.352941176470587</v>
      </c>
      <c r="U11" s="29">
        <v>17</v>
      </c>
      <c r="V11" s="28">
        <v>30.8125</v>
      </c>
      <c r="W11" s="29">
        <v>16</v>
      </c>
      <c r="X11" s="28">
        <v>21.2</v>
      </c>
      <c r="Y11" s="29">
        <v>15</v>
      </c>
    </row>
    <row r="12" spans="1:25" ht="12" x14ac:dyDescent="0.2">
      <c r="A12" s="18" t="s">
        <v>557</v>
      </c>
      <c r="B12" s="28">
        <v>29.451612903225801</v>
      </c>
      <c r="C12" s="29">
        <v>62</v>
      </c>
      <c r="D12" s="28">
        <v>24.052631578947366</v>
      </c>
      <c r="E12" s="29">
        <v>57</v>
      </c>
      <c r="F12" s="28">
        <v>41.841269841269849</v>
      </c>
      <c r="G12" s="29">
        <v>63</v>
      </c>
      <c r="H12" s="28">
        <v>23.342105263157894</v>
      </c>
      <c r="I12" s="29">
        <v>38</v>
      </c>
      <c r="J12" s="28">
        <v>74.360655737704903</v>
      </c>
      <c r="K12" s="29">
        <v>61</v>
      </c>
      <c r="L12" s="28">
        <v>47.611111111111114</v>
      </c>
      <c r="M12" s="29">
        <v>72</v>
      </c>
      <c r="N12" s="28">
        <v>46.671052631578924</v>
      </c>
      <c r="O12" s="29">
        <v>76</v>
      </c>
      <c r="P12" s="28">
        <v>26.367816091954023</v>
      </c>
      <c r="Q12" s="29">
        <v>87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99.01408450704227</v>
      </c>
      <c r="U12" s="29">
        <v>71</v>
      </c>
      <c r="V12" s="28">
        <v>101.47457627118644</v>
      </c>
      <c r="W12" s="29">
        <v>59</v>
      </c>
      <c r="X12" s="28">
        <v>36.999999999999993</v>
      </c>
      <c r="Y12" s="29">
        <v>48</v>
      </c>
    </row>
    <row r="13" spans="1:25" ht="12" x14ac:dyDescent="0.2">
      <c r="A13" s="18" t="s">
        <v>558</v>
      </c>
      <c r="B13" s="28">
        <v>18</v>
      </c>
      <c r="C13" s="29">
        <v>5</v>
      </c>
      <c r="D13" s="28">
        <v>32.5</v>
      </c>
      <c r="E13" s="29">
        <v>14</v>
      </c>
      <c r="F13" s="28">
        <v>41.699999999999996</v>
      </c>
      <c r="G13" s="29">
        <v>20</v>
      </c>
      <c r="H13" s="28">
        <v>46.384615384615365</v>
      </c>
      <c r="I13" s="29">
        <v>13</v>
      </c>
      <c r="J13" s="28">
        <v>46.5</v>
      </c>
      <c r="K13" s="29">
        <v>14</v>
      </c>
      <c r="L13" s="28">
        <v>61.133333333333333</v>
      </c>
      <c r="M13" s="29">
        <v>15</v>
      </c>
      <c r="N13" s="28">
        <v>9.6666666666666661</v>
      </c>
      <c r="O13" s="29">
        <v>9</v>
      </c>
      <c r="P13" s="28">
        <v>16.454545454545457</v>
      </c>
      <c r="Q13" s="29">
        <v>11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39.06666666666667</v>
      </c>
      <c r="U13" s="29">
        <v>15</v>
      </c>
      <c r="V13" s="28">
        <v>38.764705882352942</v>
      </c>
      <c r="W13" s="29">
        <v>17</v>
      </c>
      <c r="X13" s="28">
        <v>5.8461538461538458</v>
      </c>
      <c r="Y13" s="29">
        <v>26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43.886363636363619</v>
      </c>
      <c r="C15" s="31">
        <v>183</v>
      </c>
      <c r="D15" s="30">
        <v>43.886363636363619</v>
      </c>
      <c r="E15" s="31">
        <v>112</v>
      </c>
      <c r="F15" s="30">
        <v>43.886363636363619</v>
      </c>
      <c r="G15" s="31">
        <v>133</v>
      </c>
      <c r="H15" s="30">
        <v>43.886363636363619</v>
      </c>
      <c r="I15" s="31">
        <v>92</v>
      </c>
      <c r="J15" s="30">
        <v>43.886363636363619</v>
      </c>
      <c r="K15" s="31">
        <v>131</v>
      </c>
      <c r="L15" s="30">
        <v>43.886363636363619</v>
      </c>
      <c r="M15" s="31">
        <v>166</v>
      </c>
      <c r="N15" s="30">
        <v>43.886363636363619</v>
      </c>
      <c r="O15" s="31">
        <v>149</v>
      </c>
      <c r="P15" s="30">
        <v>43.886363636363619</v>
      </c>
      <c r="Q15" s="31">
        <v>154</v>
      </c>
      <c r="R15" s="30" t="str">
        <f>IFERROR(VLOOKUP($B$1&amp;" ",[3]Dura!$F$2:$I$2848,3,FALSE),"")</f>
        <v/>
      </c>
      <c r="S15" s="31">
        <f>SUM(S5:S14)</f>
        <v>0</v>
      </c>
      <c r="T15" s="30">
        <v>43.886363636363619</v>
      </c>
      <c r="U15" s="31">
        <v>165</v>
      </c>
      <c r="V15" s="30">
        <v>43.886363636363619</v>
      </c>
      <c r="W15" s="31">
        <v>130</v>
      </c>
      <c r="X15" s="30">
        <v>43.886363636363619</v>
      </c>
      <c r="Y15" s="31">
        <v>117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389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0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1</v>
      </c>
      <c r="J7" s="28">
        <v>0</v>
      </c>
      <c r="K7" s="29">
        <v>0</v>
      </c>
      <c r="L7" s="28">
        <v>19</v>
      </c>
      <c r="M7" s="29">
        <v>5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1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1</v>
      </c>
      <c r="F8" s="28">
        <v>0</v>
      </c>
      <c r="G8" s="29">
        <v>0</v>
      </c>
      <c r="H8" s="28">
        <v>1.5</v>
      </c>
      <c r="I8" s="29">
        <v>2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3</v>
      </c>
      <c r="D9" s="28">
        <v>300.5</v>
      </c>
      <c r="E9" s="29">
        <v>2</v>
      </c>
      <c r="F9" s="28">
        <v>0</v>
      </c>
      <c r="G9" s="29">
        <v>0</v>
      </c>
      <c r="H9" s="28">
        <v>107.25</v>
      </c>
      <c r="I9" s="29">
        <v>4</v>
      </c>
      <c r="J9" s="28">
        <v>93.25</v>
      </c>
      <c r="K9" s="29">
        <v>4</v>
      </c>
      <c r="L9" s="28">
        <v>36.44444444444445</v>
      </c>
      <c r="M9" s="29">
        <v>9</v>
      </c>
      <c r="N9" s="28">
        <v>0</v>
      </c>
      <c r="O9" s="29">
        <v>4</v>
      </c>
      <c r="P9" s="28">
        <v>0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</v>
      </c>
      <c r="U9" s="29">
        <v>2</v>
      </c>
      <c r="V9" s="28">
        <v>24.333333333333332</v>
      </c>
      <c r="W9" s="29">
        <v>3</v>
      </c>
      <c r="X9" s="28">
        <v>3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111.6</v>
      </c>
      <c r="G10" s="29">
        <v>5</v>
      </c>
      <c r="H10" s="28">
        <v>0</v>
      </c>
      <c r="I10" s="29">
        <v>0</v>
      </c>
      <c r="J10" s="28">
        <v>0</v>
      </c>
      <c r="K10" s="29">
        <v>0</v>
      </c>
      <c r="L10" s="28">
        <v>142.5</v>
      </c>
      <c r="M10" s="29">
        <v>4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1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15</v>
      </c>
      <c r="G12" s="29">
        <v>2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2</v>
      </c>
      <c r="D13" s="28">
        <v>251</v>
      </c>
      <c r="E13" s="29">
        <v>2</v>
      </c>
      <c r="F13" s="28">
        <v>0</v>
      </c>
      <c r="G13" s="29">
        <v>0</v>
      </c>
      <c r="H13" s="28">
        <v>0</v>
      </c>
      <c r="I13" s="29">
        <v>0</v>
      </c>
      <c r="J13" s="28">
        <v>120.33333333333333</v>
      </c>
      <c r="K13" s="29">
        <v>3</v>
      </c>
      <c r="L13" s="28">
        <v>149</v>
      </c>
      <c r="M13" s="29">
        <v>1</v>
      </c>
      <c r="N13" s="28">
        <v>19.333333333333332</v>
      </c>
      <c r="O13" s="29">
        <v>3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900</v>
      </c>
      <c r="W13" s="29">
        <v>1</v>
      </c>
      <c r="X13" s="28">
        <v>1231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5</v>
      </c>
      <c r="D15" s="30">
        <v>0</v>
      </c>
      <c r="E15" s="31">
        <v>6</v>
      </c>
      <c r="F15" s="30">
        <v>0</v>
      </c>
      <c r="G15" s="31">
        <v>7</v>
      </c>
      <c r="H15" s="30">
        <v>0</v>
      </c>
      <c r="I15" s="31">
        <v>7</v>
      </c>
      <c r="J15" s="30">
        <v>0</v>
      </c>
      <c r="K15" s="31">
        <v>8</v>
      </c>
      <c r="L15" s="30">
        <v>0</v>
      </c>
      <c r="M15" s="31">
        <v>19</v>
      </c>
      <c r="N15" s="30">
        <v>0</v>
      </c>
      <c r="O15" s="31">
        <v>8</v>
      </c>
      <c r="P15" s="30">
        <v>0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6</v>
      </c>
      <c r="V15" s="30">
        <v>0</v>
      </c>
      <c r="W15" s="31">
        <v>6</v>
      </c>
      <c r="X15" s="30">
        <v>0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391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0.33333333333333337</v>
      </c>
      <c r="C6" s="29">
        <v>6</v>
      </c>
      <c r="D6" s="28">
        <v>0</v>
      </c>
      <c r="E6" s="29">
        <v>1</v>
      </c>
      <c r="F6" s="28">
        <v>0</v>
      </c>
      <c r="G6" s="29">
        <v>5</v>
      </c>
      <c r="H6" s="28">
        <v>2</v>
      </c>
      <c r="I6" s="29">
        <v>1</v>
      </c>
      <c r="J6" s="28">
        <v>1.25</v>
      </c>
      <c r="K6" s="29">
        <v>4</v>
      </c>
      <c r="L6" s="28">
        <v>0.66666666666666663</v>
      </c>
      <c r="M6" s="29">
        <v>3</v>
      </c>
      <c r="N6" s="28">
        <v>20.666666666666668</v>
      </c>
      <c r="O6" s="29">
        <v>3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9</v>
      </c>
      <c r="U6" s="29">
        <v>7</v>
      </c>
      <c r="V6" s="28">
        <v>3.25</v>
      </c>
      <c r="W6" s="29">
        <v>4</v>
      </c>
      <c r="X6" s="28">
        <v>60</v>
      </c>
      <c r="Y6" s="29">
        <v>3</v>
      </c>
    </row>
    <row r="7" spans="1:25" ht="12" x14ac:dyDescent="0.2">
      <c r="A7" s="18" t="s">
        <v>552</v>
      </c>
      <c r="B7" s="28">
        <v>1</v>
      </c>
      <c r="C7" s="29">
        <v>4</v>
      </c>
      <c r="D7" s="28">
        <v>1</v>
      </c>
      <c r="E7" s="29">
        <v>3</v>
      </c>
      <c r="F7" s="28">
        <v>45.5</v>
      </c>
      <c r="G7" s="29">
        <v>2</v>
      </c>
      <c r="H7" s="28">
        <v>42</v>
      </c>
      <c r="I7" s="29">
        <v>2</v>
      </c>
      <c r="J7" s="28">
        <v>299.2</v>
      </c>
      <c r="K7" s="29">
        <v>5</v>
      </c>
      <c r="L7" s="28">
        <v>0.66666666666666663</v>
      </c>
      <c r="M7" s="29">
        <v>3</v>
      </c>
      <c r="N7" s="28">
        <v>30.521739130434778</v>
      </c>
      <c r="O7" s="29">
        <v>23</v>
      </c>
      <c r="P7" s="28">
        <v>1.5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77.64</v>
      </c>
      <c r="U7" s="29">
        <v>25</v>
      </c>
      <c r="V7" s="28">
        <v>9.7142857142857135</v>
      </c>
      <c r="W7" s="29">
        <v>7</v>
      </c>
      <c r="X7" s="28">
        <v>41.25</v>
      </c>
      <c r="Y7" s="29">
        <v>4</v>
      </c>
    </row>
    <row r="8" spans="1:25" ht="12" x14ac:dyDescent="0.2">
      <c r="A8" s="18" t="s">
        <v>553</v>
      </c>
      <c r="B8" s="28">
        <v>13</v>
      </c>
      <c r="C8" s="29">
        <v>3</v>
      </c>
      <c r="D8" s="28">
        <v>1.5</v>
      </c>
      <c r="E8" s="29">
        <v>2</v>
      </c>
      <c r="F8" s="28">
        <v>31.555555555555557</v>
      </c>
      <c r="G8" s="29">
        <v>9</v>
      </c>
      <c r="H8" s="28">
        <v>1.4285714285714286</v>
      </c>
      <c r="I8" s="29">
        <v>7</v>
      </c>
      <c r="J8" s="28">
        <v>187.55555555555554</v>
      </c>
      <c r="K8" s="29">
        <v>9</v>
      </c>
      <c r="L8" s="28">
        <v>12.842105263157892</v>
      </c>
      <c r="M8" s="29">
        <v>19</v>
      </c>
      <c r="N8" s="28">
        <v>24.90909090909091</v>
      </c>
      <c r="O8" s="29">
        <v>11</v>
      </c>
      <c r="P8" s="28">
        <v>11.333333333333332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21.5</v>
      </c>
      <c r="U8" s="29">
        <v>10</v>
      </c>
      <c r="V8" s="28">
        <v>0</v>
      </c>
      <c r="W8" s="29">
        <v>1</v>
      </c>
      <c r="X8" s="28">
        <v>23.200000000000003</v>
      </c>
      <c r="Y8" s="29">
        <v>10</v>
      </c>
    </row>
    <row r="9" spans="1:25" ht="12" x14ac:dyDescent="0.2">
      <c r="A9" s="18" t="s">
        <v>554</v>
      </c>
      <c r="B9" s="28">
        <v>34.9</v>
      </c>
      <c r="C9" s="29">
        <v>40</v>
      </c>
      <c r="D9" s="28">
        <v>67.789473684210549</v>
      </c>
      <c r="E9" s="29">
        <v>19</v>
      </c>
      <c r="F9" s="28">
        <v>34.46153846153846</v>
      </c>
      <c r="G9" s="29">
        <v>26</v>
      </c>
      <c r="H9" s="28">
        <v>24.162790697674417</v>
      </c>
      <c r="I9" s="29">
        <v>43</v>
      </c>
      <c r="J9" s="28">
        <v>39.270270270270267</v>
      </c>
      <c r="K9" s="29">
        <v>37</v>
      </c>
      <c r="L9" s="28">
        <v>35.433962264150942</v>
      </c>
      <c r="M9" s="29">
        <v>53</v>
      </c>
      <c r="N9" s="28">
        <v>38.617021276595743</v>
      </c>
      <c r="O9" s="29">
        <v>94</v>
      </c>
      <c r="P9" s="28">
        <v>23.186046511627907</v>
      </c>
      <c r="Q9" s="29">
        <v>43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36.883333333333326</v>
      </c>
      <c r="U9" s="29">
        <v>60</v>
      </c>
      <c r="V9" s="28">
        <v>26.48</v>
      </c>
      <c r="W9" s="29">
        <v>25</v>
      </c>
      <c r="X9" s="28">
        <v>56.36</v>
      </c>
      <c r="Y9" s="29">
        <v>25</v>
      </c>
    </row>
    <row r="10" spans="1:25" ht="12" x14ac:dyDescent="0.2">
      <c r="A10" s="18" t="s">
        <v>555</v>
      </c>
      <c r="B10" s="28">
        <v>91</v>
      </c>
      <c r="C10" s="29">
        <v>1</v>
      </c>
      <c r="D10" s="28">
        <v>0</v>
      </c>
      <c r="E10" s="29">
        <v>0</v>
      </c>
      <c r="F10" s="28">
        <v>90.904761904761912</v>
      </c>
      <c r="G10" s="29">
        <v>21</v>
      </c>
      <c r="H10" s="28">
        <v>0</v>
      </c>
      <c r="I10" s="29">
        <v>4</v>
      </c>
      <c r="J10" s="28">
        <v>91</v>
      </c>
      <c r="K10" s="29">
        <v>2</v>
      </c>
      <c r="L10" s="28">
        <v>9.1</v>
      </c>
      <c r="M10" s="29">
        <v>10</v>
      </c>
      <c r="N10" s="28">
        <v>76</v>
      </c>
      <c r="O10" s="29">
        <v>6</v>
      </c>
      <c r="P10" s="28">
        <v>15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5</v>
      </c>
      <c r="V10" s="28">
        <v>0</v>
      </c>
      <c r="W10" s="29">
        <v>2</v>
      </c>
      <c r="X10" s="28">
        <v>0</v>
      </c>
      <c r="Y10" s="29">
        <v>3</v>
      </c>
    </row>
    <row r="11" spans="1:25" ht="12" x14ac:dyDescent="0.2">
      <c r="A11" s="18" t="s">
        <v>556</v>
      </c>
      <c r="B11" s="28">
        <v>0</v>
      </c>
      <c r="C11" s="29">
        <v>5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3</v>
      </c>
      <c r="L11" s="28">
        <v>0</v>
      </c>
      <c r="M11" s="29">
        <v>3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3</v>
      </c>
      <c r="X11" s="28">
        <v>23.5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3</v>
      </c>
      <c r="D12" s="28">
        <v>7.666666666666667</v>
      </c>
      <c r="E12" s="29">
        <v>3</v>
      </c>
      <c r="F12" s="28">
        <v>0</v>
      </c>
      <c r="G12" s="29">
        <v>1</v>
      </c>
      <c r="H12" s="28">
        <v>1</v>
      </c>
      <c r="I12" s="29">
        <v>2</v>
      </c>
      <c r="J12" s="28">
        <v>8</v>
      </c>
      <c r="K12" s="29">
        <v>2</v>
      </c>
      <c r="L12" s="28">
        <v>34.4</v>
      </c>
      <c r="M12" s="29">
        <v>5</v>
      </c>
      <c r="N12" s="28">
        <v>27</v>
      </c>
      <c r="O12" s="29">
        <v>4</v>
      </c>
      <c r="P12" s="28">
        <v>25.666666666666668</v>
      </c>
      <c r="Q12" s="29">
        <v>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</v>
      </c>
      <c r="U12" s="29">
        <v>1</v>
      </c>
      <c r="V12" s="28">
        <v>45.5</v>
      </c>
      <c r="W12" s="29">
        <v>2</v>
      </c>
      <c r="X12" s="28">
        <v>6</v>
      </c>
      <c r="Y12" s="29">
        <v>5</v>
      </c>
    </row>
    <row r="13" spans="1:25" ht="12" x14ac:dyDescent="0.2">
      <c r="A13" s="18" t="s">
        <v>558</v>
      </c>
      <c r="B13" s="28">
        <v>1.7692307692307692</v>
      </c>
      <c r="C13" s="29">
        <v>13</v>
      </c>
      <c r="D13" s="28">
        <v>33.071428571428569</v>
      </c>
      <c r="E13" s="29">
        <v>14</v>
      </c>
      <c r="F13" s="28">
        <v>66.857142857142861</v>
      </c>
      <c r="G13" s="29">
        <v>14</v>
      </c>
      <c r="H13" s="28">
        <v>29.1</v>
      </c>
      <c r="I13" s="29">
        <v>10</v>
      </c>
      <c r="J13" s="28">
        <v>71.363636363636346</v>
      </c>
      <c r="K13" s="29">
        <v>22</v>
      </c>
      <c r="L13" s="28">
        <v>51.421052631578945</v>
      </c>
      <c r="M13" s="29">
        <v>19</v>
      </c>
      <c r="N13" s="28">
        <v>37.588235294117652</v>
      </c>
      <c r="O13" s="29">
        <v>17</v>
      </c>
      <c r="P13" s="28">
        <v>12.90909090909091</v>
      </c>
      <c r="Q13" s="29">
        <v>22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11.882352941176471</v>
      </c>
      <c r="U13" s="29">
        <v>17</v>
      </c>
      <c r="V13" s="28">
        <v>37</v>
      </c>
      <c r="W13" s="29">
        <v>12</v>
      </c>
      <c r="X13" s="28">
        <v>32.555555555555557</v>
      </c>
      <c r="Y13" s="29">
        <v>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29.693333333333339</v>
      </c>
      <c r="C15" s="31">
        <v>75</v>
      </c>
      <c r="D15" s="30">
        <v>29.693333333333339</v>
      </c>
      <c r="E15" s="31">
        <v>43</v>
      </c>
      <c r="F15" s="30">
        <v>29.693333333333339</v>
      </c>
      <c r="G15" s="31">
        <v>78</v>
      </c>
      <c r="H15" s="30">
        <v>29.693333333333339</v>
      </c>
      <c r="I15" s="31">
        <v>69</v>
      </c>
      <c r="J15" s="30">
        <v>29.693333333333339</v>
      </c>
      <c r="K15" s="31">
        <v>84</v>
      </c>
      <c r="L15" s="30">
        <v>29.693333333333339</v>
      </c>
      <c r="M15" s="31">
        <v>115</v>
      </c>
      <c r="N15" s="30">
        <v>29.693333333333339</v>
      </c>
      <c r="O15" s="31">
        <v>158</v>
      </c>
      <c r="P15" s="30">
        <v>29.693333333333339</v>
      </c>
      <c r="Q15" s="31">
        <v>82</v>
      </c>
      <c r="R15" s="30" t="str">
        <f>IFERROR(VLOOKUP($B$1&amp;" ",[3]Dura!$F$2:$I$2848,3,FALSE),"")</f>
        <v/>
      </c>
      <c r="S15" s="31">
        <f>SUM(S5:S14)</f>
        <v>0</v>
      </c>
      <c r="T15" s="30">
        <v>29.693333333333339</v>
      </c>
      <c r="U15" s="31">
        <v>126</v>
      </c>
      <c r="V15" s="30">
        <v>29.693333333333339</v>
      </c>
      <c r="W15" s="31">
        <v>56</v>
      </c>
      <c r="X15" s="30">
        <v>29.693333333333339</v>
      </c>
      <c r="Y15" s="31">
        <v>61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393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75</v>
      </c>
      <c r="G5" s="27">
        <v>2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75.5</v>
      </c>
      <c r="E6" s="29">
        <v>2</v>
      </c>
      <c r="F6" s="28">
        <v>33.666666666666664</v>
      </c>
      <c r="G6" s="29">
        <v>6</v>
      </c>
      <c r="H6" s="28">
        <v>94.25</v>
      </c>
      <c r="I6" s="29">
        <v>4</v>
      </c>
      <c r="J6" s="28">
        <v>60</v>
      </c>
      <c r="K6" s="29">
        <v>3</v>
      </c>
      <c r="L6" s="28">
        <v>67.5</v>
      </c>
      <c r="M6" s="29">
        <v>8</v>
      </c>
      <c r="N6" s="28">
        <v>38.571428571428569</v>
      </c>
      <c r="O6" s="29">
        <v>7</v>
      </c>
      <c r="P6" s="28">
        <v>367.5</v>
      </c>
      <c r="Q6" s="29">
        <v>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45</v>
      </c>
      <c r="U6" s="29">
        <v>4</v>
      </c>
      <c r="V6" s="28">
        <v>89.5</v>
      </c>
      <c r="W6" s="29">
        <v>2</v>
      </c>
      <c r="X6" s="28">
        <v>90.5</v>
      </c>
      <c r="Y6" s="29">
        <v>2</v>
      </c>
    </row>
    <row r="7" spans="1:25" ht="12" x14ac:dyDescent="0.2">
      <c r="A7" s="18" t="s">
        <v>552</v>
      </c>
      <c r="B7" s="28">
        <v>6.2</v>
      </c>
      <c r="C7" s="29">
        <v>5</v>
      </c>
      <c r="D7" s="28">
        <v>68.125</v>
      </c>
      <c r="E7" s="29">
        <v>8</v>
      </c>
      <c r="F7" s="28">
        <v>37</v>
      </c>
      <c r="G7" s="29">
        <v>6</v>
      </c>
      <c r="H7" s="28">
        <v>5</v>
      </c>
      <c r="I7" s="29">
        <v>5</v>
      </c>
      <c r="J7" s="28">
        <v>5.25</v>
      </c>
      <c r="K7" s="29">
        <v>4</v>
      </c>
      <c r="L7" s="28">
        <v>30</v>
      </c>
      <c r="M7" s="29">
        <v>12</v>
      </c>
      <c r="N7" s="28">
        <v>20.833333333333332</v>
      </c>
      <c r="O7" s="29">
        <v>6</v>
      </c>
      <c r="P7" s="28">
        <v>12</v>
      </c>
      <c r="Q7" s="29">
        <v>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26.600000000000005</v>
      </c>
      <c r="U7" s="29">
        <v>25</v>
      </c>
      <c r="V7" s="28">
        <v>10.124999999999998</v>
      </c>
      <c r="W7" s="29">
        <v>16</v>
      </c>
      <c r="X7" s="28">
        <v>57</v>
      </c>
      <c r="Y7" s="29">
        <v>14</v>
      </c>
    </row>
    <row r="8" spans="1:25" ht="12" x14ac:dyDescent="0.2">
      <c r="A8" s="18" t="s">
        <v>553</v>
      </c>
      <c r="B8" s="28">
        <v>90</v>
      </c>
      <c r="C8" s="29">
        <v>2</v>
      </c>
      <c r="D8" s="28">
        <v>15.333333333333334</v>
      </c>
      <c r="E8" s="29">
        <v>3</v>
      </c>
      <c r="F8" s="28">
        <v>30</v>
      </c>
      <c r="G8" s="29">
        <v>4</v>
      </c>
      <c r="H8" s="28">
        <v>0</v>
      </c>
      <c r="I8" s="29">
        <v>0</v>
      </c>
      <c r="J8" s="28">
        <v>0</v>
      </c>
      <c r="K8" s="29">
        <v>4</v>
      </c>
      <c r="L8" s="28">
        <v>135</v>
      </c>
      <c r="M8" s="29">
        <v>4</v>
      </c>
      <c r="N8" s="28">
        <v>0</v>
      </c>
      <c r="O8" s="29">
        <v>0</v>
      </c>
      <c r="P8" s="28">
        <v>150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2</v>
      </c>
      <c r="V8" s="28">
        <v>61</v>
      </c>
      <c r="W8" s="29">
        <v>3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0.79999999999999993</v>
      </c>
      <c r="C9" s="29">
        <v>10</v>
      </c>
      <c r="D9" s="28">
        <v>25.5</v>
      </c>
      <c r="E9" s="29">
        <v>8</v>
      </c>
      <c r="F9" s="28">
        <v>60</v>
      </c>
      <c r="G9" s="29">
        <v>1</v>
      </c>
      <c r="H9" s="28">
        <v>6.5714285714285721</v>
      </c>
      <c r="I9" s="29">
        <v>7</v>
      </c>
      <c r="J9" s="28">
        <v>11.416666666666666</v>
      </c>
      <c r="K9" s="29">
        <v>12</v>
      </c>
      <c r="L9" s="28">
        <v>50.714285714285715</v>
      </c>
      <c r="M9" s="29">
        <v>7</v>
      </c>
      <c r="N9" s="28">
        <v>10.714285714285715</v>
      </c>
      <c r="O9" s="29">
        <v>7</v>
      </c>
      <c r="P9" s="28">
        <v>64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6.6153846153846159</v>
      </c>
      <c r="U9" s="29">
        <v>13</v>
      </c>
      <c r="V9" s="28">
        <v>1</v>
      </c>
      <c r="W9" s="29">
        <v>4</v>
      </c>
      <c r="X9" s="28">
        <v>15.478260869565215</v>
      </c>
      <c r="Y9" s="29">
        <v>23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70.322580645161281</v>
      </c>
      <c r="C11" s="29">
        <v>62</v>
      </c>
      <c r="D11" s="28">
        <v>35.749999999999993</v>
      </c>
      <c r="E11" s="29">
        <v>16</v>
      </c>
      <c r="F11" s="28">
        <v>33.300000000000004</v>
      </c>
      <c r="G11" s="29">
        <v>30</v>
      </c>
      <c r="H11" s="28">
        <v>82.421052631578931</v>
      </c>
      <c r="I11" s="29">
        <v>19</v>
      </c>
      <c r="J11" s="28">
        <v>40.868421052631575</v>
      </c>
      <c r="K11" s="29">
        <v>38</v>
      </c>
      <c r="L11" s="28">
        <v>62.589285714285715</v>
      </c>
      <c r="M11" s="29">
        <v>56</v>
      </c>
      <c r="N11" s="28">
        <v>72.914893617021292</v>
      </c>
      <c r="O11" s="29">
        <v>47</v>
      </c>
      <c r="P11" s="28">
        <v>41.5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28.820512820512818</v>
      </c>
      <c r="U11" s="29">
        <v>39</v>
      </c>
      <c r="V11" s="28">
        <v>89.096774193548384</v>
      </c>
      <c r="W11" s="29">
        <v>31</v>
      </c>
      <c r="X11" s="28">
        <v>34.090909090909101</v>
      </c>
      <c r="Y11" s="29">
        <v>33</v>
      </c>
    </row>
    <row r="12" spans="1:25" ht="12" x14ac:dyDescent="0.2">
      <c r="A12" s="18" t="s">
        <v>557</v>
      </c>
      <c r="B12" s="28">
        <v>22.018867924528301</v>
      </c>
      <c r="C12" s="29">
        <v>53</v>
      </c>
      <c r="D12" s="28">
        <v>12.346938775510203</v>
      </c>
      <c r="E12" s="29">
        <v>49</v>
      </c>
      <c r="F12" s="28">
        <v>40.577777777777783</v>
      </c>
      <c r="G12" s="29">
        <v>45</v>
      </c>
      <c r="H12" s="28">
        <v>18.305555555555554</v>
      </c>
      <c r="I12" s="29">
        <v>36</v>
      </c>
      <c r="J12" s="28">
        <v>6.5294117647058805</v>
      </c>
      <c r="K12" s="29">
        <v>17</v>
      </c>
      <c r="L12" s="28">
        <v>28.299999999999997</v>
      </c>
      <c r="M12" s="29">
        <v>10</v>
      </c>
      <c r="N12" s="28">
        <v>8.6999999999999993</v>
      </c>
      <c r="O12" s="29">
        <v>10</v>
      </c>
      <c r="P12" s="28">
        <v>12.375</v>
      </c>
      <c r="Q12" s="29">
        <v>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58.2</v>
      </c>
      <c r="U12" s="29">
        <v>5</v>
      </c>
      <c r="V12" s="28">
        <v>43.666666666666657</v>
      </c>
      <c r="W12" s="29">
        <v>9</v>
      </c>
      <c r="X12" s="28">
        <v>5.25</v>
      </c>
      <c r="Y12" s="29">
        <v>24</v>
      </c>
    </row>
    <row r="13" spans="1:25" ht="12" x14ac:dyDescent="0.2">
      <c r="A13" s="18" t="s">
        <v>558</v>
      </c>
      <c r="B13" s="28">
        <v>7.610169491525423</v>
      </c>
      <c r="C13" s="29">
        <v>59</v>
      </c>
      <c r="D13" s="28">
        <v>22.409090909090907</v>
      </c>
      <c r="E13" s="29">
        <v>44</v>
      </c>
      <c r="F13" s="28">
        <v>18.129032258064516</v>
      </c>
      <c r="G13" s="29">
        <v>31</v>
      </c>
      <c r="H13" s="28">
        <v>7.741935483870968</v>
      </c>
      <c r="I13" s="29">
        <v>31</v>
      </c>
      <c r="J13" s="28">
        <v>21.782608695652183</v>
      </c>
      <c r="K13" s="29">
        <v>23</v>
      </c>
      <c r="L13" s="28">
        <v>6.6904761904761916</v>
      </c>
      <c r="M13" s="29">
        <v>42</v>
      </c>
      <c r="N13" s="28">
        <v>21.4</v>
      </c>
      <c r="O13" s="29">
        <v>30</v>
      </c>
      <c r="P13" s="28">
        <v>18.279999999999998</v>
      </c>
      <c r="Q13" s="29">
        <v>25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30.285714285714292</v>
      </c>
      <c r="U13" s="29">
        <v>42</v>
      </c>
      <c r="V13" s="28">
        <v>127.32</v>
      </c>
      <c r="W13" s="29">
        <v>25</v>
      </c>
      <c r="X13" s="28">
        <v>36.36</v>
      </c>
      <c r="Y13" s="29">
        <v>25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29.059523809523803</v>
      </c>
      <c r="C15" s="31">
        <v>193</v>
      </c>
      <c r="D15" s="30">
        <v>29.059523809523803</v>
      </c>
      <c r="E15" s="31">
        <v>131</v>
      </c>
      <c r="F15" s="30">
        <v>29.059523809523803</v>
      </c>
      <c r="G15" s="31">
        <v>125</v>
      </c>
      <c r="H15" s="30">
        <v>29.059523809523803</v>
      </c>
      <c r="I15" s="31">
        <v>102</v>
      </c>
      <c r="J15" s="30">
        <v>29.059523809523803</v>
      </c>
      <c r="K15" s="31">
        <v>101</v>
      </c>
      <c r="L15" s="30">
        <v>29.059523809523803</v>
      </c>
      <c r="M15" s="31">
        <v>139</v>
      </c>
      <c r="N15" s="30">
        <v>29.059523809523803</v>
      </c>
      <c r="O15" s="31">
        <v>107</v>
      </c>
      <c r="P15" s="30">
        <v>29.059523809523803</v>
      </c>
      <c r="Q15" s="31">
        <v>52</v>
      </c>
      <c r="R15" s="30" t="str">
        <f>IFERROR(VLOOKUP($B$1&amp;" ",[3]Dura!$F$2:$I$2848,3,FALSE),"")</f>
        <v/>
      </c>
      <c r="S15" s="31">
        <f>SUM(S5:S14)</f>
        <v>0</v>
      </c>
      <c r="T15" s="30">
        <v>29.059523809523803</v>
      </c>
      <c r="U15" s="31">
        <v>130</v>
      </c>
      <c r="V15" s="30">
        <v>29.059523809523803</v>
      </c>
      <c r="W15" s="31">
        <v>90</v>
      </c>
      <c r="X15" s="30">
        <v>29.059523809523803</v>
      </c>
      <c r="Y15" s="31">
        <v>122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395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67</v>
      </c>
      <c r="I6" s="29">
        <v>1</v>
      </c>
      <c r="J6" s="28">
        <v>0</v>
      </c>
      <c r="K6" s="29">
        <v>1</v>
      </c>
      <c r="L6" s="28">
        <v>1</v>
      </c>
      <c r="M6" s="29">
        <v>1</v>
      </c>
      <c r="N6" s="28">
        <v>22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2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4</v>
      </c>
      <c r="C7" s="29">
        <v>2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129.5</v>
      </c>
      <c r="U7" s="29">
        <v>2</v>
      </c>
      <c r="V7" s="28">
        <v>0</v>
      </c>
      <c r="W7" s="29">
        <v>0</v>
      </c>
      <c r="X7" s="28">
        <v>0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7</v>
      </c>
      <c r="C9" s="29">
        <v>1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43</v>
      </c>
      <c r="C11" s="29">
        <v>2</v>
      </c>
      <c r="D11" s="28">
        <v>0</v>
      </c>
      <c r="E11" s="29">
        <v>0</v>
      </c>
      <c r="F11" s="28">
        <v>0</v>
      </c>
      <c r="G11" s="29">
        <v>0</v>
      </c>
      <c r="H11" s="28">
        <v>94</v>
      </c>
      <c r="I11" s="29">
        <v>1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109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31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10</v>
      </c>
      <c r="C13" s="29">
        <v>3</v>
      </c>
      <c r="D13" s="28">
        <v>0</v>
      </c>
      <c r="E13" s="29">
        <v>1</v>
      </c>
      <c r="F13" s="28">
        <v>10</v>
      </c>
      <c r="G13" s="29">
        <v>3</v>
      </c>
      <c r="H13" s="28">
        <v>0</v>
      </c>
      <c r="I13" s="29">
        <v>1</v>
      </c>
      <c r="J13" s="28">
        <v>121</v>
      </c>
      <c r="K13" s="29">
        <v>1</v>
      </c>
      <c r="L13" s="28">
        <v>0</v>
      </c>
      <c r="M13" s="29">
        <v>1</v>
      </c>
      <c r="N13" s="28">
        <v>0</v>
      </c>
      <c r="O13" s="29">
        <v>2</v>
      </c>
      <c r="P13" s="28">
        <v>30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2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0.6</v>
      </c>
      <c r="C15" s="31">
        <v>9</v>
      </c>
      <c r="D15" s="30">
        <v>0.6</v>
      </c>
      <c r="E15" s="31">
        <v>1</v>
      </c>
      <c r="F15" s="30">
        <v>0.6</v>
      </c>
      <c r="G15" s="31">
        <v>3</v>
      </c>
      <c r="H15" s="30">
        <v>0.6</v>
      </c>
      <c r="I15" s="31">
        <v>4</v>
      </c>
      <c r="J15" s="30">
        <v>0.6</v>
      </c>
      <c r="K15" s="31">
        <v>3</v>
      </c>
      <c r="L15" s="30">
        <v>0.6</v>
      </c>
      <c r="M15" s="31">
        <v>2</v>
      </c>
      <c r="N15" s="30">
        <v>0.6</v>
      </c>
      <c r="O15" s="31">
        <v>6</v>
      </c>
      <c r="P15" s="30">
        <v>0.6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0.6</v>
      </c>
      <c r="U15" s="31">
        <v>3</v>
      </c>
      <c r="V15" s="30">
        <v>0.6</v>
      </c>
      <c r="W15" s="31">
        <v>3</v>
      </c>
      <c r="X15" s="30">
        <v>0.6</v>
      </c>
      <c r="Y15" s="31">
        <v>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397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428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3.6666666666666665</v>
      </c>
      <c r="C6" s="29">
        <v>9</v>
      </c>
      <c r="D6" s="28">
        <v>30.166666666666668</v>
      </c>
      <c r="E6" s="29">
        <v>6</v>
      </c>
      <c r="F6" s="28">
        <v>23.900000000000002</v>
      </c>
      <c r="G6" s="29">
        <v>10</v>
      </c>
      <c r="H6" s="28">
        <v>302.16666666666669</v>
      </c>
      <c r="I6" s="29">
        <v>6</v>
      </c>
      <c r="J6" s="28">
        <v>126.83333333333331</v>
      </c>
      <c r="K6" s="29">
        <v>12</v>
      </c>
      <c r="L6" s="28">
        <v>0</v>
      </c>
      <c r="M6" s="29">
        <v>3</v>
      </c>
      <c r="N6" s="28">
        <v>2.2666666666666666</v>
      </c>
      <c r="O6" s="29">
        <v>30</v>
      </c>
      <c r="P6" s="28">
        <v>2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0.33333333333333331</v>
      </c>
      <c r="U6" s="29">
        <v>9</v>
      </c>
      <c r="V6" s="28">
        <v>0.14285714285714288</v>
      </c>
      <c r="W6" s="29">
        <v>7</v>
      </c>
      <c r="X6" s="28">
        <v>9.6</v>
      </c>
      <c r="Y6" s="29">
        <v>5</v>
      </c>
    </row>
    <row r="7" spans="1:25" ht="12" x14ac:dyDescent="0.2">
      <c r="A7" s="18" t="s">
        <v>552</v>
      </c>
      <c r="B7" s="28">
        <v>30.666666666666664</v>
      </c>
      <c r="C7" s="29">
        <v>12</v>
      </c>
      <c r="D7" s="28">
        <v>0</v>
      </c>
      <c r="E7" s="29">
        <v>2</v>
      </c>
      <c r="F7" s="28">
        <v>0.12500000000000003</v>
      </c>
      <c r="G7" s="29">
        <v>8</v>
      </c>
      <c r="H7" s="28">
        <v>172.91666666666666</v>
      </c>
      <c r="I7" s="29">
        <v>12</v>
      </c>
      <c r="J7" s="28">
        <v>218</v>
      </c>
      <c r="K7" s="29">
        <v>8</v>
      </c>
      <c r="L7" s="28">
        <v>109.33333333333334</v>
      </c>
      <c r="M7" s="29">
        <v>12</v>
      </c>
      <c r="N7" s="28">
        <v>232.375</v>
      </c>
      <c r="O7" s="29">
        <v>8</v>
      </c>
      <c r="P7" s="28">
        <v>122.66666666666667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46.769230769230759</v>
      </c>
      <c r="U7" s="29">
        <v>13</v>
      </c>
      <c r="V7" s="28">
        <v>325.33333333333331</v>
      </c>
      <c r="W7" s="29">
        <v>3</v>
      </c>
      <c r="X7" s="28">
        <v>182</v>
      </c>
      <c r="Y7" s="29">
        <v>2</v>
      </c>
    </row>
    <row r="8" spans="1:25" ht="12" x14ac:dyDescent="0.2">
      <c r="A8" s="18" t="s">
        <v>553</v>
      </c>
      <c r="B8" s="28">
        <v>56.428571428571423</v>
      </c>
      <c r="C8" s="29">
        <v>7</v>
      </c>
      <c r="D8" s="28">
        <v>0</v>
      </c>
      <c r="E8" s="29">
        <v>3</v>
      </c>
      <c r="F8" s="28">
        <v>7.5</v>
      </c>
      <c r="G8" s="29">
        <v>4</v>
      </c>
      <c r="H8" s="28">
        <v>0</v>
      </c>
      <c r="I8" s="29">
        <v>0</v>
      </c>
      <c r="J8" s="28">
        <v>53.5</v>
      </c>
      <c r="K8" s="29">
        <v>2</v>
      </c>
      <c r="L8" s="28">
        <v>9</v>
      </c>
      <c r="M8" s="29">
        <v>10</v>
      </c>
      <c r="N8" s="28">
        <v>96.2</v>
      </c>
      <c r="O8" s="29">
        <v>5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7.916666666666667</v>
      </c>
      <c r="U8" s="29">
        <v>12</v>
      </c>
      <c r="V8" s="28">
        <v>270</v>
      </c>
      <c r="W8" s="29">
        <v>2</v>
      </c>
      <c r="X8" s="28">
        <v>60.2</v>
      </c>
      <c r="Y8" s="29">
        <v>5</v>
      </c>
    </row>
    <row r="9" spans="1:25" ht="12" x14ac:dyDescent="0.2">
      <c r="A9" s="18" t="s">
        <v>554</v>
      </c>
      <c r="B9" s="28">
        <v>29.146341463414636</v>
      </c>
      <c r="C9" s="29">
        <v>41</v>
      </c>
      <c r="D9" s="28">
        <v>11.666666666666666</v>
      </c>
      <c r="E9" s="29">
        <v>57</v>
      </c>
      <c r="F9" s="28">
        <v>12.098360655737704</v>
      </c>
      <c r="G9" s="29">
        <v>61</v>
      </c>
      <c r="H9" s="28">
        <v>27.3125</v>
      </c>
      <c r="I9" s="29">
        <v>48</v>
      </c>
      <c r="J9" s="28">
        <v>9.918367346938771</v>
      </c>
      <c r="K9" s="29">
        <v>98</v>
      </c>
      <c r="L9" s="28">
        <v>12.432989690721662</v>
      </c>
      <c r="M9" s="29">
        <v>97</v>
      </c>
      <c r="N9" s="28">
        <v>9.9619047619047603</v>
      </c>
      <c r="O9" s="29">
        <v>105</v>
      </c>
      <c r="P9" s="28">
        <v>11.158536585365846</v>
      </c>
      <c r="Q9" s="29">
        <v>82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11.803921568627446</v>
      </c>
      <c r="U9" s="29">
        <v>102</v>
      </c>
      <c r="V9" s="28">
        <v>11.671052631578943</v>
      </c>
      <c r="W9" s="29">
        <v>76</v>
      </c>
      <c r="X9" s="28">
        <v>27.879518072289159</v>
      </c>
      <c r="Y9" s="29">
        <v>83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2</v>
      </c>
      <c r="F10" s="28">
        <v>0</v>
      </c>
      <c r="G10" s="29">
        <v>0</v>
      </c>
      <c r="H10" s="28">
        <v>0</v>
      </c>
      <c r="I10" s="29">
        <v>3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181</v>
      </c>
      <c r="Y10" s="29">
        <v>1</v>
      </c>
    </row>
    <row r="11" spans="1:25" ht="12" x14ac:dyDescent="0.2">
      <c r="A11" s="18" t="s">
        <v>556</v>
      </c>
      <c r="B11" s="28">
        <v>0</v>
      </c>
      <c r="C11" s="29">
        <v>9</v>
      </c>
      <c r="D11" s="28">
        <v>23.5</v>
      </c>
      <c r="E11" s="29">
        <v>10</v>
      </c>
      <c r="F11" s="28">
        <v>241.55555555555554</v>
      </c>
      <c r="G11" s="29">
        <v>9</v>
      </c>
      <c r="H11" s="28">
        <v>25.055555555555557</v>
      </c>
      <c r="I11" s="29">
        <v>18</v>
      </c>
      <c r="J11" s="28">
        <v>10.124999999999998</v>
      </c>
      <c r="K11" s="29">
        <v>16</v>
      </c>
      <c r="L11" s="28">
        <v>49.760000000000005</v>
      </c>
      <c r="M11" s="29">
        <v>25</v>
      </c>
      <c r="N11" s="28">
        <v>8.5</v>
      </c>
      <c r="O11" s="29">
        <v>10</v>
      </c>
      <c r="P11" s="28">
        <v>1.5</v>
      </c>
      <c r="Q11" s="29">
        <v>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7.1428571428571438E-2</v>
      </c>
      <c r="U11" s="29">
        <v>14</v>
      </c>
      <c r="V11" s="28">
        <v>0.2</v>
      </c>
      <c r="W11" s="29">
        <v>5</v>
      </c>
      <c r="X11" s="28">
        <v>0</v>
      </c>
      <c r="Y11" s="29">
        <v>3</v>
      </c>
    </row>
    <row r="12" spans="1:25" ht="12" x14ac:dyDescent="0.2">
      <c r="A12" s="18" t="s">
        <v>557</v>
      </c>
      <c r="B12" s="28">
        <v>187.23809523809521</v>
      </c>
      <c r="C12" s="29">
        <v>21</v>
      </c>
      <c r="D12" s="28">
        <v>76.666666666666671</v>
      </c>
      <c r="E12" s="29">
        <v>9</v>
      </c>
      <c r="F12" s="28">
        <v>63.956521739130444</v>
      </c>
      <c r="G12" s="29">
        <v>23</v>
      </c>
      <c r="H12" s="28">
        <v>32.875</v>
      </c>
      <c r="I12" s="29">
        <v>16</v>
      </c>
      <c r="J12" s="28">
        <v>26.625</v>
      </c>
      <c r="K12" s="29">
        <v>8</v>
      </c>
      <c r="L12" s="28">
        <v>17.76923076923077</v>
      </c>
      <c r="M12" s="29">
        <v>13</v>
      </c>
      <c r="N12" s="28">
        <v>60.176470588235283</v>
      </c>
      <c r="O12" s="29">
        <v>17</v>
      </c>
      <c r="P12" s="28">
        <v>22.777777777777779</v>
      </c>
      <c r="Q12" s="29">
        <v>9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26.5</v>
      </c>
      <c r="U12" s="29">
        <v>20</v>
      </c>
      <c r="V12" s="28">
        <v>30.615384615384613</v>
      </c>
      <c r="W12" s="29">
        <v>13</v>
      </c>
      <c r="X12" s="28">
        <v>188.33333333333331</v>
      </c>
      <c r="Y12" s="29">
        <v>9</v>
      </c>
    </row>
    <row r="13" spans="1:25" ht="12" x14ac:dyDescent="0.2">
      <c r="A13" s="18" t="s">
        <v>558</v>
      </c>
      <c r="B13" s="28">
        <v>22.470588235294123</v>
      </c>
      <c r="C13" s="29">
        <v>34</v>
      </c>
      <c r="D13" s="28">
        <v>17.736842105263158</v>
      </c>
      <c r="E13" s="29">
        <v>19</v>
      </c>
      <c r="F13" s="28">
        <v>31.549999999999997</v>
      </c>
      <c r="G13" s="29">
        <v>20</v>
      </c>
      <c r="H13" s="28">
        <v>53.522727272727273</v>
      </c>
      <c r="I13" s="29">
        <v>44</v>
      </c>
      <c r="J13" s="28">
        <v>40.111111111111114</v>
      </c>
      <c r="K13" s="29">
        <v>9</v>
      </c>
      <c r="L13" s="28">
        <v>39.027777777777764</v>
      </c>
      <c r="M13" s="29">
        <v>36</v>
      </c>
      <c r="N13" s="28">
        <v>17.816326530612244</v>
      </c>
      <c r="O13" s="29">
        <v>49</v>
      </c>
      <c r="P13" s="28">
        <v>2.8666666666666658</v>
      </c>
      <c r="Q13" s="29">
        <v>15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7.0740740740740744</v>
      </c>
      <c r="U13" s="29">
        <v>27</v>
      </c>
      <c r="V13" s="28">
        <v>24.81481481481482</v>
      </c>
      <c r="W13" s="29">
        <v>27</v>
      </c>
      <c r="X13" s="28">
        <v>56.875</v>
      </c>
      <c r="Y13" s="29">
        <v>16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18.170212765957455</v>
      </c>
      <c r="C15" s="31">
        <v>133</v>
      </c>
      <c r="D15" s="30">
        <v>18.170212765957455</v>
      </c>
      <c r="E15" s="31">
        <v>108</v>
      </c>
      <c r="F15" s="30">
        <v>18.170212765957455</v>
      </c>
      <c r="G15" s="31">
        <v>135</v>
      </c>
      <c r="H15" s="30">
        <v>18.170212765957455</v>
      </c>
      <c r="I15" s="31">
        <v>147</v>
      </c>
      <c r="J15" s="30">
        <v>18.170212765957455</v>
      </c>
      <c r="K15" s="31">
        <v>153</v>
      </c>
      <c r="L15" s="30">
        <v>18.170212765957455</v>
      </c>
      <c r="M15" s="31">
        <v>196</v>
      </c>
      <c r="N15" s="30">
        <v>18.170212765957455</v>
      </c>
      <c r="O15" s="31">
        <v>224</v>
      </c>
      <c r="P15" s="30">
        <v>18.170212765957455</v>
      </c>
      <c r="Q15" s="31">
        <v>116</v>
      </c>
      <c r="R15" s="30" t="str">
        <f>IFERROR(VLOOKUP($B$1&amp;" ",[3]Dura!$F$2:$I$2848,3,FALSE),"")</f>
        <v/>
      </c>
      <c r="S15" s="31">
        <f>SUM(S5:S14)</f>
        <v>0</v>
      </c>
      <c r="T15" s="30">
        <v>18.170212765957455</v>
      </c>
      <c r="U15" s="31">
        <v>199</v>
      </c>
      <c r="V15" s="30">
        <v>18.170212765957455</v>
      </c>
      <c r="W15" s="31">
        <v>133</v>
      </c>
      <c r="X15" s="30">
        <v>18.170212765957455</v>
      </c>
      <c r="Y15" s="31">
        <v>124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399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99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17.5</v>
      </c>
      <c r="Y6" s="29">
        <v>2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27</v>
      </c>
      <c r="K7" s="29">
        <v>2</v>
      </c>
      <c r="L7" s="28">
        <v>28.428571428571431</v>
      </c>
      <c r="M7" s="29">
        <v>7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66.333333333333329</v>
      </c>
      <c r="C9" s="29">
        <v>3</v>
      </c>
      <c r="D9" s="28">
        <v>0</v>
      </c>
      <c r="E9" s="29">
        <v>1</v>
      </c>
      <c r="F9" s="28">
        <v>83.5</v>
      </c>
      <c r="G9" s="29">
        <v>4</v>
      </c>
      <c r="H9" s="28">
        <v>1</v>
      </c>
      <c r="I9" s="29">
        <v>2</v>
      </c>
      <c r="J9" s="28">
        <v>13.363636363636363</v>
      </c>
      <c r="K9" s="29">
        <v>11</v>
      </c>
      <c r="L9" s="28">
        <v>34.125</v>
      </c>
      <c r="M9" s="29">
        <v>8</v>
      </c>
      <c r="N9" s="28">
        <v>43.333333333333336</v>
      </c>
      <c r="O9" s="29">
        <v>3</v>
      </c>
      <c r="P9" s="28">
        <v>18</v>
      </c>
      <c r="Q9" s="29">
        <v>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69.333333333333329</v>
      </c>
      <c r="U9" s="29">
        <v>3</v>
      </c>
      <c r="V9" s="28">
        <v>0</v>
      </c>
      <c r="W9" s="29">
        <v>0</v>
      </c>
      <c r="X9" s="28">
        <v>180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180</v>
      </c>
      <c r="O11" s="29">
        <v>1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20.142857142857142</v>
      </c>
      <c r="C12" s="29">
        <v>7</v>
      </c>
      <c r="D12" s="28">
        <v>65.666666666666671</v>
      </c>
      <c r="E12" s="29">
        <v>3</v>
      </c>
      <c r="F12" s="28">
        <v>15</v>
      </c>
      <c r="G12" s="29">
        <v>2</v>
      </c>
      <c r="H12" s="28">
        <v>46.5</v>
      </c>
      <c r="I12" s="29">
        <v>6</v>
      </c>
      <c r="J12" s="28">
        <v>31.666666666666668</v>
      </c>
      <c r="K12" s="29">
        <v>3</v>
      </c>
      <c r="L12" s="28">
        <v>7</v>
      </c>
      <c r="M12" s="29">
        <v>5</v>
      </c>
      <c r="N12" s="28">
        <v>61</v>
      </c>
      <c r="O12" s="29">
        <v>6</v>
      </c>
      <c r="P12" s="28">
        <v>31.333333333333336</v>
      </c>
      <c r="Q12" s="29">
        <v>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22.5</v>
      </c>
      <c r="U12" s="29">
        <v>4</v>
      </c>
      <c r="V12" s="28">
        <v>10</v>
      </c>
      <c r="W12" s="29">
        <v>2</v>
      </c>
      <c r="X12" s="28">
        <v>36</v>
      </c>
      <c r="Y12" s="29">
        <v>5</v>
      </c>
    </row>
    <row r="13" spans="1:25" ht="12" x14ac:dyDescent="0.2">
      <c r="A13" s="18" t="s">
        <v>558</v>
      </c>
      <c r="B13" s="28">
        <v>15</v>
      </c>
      <c r="C13" s="29">
        <v>2</v>
      </c>
      <c r="D13" s="28">
        <v>0</v>
      </c>
      <c r="E13" s="29">
        <v>1</v>
      </c>
      <c r="F13" s="28">
        <v>0</v>
      </c>
      <c r="G13" s="29">
        <v>1</v>
      </c>
      <c r="H13" s="28">
        <v>0</v>
      </c>
      <c r="I13" s="29">
        <v>2</v>
      </c>
      <c r="J13" s="28">
        <v>26.714285714285712</v>
      </c>
      <c r="K13" s="29">
        <v>7</v>
      </c>
      <c r="L13" s="28">
        <v>0</v>
      </c>
      <c r="M13" s="29">
        <v>2</v>
      </c>
      <c r="N13" s="28">
        <v>36</v>
      </c>
      <c r="O13" s="29">
        <v>5</v>
      </c>
      <c r="P13" s="28">
        <v>4.25</v>
      </c>
      <c r="Q13" s="29">
        <v>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0.5</v>
      </c>
      <c r="U13" s="29">
        <v>2</v>
      </c>
      <c r="V13" s="28">
        <v>0</v>
      </c>
      <c r="W13" s="29">
        <v>1</v>
      </c>
      <c r="X13" s="28">
        <v>120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30.818181818181817</v>
      </c>
      <c r="C15" s="31">
        <v>14</v>
      </c>
      <c r="D15" s="30">
        <v>30.818181818181817</v>
      </c>
      <c r="E15" s="31">
        <v>5</v>
      </c>
      <c r="F15" s="30">
        <v>30.818181818181817</v>
      </c>
      <c r="G15" s="31">
        <v>7</v>
      </c>
      <c r="H15" s="30">
        <v>30.818181818181817</v>
      </c>
      <c r="I15" s="31">
        <v>10</v>
      </c>
      <c r="J15" s="30">
        <v>30.818181818181817</v>
      </c>
      <c r="K15" s="31">
        <v>23</v>
      </c>
      <c r="L15" s="30">
        <v>30.818181818181817</v>
      </c>
      <c r="M15" s="31">
        <v>22</v>
      </c>
      <c r="N15" s="30">
        <v>30.818181818181817</v>
      </c>
      <c r="O15" s="31">
        <v>15</v>
      </c>
      <c r="P15" s="30">
        <v>30.818181818181817</v>
      </c>
      <c r="Q15" s="31">
        <v>23</v>
      </c>
      <c r="R15" s="30" t="str">
        <f>IFERROR(VLOOKUP($B$1&amp;" ",[3]Dura!$F$2:$I$2848,3,FALSE),"")</f>
        <v/>
      </c>
      <c r="S15" s="31">
        <f>SUM(S5:S14)</f>
        <v>0</v>
      </c>
      <c r="T15" s="30">
        <v>30.818181818181817</v>
      </c>
      <c r="U15" s="31">
        <v>10</v>
      </c>
      <c r="V15" s="30">
        <v>30.818181818181817</v>
      </c>
      <c r="W15" s="31">
        <v>3</v>
      </c>
      <c r="X15" s="30">
        <v>30.818181818181817</v>
      </c>
      <c r="Y15" s="31">
        <v>13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401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11</v>
      </c>
      <c r="E13" s="29">
        <v>1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43</v>
      </c>
      <c r="O13" s="29">
        <v>2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 t="s">
        <v>573</v>
      </c>
      <c r="C15" s="31">
        <v>0</v>
      </c>
      <c r="D15" s="30" t="s">
        <v>573</v>
      </c>
      <c r="E15" s="31">
        <v>1</v>
      </c>
      <c r="F15" s="30" t="s">
        <v>573</v>
      </c>
      <c r="G15" s="31">
        <v>0</v>
      </c>
      <c r="H15" s="30" t="s">
        <v>573</v>
      </c>
      <c r="I15" s="31">
        <v>0</v>
      </c>
      <c r="J15" s="30" t="s">
        <v>573</v>
      </c>
      <c r="K15" s="31">
        <v>0</v>
      </c>
      <c r="L15" s="30" t="s">
        <v>573</v>
      </c>
      <c r="M15" s="31">
        <v>0</v>
      </c>
      <c r="N15" s="30" t="s">
        <v>573</v>
      </c>
      <c r="O15" s="31">
        <v>2</v>
      </c>
      <c r="P15" s="30" t="s">
        <v>573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 t="s">
        <v>573</v>
      </c>
      <c r="U15" s="31">
        <v>1</v>
      </c>
      <c r="V15" s="30" t="s">
        <v>573</v>
      </c>
      <c r="W15" s="31">
        <v>0</v>
      </c>
      <c r="X15" s="30" t="s">
        <v>573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403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89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241</v>
      </c>
      <c r="E8" s="29">
        <v>1</v>
      </c>
      <c r="F8" s="28">
        <v>0</v>
      </c>
      <c r="G8" s="29">
        <v>0</v>
      </c>
      <c r="H8" s="28">
        <v>0</v>
      </c>
      <c r="I8" s="29">
        <v>0</v>
      </c>
      <c r="J8" s="28">
        <v>150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143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232</v>
      </c>
      <c r="G9" s="29">
        <v>1</v>
      </c>
      <c r="H9" s="28">
        <v>109.75</v>
      </c>
      <c r="I9" s="29">
        <v>4</v>
      </c>
      <c r="J9" s="28">
        <v>62.666666666666664</v>
      </c>
      <c r="K9" s="29">
        <v>3</v>
      </c>
      <c r="L9" s="28">
        <v>10.785714285714286</v>
      </c>
      <c r="M9" s="29">
        <v>14</v>
      </c>
      <c r="N9" s="28">
        <v>42.333333333333336</v>
      </c>
      <c r="O9" s="29">
        <v>21</v>
      </c>
      <c r="P9" s="28">
        <v>18.5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1</v>
      </c>
      <c r="X9" s="28">
        <v>21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1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59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2</v>
      </c>
      <c r="F13" s="28">
        <v>180</v>
      </c>
      <c r="G13" s="29">
        <v>2</v>
      </c>
      <c r="H13" s="28">
        <v>93.5</v>
      </c>
      <c r="I13" s="29">
        <v>2</v>
      </c>
      <c r="J13" s="28">
        <v>0</v>
      </c>
      <c r="K13" s="29">
        <v>2</v>
      </c>
      <c r="L13" s="28">
        <v>126</v>
      </c>
      <c r="M13" s="29">
        <v>1</v>
      </c>
      <c r="N13" s="28">
        <v>62.5</v>
      </c>
      <c r="O13" s="29">
        <v>4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130</v>
      </c>
      <c r="C15" s="31">
        <v>1</v>
      </c>
      <c r="D15" s="30">
        <v>130</v>
      </c>
      <c r="E15" s="31">
        <v>3</v>
      </c>
      <c r="F15" s="30">
        <v>130</v>
      </c>
      <c r="G15" s="31">
        <v>3</v>
      </c>
      <c r="H15" s="30">
        <v>130</v>
      </c>
      <c r="I15" s="31">
        <v>6</v>
      </c>
      <c r="J15" s="30">
        <v>130</v>
      </c>
      <c r="K15" s="31">
        <v>6</v>
      </c>
      <c r="L15" s="30">
        <v>130</v>
      </c>
      <c r="M15" s="31">
        <v>17</v>
      </c>
      <c r="N15" s="30">
        <v>130</v>
      </c>
      <c r="O15" s="31">
        <v>27</v>
      </c>
      <c r="P15" s="30">
        <v>130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130</v>
      </c>
      <c r="U15" s="31">
        <v>0</v>
      </c>
      <c r="V15" s="30">
        <v>130</v>
      </c>
      <c r="W15" s="31">
        <v>3</v>
      </c>
      <c r="X15" s="30">
        <v>130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405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0.5</v>
      </c>
      <c r="C6" s="29">
        <v>2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1</v>
      </c>
      <c r="K6" s="29">
        <v>1</v>
      </c>
      <c r="L6" s="28">
        <v>1</v>
      </c>
      <c r="M6" s="29">
        <v>2</v>
      </c>
      <c r="N6" s="28">
        <v>1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1</v>
      </c>
      <c r="J7" s="28">
        <v>0</v>
      </c>
      <c r="K7" s="29">
        <v>0</v>
      </c>
      <c r="L7" s="28">
        <v>0</v>
      </c>
      <c r="M7" s="29">
        <v>2</v>
      </c>
      <c r="N7" s="28">
        <v>30</v>
      </c>
      <c r="O7" s="29">
        <v>1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28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1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26</v>
      </c>
      <c r="G9" s="29">
        <v>4</v>
      </c>
      <c r="H9" s="28">
        <v>75.5</v>
      </c>
      <c r="I9" s="29">
        <v>4</v>
      </c>
      <c r="J9" s="28">
        <v>4.4000000000000004</v>
      </c>
      <c r="K9" s="29">
        <v>5</v>
      </c>
      <c r="L9" s="28">
        <v>58.2</v>
      </c>
      <c r="M9" s="29">
        <v>5</v>
      </c>
      <c r="N9" s="28">
        <v>73.5</v>
      </c>
      <c r="O9" s="29">
        <v>2</v>
      </c>
      <c r="P9" s="28">
        <v>33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45</v>
      </c>
      <c r="W9" s="29">
        <v>4</v>
      </c>
      <c r="X9" s="28">
        <v>120</v>
      </c>
      <c r="Y9" s="29">
        <v>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</v>
      </c>
      <c r="C11" s="29">
        <v>1</v>
      </c>
      <c r="D11" s="28">
        <v>0</v>
      </c>
      <c r="E11" s="29">
        <v>0</v>
      </c>
      <c r="F11" s="28">
        <v>0</v>
      </c>
      <c r="G11" s="29">
        <v>1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90</v>
      </c>
      <c r="E12" s="29">
        <v>2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2</v>
      </c>
      <c r="F13" s="28">
        <v>0</v>
      </c>
      <c r="G13" s="29">
        <v>1</v>
      </c>
      <c r="H13" s="28">
        <v>30</v>
      </c>
      <c r="I13" s="29">
        <v>1</v>
      </c>
      <c r="J13" s="28">
        <v>36.75</v>
      </c>
      <c r="K13" s="29">
        <v>4</v>
      </c>
      <c r="L13" s="28">
        <v>135</v>
      </c>
      <c r="M13" s="29">
        <v>2</v>
      </c>
      <c r="N13" s="28">
        <v>90</v>
      </c>
      <c r="O13" s="29">
        <v>1</v>
      </c>
      <c r="P13" s="28">
        <v>30.5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11.5</v>
      </c>
      <c r="U13" s="29">
        <v>2</v>
      </c>
      <c r="V13" s="28">
        <v>90</v>
      </c>
      <c r="W13" s="29">
        <v>2</v>
      </c>
      <c r="X13" s="28">
        <v>30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73</v>
      </c>
      <c r="C15" s="31">
        <v>6</v>
      </c>
      <c r="D15" s="30">
        <v>73</v>
      </c>
      <c r="E15" s="31">
        <v>4</v>
      </c>
      <c r="F15" s="30">
        <v>73</v>
      </c>
      <c r="G15" s="31">
        <v>7</v>
      </c>
      <c r="H15" s="30">
        <v>73</v>
      </c>
      <c r="I15" s="31">
        <v>6</v>
      </c>
      <c r="J15" s="30">
        <v>73</v>
      </c>
      <c r="K15" s="31">
        <v>10</v>
      </c>
      <c r="L15" s="30">
        <v>73</v>
      </c>
      <c r="M15" s="31">
        <v>11</v>
      </c>
      <c r="N15" s="30">
        <v>73</v>
      </c>
      <c r="O15" s="31">
        <v>6</v>
      </c>
      <c r="P15" s="30">
        <v>73</v>
      </c>
      <c r="Q15" s="31">
        <v>4</v>
      </c>
      <c r="R15" s="30" t="str">
        <f>IFERROR(VLOOKUP($B$1&amp;" ",[3]Dura!$F$2:$I$2848,3,FALSE),"")</f>
        <v/>
      </c>
      <c r="S15" s="31">
        <f>SUM(S5:S14)</f>
        <v>0</v>
      </c>
      <c r="T15" s="30">
        <v>73</v>
      </c>
      <c r="U15" s="31">
        <v>3</v>
      </c>
      <c r="V15" s="30">
        <v>73</v>
      </c>
      <c r="W15" s="31">
        <v>7</v>
      </c>
      <c r="X15" s="30">
        <v>73</v>
      </c>
      <c r="Y15" s="31">
        <v>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407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34.5</v>
      </c>
      <c r="E6" s="29">
        <v>8</v>
      </c>
      <c r="F6" s="28">
        <v>0.6</v>
      </c>
      <c r="G6" s="29">
        <v>5</v>
      </c>
      <c r="H6" s="28">
        <v>0</v>
      </c>
      <c r="I6" s="29">
        <v>2</v>
      </c>
      <c r="J6" s="28">
        <v>0.4</v>
      </c>
      <c r="K6" s="29">
        <v>5</v>
      </c>
      <c r="L6" s="28">
        <v>8.5</v>
      </c>
      <c r="M6" s="29">
        <v>4</v>
      </c>
      <c r="N6" s="28">
        <v>13.5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30.5</v>
      </c>
      <c r="U6" s="29">
        <v>6</v>
      </c>
      <c r="V6" s="28">
        <v>2</v>
      </c>
      <c r="W6" s="29">
        <v>7</v>
      </c>
      <c r="X6" s="28">
        <v>37.833333333333329</v>
      </c>
      <c r="Y6" s="29">
        <v>6</v>
      </c>
    </row>
    <row r="7" spans="1:25" ht="12" x14ac:dyDescent="0.2">
      <c r="A7" s="18" t="s">
        <v>552</v>
      </c>
      <c r="B7" s="28">
        <v>336</v>
      </c>
      <c r="C7" s="29">
        <v>5</v>
      </c>
      <c r="D7" s="28">
        <v>229.85714285714286</v>
      </c>
      <c r="E7" s="29">
        <v>7</v>
      </c>
      <c r="F7" s="28">
        <v>26</v>
      </c>
      <c r="G7" s="29">
        <v>4</v>
      </c>
      <c r="H7" s="28">
        <v>32.333333333333336</v>
      </c>
      <c r="I7" s="29">
        <v>3</v>
      </c>
      <c r="J7" s="28">
        <v>6.7777777777777768</v>
      </c>
      <c r="K7" s="29">
        <v>9</v>
      </c>
      <c r="L7" s="28">
        <v>53.5</v>
      </c>
      <c r="M7" s="29">
        <v>4</v>
      </c>
      <c r="N7" s="28">
        <v>77</v>
      </c>
      <c r="O7" s="29">
        <v>5</v>
      </c>
      <c r="P7" s="28">
        <v>360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173.125</v>
      </c>
      <c r="U7" s="29">
        <v>8</v>
      </c>
      <c r="V7" s="28">
        <v>0.5</v>
      </c>
      <c r="W7" s="29">
        <v>2</v>
      </c>
      <c r="X7" s="28">
        <v>0.33333333333333331</v>
      </c>
      <c r="Y7" s="29">
        <v>3</v>
      </c>
    </row>
    <row r="8" spans="1:25" ht="12" x14ac:dyDescent="0.2">
      <c r="A8" s="18" t="s">
        <v>553</v>
      </c>
      <c r="B8" s="28">
        <v>89.333333333333329</v>
      </c>
      <c r="C8" s="29">
        <v>3</v>
      </c>
      <c r="D8" s="28">
        <v>180</v>
      </c>
      <c r="E8" s="29">
        <v>2</v>
      </c>
      <c r="F8" s="28">
        <v>10</v>
      </c>
      <c r="G8" s="29">
        <v>1</v>
      </c>
      <c r="H8" s="28">
        <v>9</v>
      </c>
      <c r="I8" s="29">
        <v>2</v>
      </c>
      <c r="J8" s="28">
        <v>42</v>
      </c>
      <c r="K8" s="29">
        <v>3</v>
      </c>
      <c r="L8" s="28">
        <v>52.5</v>
      </c>
      <c r="M8" s="29">
        <v>4</v>
      </c>
      <c r="N8" s="28">
        <v>5.4</v>
      </c>
      <c r="O8" s="29">
        <v>5</v>
      </c>
      <c r="P8" s="28">
        <v>24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23.5</v>
      </c>
      <c r="U8" s="29">
        <v>4</v>
      </c>
      <c r="V8" s="28">
        <v>38</v>
      </c>
      <c r="W8" s="29">
        <v>5</v>
      </c>
      <c r="X8" s="28">
        <v>1</v>
      </c>
      <c r="Y8" s="29">
        <v>1</v>
      </c>
    </row>
    <row r="9" spans="1:25" ht="12" x14ac:dyDescent="0.2">
      <c r="A9" s="18" t="s">
        <v>554</v>
      </c>
      <c r="B9" s="28">
        <v>34.5</v>
      </c>
      <c r="C9" s="29">
        <v>10</v>
      </c>
      <c r="D9" s="28">
        <v>15</v>
      </c>
      <c r="E9" s="29">
        <v>6</v>
      </c>
      <c r="F9" s="28">
        <v>17.5</v>
      </c>
      <c r="G9" s="29">
        <v>12</v>
      </c>
      <c r="H9" s="28">
        <v>9.1111111111111107</v>
      </c>
      <c r="I9" s="29">
        <v>9</v>
      </c>
      <c r="J9" s="28">
        <v>40.53846153846154</v>
      </c>
      <c r="K9" s="29">
        <v>13</v>
      </c>
      <c r="L9" s="28">
        <v>10.75</v>
      </c>
      <c r="M9" s="29">
        <v>24</v>
      </c>
      <c r="N9" s="28">
        <v>28.27272727272727</v>
      </c>
      <c r="O9" s="29">
        <v>11</v>
      </c>
      <c r="P9" s="28">
        <v>11.5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28.818181818181817</v>
      </c>
      <c r="U9" s="29">
        <v>11</v>
      </c>
      <c r="V9" s="28">
        <v>16.727272727272727</v>
      </c>
      <c r="W9" s="29">
        <v>11</v>
      </c>
      <c r="X9" s="28">
        <v>17.5</v>
      </c>
      <c r="Y9" s="29">
        <v>14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2</v>
      </c>
      <c r="D11" s="28">
        <v>0</v>
      </c>
      <c r="E11" s="29">
        <v>4</v>
      </c>
      <c r="F11" s="28">
        <v>3.2500000000000004</v>
      </c>
      <c r="G11" s="29">
        <v>8</v>
      </c>
      <c r="H11" s="28">
        <v>63.666666666666664</v>
      </c>
      <c r="I11" s="29">
        <v>3</v>
      </c>
      <c r="J11" s="28">
        <v>5</v>
      </c>
      <c r="K11" s="29">
        <v>6</v>
      </c>
      <c r="L11" s="28">
        <v>81</v>
      </c>
      <c r="M11" s="29">
        <v>10</v>
      </c>
      <c r="N11" s="28">
        <v>72</v>
      </c>
      <c r="O11" s="29">
        <v>5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3</v>
      </c>
      <c r="V11" s="28">
        <v>450</v>
      </c>
      <c r="W11" s="29">
        <v>4</v>
      </c>
      <c r="X11" s="28">
        <v>63</v>
      </c>
      <c r="Y11" s="29">
        <v>3</v>
      </c>
    </row>
    <row r="12" spans="1:25" ht="12" x14ac:dyDescent="0.2">
      <c r="A12" s="18" t="s">
        <v>557</v>
      </c>
      <c r="B12" s="28">
        <v>88</v>
      </c>
      <c r="C12" s="29">
        <v>1</v>
      </c>
      <c r="D12" s="28">
        <v>0</v>
      </c>
      <c r="E12" s="29">
        <v>0</v>
      </c>
      <c r="F12" s="28">
        <v>0</v>
      </c>
      <c r="G12" s="29">
        <v>1</v>
      </c>
      <c r="H12" s="28">
        <v>61</v>
      </c>
      <c r="I12" s="29">
        <v>3</v>
      </c>
      <c r="J12" s="28">
        <v>0</v>
      </c>
      <c r="K12" s="29">
        <v>2</v>
      </c>
      <c r="L12" s="28">
        <v>0</v>
      </c>
      <c r="M12" s="29">
        <v>1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10.58064516129032</v>
      </c>
      <c r="C13" s="29">
        <v>31</v>
      </c>
      <c r="D13" s="28">
        <v>21.976190476190471</v>
      </c>
      <c r="E13" s="29">
        <v>42</v>
      </c>
      <c r="F13" s="28">
        <v>14.500000000000004</v>
      </c>
      <c r="G13" s="29">
        <v>68</v>
      </c>
      <c r="H13" s="28">
        <v>22.634146341463417</v>
      </c>
      <c r="I13" s="29">
        <v>41</v>
      </c>
      <c r="J13" s="28">
        <v>44.424999999999997</v>
      </c>
      <c r="K13" s="29">
        <v>40</v>
      </c>
      <c r="L13" s="28">
        <v>13.289855072463768</v>
      </c>
      <c r="M13" s="29">
        <v>69</v>
      </c>
      <c r="N13" s="28">
        <v>19.122448979591837</v>
      </c>
      <c r="O13" s="29">
        <v>49</v>
      </c>
      <c r="P13" s="28">
        <v>27.568181818181817</v>
      </c>
      <c r="Q13" s="29">
        <v>44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19.413043478260867</v>
      </c>
      <c r="U13" s="29">
        <v>46</v>
      </c>
      <c r="V13" s="28">
        <v>13.939393939393939</v>
      </c>
      <c r="W13" s="29">
        <v>33</v>
      </c>
      <c r="X13" s="28">
        <v>13.551724137931036</v>
      </c>
      <c r="Y13" s="29">
        <v>29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34.58461538461539</v>
      </c>
      <c r="C15" s="31">
        <v>54</v>
      </c>
      <c r="D15" s="30">
        <v>34.58461538461539</v>
      </c>
      <c r="E15" s="31">
        <v>69</v>
      </c>
      <c r="F15" s="30">
        <v>34.58461538461539</v>
      </c>
      <c r="G15" s="31">
        <v>100</v>
      </c>
      <c r="H15" s="30">
        <v>34.58461538461539</v>
      </c>
      <c r="I15" s="31">
        <v>63</v>
      </c>
      <c r="J15" s="30">
        <v>34.58461538461539</v>
      </c>
      <c r="K15" s="31">
        <v>78</v>
      </c>
      <c r="L15" s="30">
        <v>34.58461538461539</v>
      </c>
      <c r="M15" s="31">
        <v>116</v>
      </c>
      <c r="N15" s="30">
        <v>34.58461538461539</v>
      </c>
      <c r="O15" s="31">
        <v>79</v>
      </c>
      <c r="P15" s="30">
        <v>34.58461538461539</v>
      </c>
      <c r="Q15" s="31">
        <v>51</v>
      </c>
      <c r="R15" s="30" t="str">
        <f>IFERROR(VLOOKUP($B$1&amp;" ",[3]Dura!$F$2:$I$2848,3,FALSE),"")</f>
        <v/>
      </c>
      <c r="S15" s="31">
        <f>SUM(S5:S14)</f>
        <v>0</v>
      </c>
      <c r="T15" s="30">
        <v>34.58461538461539</v>
      </c>
      <c r="U15" s="31">
        <v>79</v>
      </c>
      <c r="V15" s="30">
        <v>34.58461538461539</v>
      </c>
      <c r="W15" s="31">
        <v>63</v>
      </c>
      <c r="X15" s="30">
        <v>34.58461538461539</v>
      </c>
      <c r="Y15" s="31">
        <v>56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409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4</v>
      </c>
      <c r="E7" s="29">
        <v>2</v>
      </c>
      <c r="F7" s="28">
        <v>4</v>
      </c>
      <c r="G7" s="29">
        <v>4</v>
      </c>
      <c r="H7" s="28">
        <v>0</v>
      </c>
      <c r="I7" s="29">
        <v>0</v>
      </c>
      <c r="J7" s="28">
        <v>3.25</v>
      </c>
      <c r="K7" s="29">
        <v>4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3.5</v>
      </c>
      <c r="U7" s="29">
        <v>2</v>
      </c>
      <c r="V7" s="28">
        <v>2.8</v>
      </c>
      <c r="W7" s="29">
        <v>5</v>
      </c>
      <c r="X7" s="28">
        <v>23</v>
      </c>
      <c r="Y7" s="29">
        <v>3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19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8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1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1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4</v>
      </c>
      <c r="D11" s="28">
        <v>0</v>
      </c>
      <c r="E11" s="29">
        <v>4</v>
      </c>
      <c r="F11" s="28">
        <v>0</v>
      </c>
      <c r="G11" s="29">
        <v>4</v>
      </c>
      <c r="H11" s="28">
        <v>0</v>
      </c>
      <c r="I11" s="29">
        <v>0</v>
      </c>
      <c r="J11" s="28">
        <v>0</v>
      </c>
      <c r="K11" s="29">
        <v>4</v>
      </c>
      <c r="L11" s="28">
        <v>0</v>
      </c>
      <c r="M11" s="29">
        <v>5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1</v>
      </c>
      <c r="F13" s="28">
        <v>0</v>
      </c>
      <c r="G13" s="29">
        <v>1</v>
      </c>
      <c r="H13" s="28">
        <v>0</v>
      </c>
      <c r="I13" s="29">
        <v>1</v>
      </c>
      <c r="J13" s="28">
        <v>120</v>
      </c>
      <c r="K13" s="29">
        <v>1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1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 t="s">
        <v>573</v>
      </c>
      <c r="C15" s="31">
        <v>5</v>
      </c>
      <c r="D15" s="30" t="s">
        <v>573</v>
      </c>
      <c r="E15" s="31">
        <v>7</v>
      </c>
      <c r="F15" s="30" t="s">
        <v>573</v>
      </c>
      <c r="G15" s="31">
        <v>9</v>
      </c>
      <c r="H15" s="30" t="s">
        <v>573</v>
      </c>
      <c r="I15" s="31">
        <v>1</v>
      </c>
      <c r="J15" s="30" t="s">
        <v>573</v>
      </c>
      <c r="K15" s="31">
        <v>10</v>
      </c>
      <c r="L15" s="30" t="s">
        <v>573</v>
      </c>
      <c r="M15" s="31">
        <v>6</v>
      </c>
      <c r="N15" s="30" t="s">
        <v>573</v>
      </c>
      <c r="O15" s="31">
        <v>0</v>
      </c>
      <c r="P15" s="30" t="s">
        <v>573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 t="s">
        <v>573</v>
      </c>
      <c r="U15" s="31">
        <v>4</v>
      </c>
      <c r="V15" s="30" t="s">
        <v>573</v>
      </c>
      <c r="W15" s="31">
        <v>6</v>
      </c>
      <c r="X15" s="30" t="s">
        <v>573</v>
      </c>
      <c r="Y15" s="31">
        <v>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411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1</v>
      </c>
      <c r="E6" s="29">
        <v>1</v>
      </c>
      <c r="F6" s="28">
        <v>0</v>
      </c>
      <c r="G6" s="29">
        <v>1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6</v>
      </c>
      <c r="V6" s="28">
        <v>1.5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2</v>
      </c>
      <c r="F7" s="28">
        <v>1</v>
      </c>
      <c r="G7" s="29">
        <v>2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11.125</v>
      </c>
      <c r="O7" s="29">
        <v>8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0.81818181818181823</v>
      </c>
      <c r="U7" s="29">
        <v>11</v>
      </c>
      <c r="V7" s="28">
        <v>35</v>
      </c>
      <c r="W7" s="29">
        <v>3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2</v>
      </c>
      <c r="D8" s="28">
        <v>45</v>
      </c>
      <c r="E8" s="29">
        <v>2</v>
      </c>
      <c r="F8" s="28">
        <v>181</v>
      </c>
      <c r="G8" s="29">
        <v>1</v>
      </c>
      <c r="H8" s="28">
        <v>420</v>
      </c>
      <c r="I8" s="29">
        <v>3</v>
      </c>
      <c r="J8" s="28">
        <v>0</v>
      </c>
      <c r="K8" s="29">
        <v>0</v>
      </c>
      <c r="L8" s="28">
        <v>108</v>
      </c>
      <c r="M8" s="29">
        <v>1</v>
      </c>
      <c r="N8" s="28">
        <v>0</v>
      </c>
      <c r="O8" s="29">
        <v>0</v>
      </c>
      <c r="P8" s="28">
        <v>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2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0.33333333333333331</v>
      </c>
      <c r="C9" s="29">
        <v>3</v>
      </c>
      <c r="D9" s="28">
        <v>82.666666666666671</v>
      </c>
      <c r="E9" s="29">
        <v>9</v>
      </c>
      <c r="F9" s="28">
        <v>45</v>
      </c>
      <c r="G9" s="29">
        <v>4</v>
      </c>
      <c r="H9" s="28">
        <v>0</v>
      </c>
      <c r="I9" s="29">
        <v>2</v>
      </c>
      <c r="J9" s="28">
        <v>149.25</v>
      </c>
      <c r="K9" s="29">
        <v>4</v>
      </c>
      <c r="L9" s="28">
        <v>1</v>
      </c>
      <c r="M9" s="29">
        <v>2</v>
      </c>
      <c r="N9" s="28">
        <v>6</v>
      </c>
      <c r="O9" s="29">
        <v>5</v>
      </c>
      <c r="P9" s="28">
        <v>20</v>
      </c>
      <c r="Q9" s="29">
        <v>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6.5714285714285712</v>
      </c>
      <c r="U9" s="29">
        <v>7</v>
      </c>
      <c r="V9" s="28">
        <v>6.4</v>
      </c>
      <c r="W9" s="29">
        <v>5</v>
      </c>
      <c r="X9" s="28">
        <v>5</v>
      </c>
      <c r="Y9" s="29">
        <v>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2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4</v>
      </c>
      <c r="D11" s="28">
        <v>45</v>
      </c>
      <c r="E11" s="29">
        <v>4</v>
      </c>
      <c r="F11" s="28">
        <v>0</v>
      </c>
      <c r="G11" s="29">
        <v>1</v>
      </c>
      <c r="H11" s="28">
        <v>15</v>
      </c>
      <c r="I11" s="29">
        <v>2</v>
      </c>
      <c r="J11" s="28">
        <v>180</v>
      </c>
      <c r="K11" s="29">
        <v>1</v>
      </c>
      <c r="L11" s="28">
        <v>0</v>
      </c>
      <c r="M11" s="29">
        <v>0</v>
      </c>
      <c r="N11" s="28">
        <v>15.249999999999998</v>
      </c>
      <c r="O11" s="29">
        <v>8</v>
      </c>
      <c r="P11" s="28">
        <v>15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4</v>
      </c>
      <c r="X11" s="28">
        <v>713.5</v>
      </c>
      <c r="Y11" s="29">
        <v>2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1</v>
      </c>
      <c r="F12" s="28">
        <v>360.25</v>
      </c>
      <c r="G12" s="29">
        <v>4</v>
      </c>
      <c r="H12" s="28">
        <v>719.5</v>
      </c>
      <c r="I12" s="29">
        <v>2</v>
      </c>
      <c r="J12" s="28">
        <v>22.5</v>
      </c>
      <c r="K12" s="29">
        <v>4</v>
      </c>
      <c r="L12" s="28">
        <v>720</v>
      </c>
      <c r="M12" s="29">
        <v>2</v>
      </c>
      <c r="N12" s="28">
        <v>0.42857142857142855</v>
      </c>
      <c r="O12" s="29">
        <v>7</v>
      </c>
      <c r="P12" s="28">
        <v>390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2.875</v>
      </c>
      <c r="C13" s="29">
        <v>16</v>
      </c>
      <c r="D13" s="28">
        <v>3.1875</v>
      </c>
      <c r="E13" s="29">
        <v>16</v>
      </c>
      <c r="F13" s="28">
        <v>13.777777777777779</v>
      </c>
      <c r="G13" s="29">
        <v>18</v>
      </c>
      <c r="H13" s="28">
        <v>6.7142857142857144</v>
      </c>
      <c r="I13" s="29">
        <v>14</v>
      </c>
      <c r="J13" s="28">
        <v>0.28571428571428575</v>
      </c>
      <c r="K13" s="29">
        <v>7</v>
      </c>
      <c r="L13" s="28">
        <v>13.636363636363637</v>
      </c>
      <c r="M13" s="29">
        <v>11</v>
      </c>
      <c r="N13" s="28">
        <v>29.5</v>
      </c>
      <c r="O13" s="29">
        <v>14</v>
      </c>
      <c r="P13" s="28">
        <v>15.5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15.125</v>
      </c>
      <c r="U13" s="29">
        <v>8</v>
      </c>
      <c r="V13" s="28">
        <v>1</v>
      </c>
      <c r="W13" s="29">
        <v>6</v>
      </c>
      <c r="X13" s="28">
        <v>32</v>
      </c>
      <c r="Y13" s="29">
        <v>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4.454545454545455</v>
      </c>
      <c r="C15" s="31">
        <v>26</v>
      </c>
      <c r="D15" s="30">
        <v>4.454545454545455</v>
      </c>
      <c r="E15" s="31">
        <v>35</v>
      </c>
      <c r="F15" s="30">
        <v>4.454545454545455</v>
      </c>
      <c r="G15" s="31">
        <v>31</v>
      </c>
      <c r="H15" s="30">
        <v>4.454545454545455</v>
      </c>
      <c r="I15" s="31">
        <v>25</v>
      </c>
      <c r="J15" s="30">
        <v>4.454545454545455</v>
      </c>
      <c r="K15" s="31">
        <v>16</v>
      </c>
      <c r="L15" s="30">
        <v>4.454545454545455</v>
      </c>
      <c r="M15" s="31">
        <v>16</v>
      </c>
      <c r="N15" s="30">
        <v>4.454545454545455</v>
      </c>
      <c r="O15" s="31">
        <v>42</v>
      </c>
      <c r="P15" s="30">
        <v>4.454545454545455</v>
      </c>
      <c r="Q15" s="31">
        <v>14</v>
      </c>
      <c r="R15" s="30" t="str">
        <f>IFERROR(VLOOKUP($B$1&amp;" ",[3]Dura!$F$2:$I$2848,3,FALSE),"")</f>
        <v/>
      </c>
      <c r="S15" s="31">
        <f>SUM(S5:S14)</f>
        <v>0</v>
      </c>
      <c r="T15" s="30">
        <v>4.454545454545455</v>
      </c>
      <c r="U15" s="31">
        <v>37</v>
      </c>
      <c r="V15" s="30">
        <v>4.454545454545455</v>
      </c>
      <c r="W15" s="31">
        <v>21</v>
      </c>
      <c r="X15" s="30">
        <v>4.454545454545455</v>
      </c>
      <c r="Y15" s="31">
        <v>16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413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90</v>
      </c>
      <c r="O5" s="27">
        <v>2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6.8</v>
      </c>
      <c r="E6" s="29">
        <v>5</v>
      </c>
      <c r="F6" s="28">
        <v>116</v>
      </c>
      <c r="G6" s="29">
        <v>1</v>
      </c>
      <c r="H6" s="28">
        <v>33.5</v>
      </c>
      <c r="I6" s="29">
        <v>2</v>
      </c>
      <c r="J6" s="28">
        <v>1</v>
      </c>
      <c r="K6" s="29">
        <v>2</v>
      </c>
      <c r="L6" s="28">
        <v>2.3333333333333335</v>
      </c>
      <c r="M6" s="29">
        <v>3</v>
      </c>
      <c r="N6" s="28">
        <v>19.5</v>
      </c>
      <c r="O6" s="29">
        <v>10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90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2</v>
      </c>
      <c r="D7" s="28">
        <v>180</v>
      </c>
      <c r="E7" s="29">
        <v>1</v>
      </c>
      <c r="F7" s="28">
        <v>0</v>
      </c>
      <c r="G7" s="29">
        <v>3</v>
      </c>
      <c r="H7" s="28">
        <v>0</v>
      </c>
      <c r="I7" s="29">
        <v>0</v>
      </c>
      <c r="J7" s="28">
        <v>23.777777777777779</v>
      </c>
      <c r="K7" s="29">
        <v>9</v>
      </c>
      <c r="L7" s="28">
        <v>0</v>
      </c>
      <c r="M7" s="29">
        <v>1</v>
      </c>
      <c r="N7" s="28">
        <v>0.6</v>
      </c>
      <c r="O7" s="29">
        <v>5</v>
      </c>
      <c r="P7" s="28">
        <v>5.6</v>
      </c>
      <c r="Q7" s="29">
        <v>30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60</v>
      </c>
      <c r="E8" s="29">
        <v>1</v>
      </c>
      <c r="F8" s="28">
        <v>0</v>
      </c>
      <c r="G8" s="29">
        <v>0</v>
      </c>
      <c r="H8" s="28">
        <v>90</v>
      </c>
      <c r="I8" s="29">
        <v>2</v>
      </c>
      <c r="J8" s="28">
        <v>90</v>
      </c>
      <c r="K8" s="29">
        <v>2</v>
      </c>
      <c r="L8" s="28">
        <v>62</v>
      </c>
      <c r="M8" s="29">
        <v>5</v>
      </c>
      <c r="N8" s="28">
        <v>337.75</v>
      </c>
      <c r="O8" s="29">
        <v>4</v>
      </c>
      <c r="P8" s="28">
        <v>19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180</v>
      </c>
      <c r="U8" s="29">
        <v>1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31.375000000000004</v>
      </c>
      <c r="C9" s="29">
        <v>8</v>
      </c>
      <c r="D9" s="28">
        <v>137.81818181818181</v>
      </c>
      <c r="E9" s="29">
        <v>11</v>
      </c>
      <c r="F9" s="28">
        <v>70.75</v>
      </c>
      <c r="G9" s="29">
        <v>16</v>
      </c>
      <c r="H9" s="28">
        <v>37</v>
      </c>
      <c r="I9" s="29">
        <v>11</v>
      </c>
      <c r="J9" s="28">
        <v>64.571428571428584</v>
      </c>
      <c r="K9" s="29">
        <v>7</v>
      </c>
      <c r="L9" s="28">
        <v>49.343749999999993</v>
      </c>
      <c r="M9" s="29">
        <v>32</v>
      </c>
      <c r="N9" s="28">
        <v>28.717391304347814</v>
      </c>
      <c r="O9" s="29">
        <v>46</v>
      </c>
      <c r="P9" s="28">
        <v>8.2857142857142847</v>
      </c>
      <c r="Q9" s="29">
        <v>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30.299999999999997</v>
      </c>
      <c r="U9" s="29">
        <v>10</v>
      </c>
      <c r="V9" s="28">
        <v>9.3333333333333339</v>
      </c>
      <c r="W9" s="29">
        <v>3</v>
      </c>
      <c r="X9" s="28">
        <v>36</v>
      </c>
      <c r="Y9" s="29">
        <v>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45</v>
      </c>
      <c r="E11" s="29">
        <v>2</v>
      </c>
      <c r="F11" s="28">
        <v>0</v>
      </c>
      <c r="G11" s="29">
        <v>2</v>
      </c>
      <c r="H11" s="28">
        <v>0</v>
      </c>
      <c r="I11" s="29">
        <v>1</v>
      </c>
      <c r="J11" s="28">
        <v>0</v>
      </c>
      <c r="K11" s="29">
        <v>1</v>
      </c>
      <c r="L11" s="28">
        <v>0</v>
      </c>
      <c r="M11" s="29">
        <v>2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65.333333333333329</v>
      </c>
      <c r="C12" s="29">
        <v>3</v>
      </c>
      <c r="D12" s="28">
        <v>34</v>
      </c>
      <c r="E12" s="29">
        <v>2</v>
      </c>
      <c r="F12" s="28">
        <v>0</v>
      </c>
      <c r="G12" s="29">
        <v>2</v>
      </c>
      <c r="H12" s="28">
        <v>28</v>
      </c>
      <c r="I12" s="29">
        <v>2</v>
      </c>
      <c r="J12" s="28">
        <v>90</v>
      </c>
      <c r="K12" s="29">
        <v>1</v>
      </c>
      <c r="L12" s="28">
        <v>59.166666666666664</v>
      </c>
      <c r="M12" s="29">
        <v>6</v>
      </c>
      <c r="N12" s="28">
        <v>90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46</v>
      </c>
      <c r="U12" s="29">
        <v>2</v>
      </c>
      <c r="V12" s="28">
        <v>0</v>
      </c>
      <c r="W12" s="29">
        <v>0</v>
      </c>
      <c r="X12" s="28">
        <v>60</v>
      </c>
      <c r="Y12" s="29">
        <v>4</v>
      </c>
    </row>
    <row r="13" spans="1:25" ht="12" x14ac:dyDescent="0.2">
      <c r="A13" s="18" t="s">
        <v>558</v>
      </c>
      <c r="B13" s="28">
        <v>13.375</v>
      </c>
      <c r="C13" s="29">
        <v>48</v>
      </c>
      <c r="D13" s="28">
        <v>9.1666666666666679</v>
      </c>
      <c r="E13" s="29">
        <v>30</v>
      </c>
      <c r="F13" s="28">
        <v>8.9318181818181817</v>
      </c>
      <c r="G13" s="29">
        <v>44</v>
      </c>
      <c r="H13" s="28">
        <v>16.509803921568626</v>
      </c>
      <c r="I13" s="29">
        <v>51</v>
      </c>
      <c r="J13" s="28">
        <v>15.562500000000005</v>
      </c>
      <c r="K13" s="29">
        <v>32</v>
      </c>
      <c r="L13" s="28">
        <v>17.267857142857142</v>
      </c>
      <c r="M13" s="29">
        <v>56</v>
      </c>
      <c r="N13" s="28">
        <v>7.0217391304347814</v>
      </c>
      <c r="O13" s="29">
        <v>46</v>
      </c>
      <c r="P13" s="28">
        <v>3.8076923076923075</v>
      </c>
      <c r="Q13" s="29">
        <v>26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19.818181818181824</v>
      </c>
      <c r="U13" s="29">
        <v>33</v>
      </c>
      <c r="V13" s="28">
        <v>8.6818181818181817</v>
      </c>
      <c r="W13" s="29">
        <v>22</v>
      </c>
      <c r="X13" s="28">
        <v>3.8333333333333339</v>
      </c>
      <c r="Y13" s="29">
        <v>18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27.068965517241381</v>
      </c>
      <c r="C15" s="31">
        <v>63</v>
      </c>
      <c r="D15" s="30">
        <v>27.068965517241381</v>
      </c>
      <c r="E15" s="31">
        <v>52</v>
      </c>
      <c r="F15" s="30">
        <v>27.068965517241381</v>
      </c>
      <c r="G15" s="31">
        <v>69</v>
      </c>
      <c r="H15" s="30">
        <v>27.068965517241381</v>
      </c>
      <c r="I15" s="31">
        <v>69</v>
      </c>
      <c r="J15" s="30">
        <v>27.068965517241381</v>
      </c>
      <c r="K15" s="31">
        <v>54</v>
      </c>
      <c r="L15" s="30">
        <v>27.068965517241381</v>
      </c>
      <c r="M15" s="31">
        <v>105</v>
      </c>
      <c r="N15" s="30">
        <v>27.068965517241381</v>
      </c>
      <c r="O15" s="31">
        <v>114</v>
      </c>
      <c r="P15" s="30">
        <v>27.068965517241381</v>
      </c>
      <c r="Q15" s="31">
        <v>66</v>
      </c>
      <c r="R15" s="30" t="str">
        <f>IFERROR(VLOOKUP($B$1&amp;" ",[3]Dura!$F$2:$I$2848,3,FALSE),"")</f>
        <v/>
      </c>
      <c r="S15" s="31">
        <f>SUM(S5:S14)</f>
        <v>0</v>
      </c>
      <c r="T15" s="30">
        <v>27.068965517241381</v>
      </c>
      <c r="U15" s="31">
        <v>47</v>
      </c>
      <c r="V15" s="30">
        <v>27.068965517241381</v>
      </c>
      <c r="W15" s="31">
        <v>28</v>
      </c>
      <c r="X15" s="30">
        <v>27.068965517241381</v>
      </c>
      <c r="Y15" s="31">
        <v>27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415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0.4</v>
      </c>
      <c r="G5" s="27">
        <v>5</v>
      </c>
      <c r="H5" s="26">
        <v>52.5</v>
      </c>
      <c r="I5" s="27">
        <v>2</v>
      </c>
      <c r="J5" s="26">
        <v>0</v>
      </c>
      <c r="K5" s="27">
        <v>1</v>
      </c>
      <c r="L5" s="26">
        <v>0</v>
      </c>
      <c r="M5" s="27">
        <v>2</v>
      </c>
      <c r="N5" s="26">
        <v>0</v>
      </c>
      <c r="O5" s="27">
        <v>0</v>
      </c>
      <c r="P5" s="26">
        <v>24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120</v>
      </c>
      <c r="U5" s="27">
        <v>3</v>
      </c>
      <c r="V5" s="26">
        <v>0</v>
      </c>
      <c r="W5" s="27">
        <v>1</v>
      </c>
      <c r="X5" s="26">
        <v>0</v>
      </c>
      <c r="Y5" s="27">
        <v>5</v>
      </c>
    </row>
    <row r="6" spans="1:25" ht="12" x14ac:dyDescent="0.2">
      <c r="A6" s="18" t="s">
        <v>551</v>
      </c>
      <c r="B6" s="28">
        <v>34.379999999999995</v>
      </c>
      <c r="C6" s="29">
        <v>50</v>
      </c>
      <c r="D6" s="28">
        <v>53.086956521739133</v>
      </c>
      <c r="E6" s="29">
        <v>23</v>
      </c>
      <c r="F6" s="28">
        <v>5.7333333333333343</v>
      </c>
      <c r="G6" s="29">
        <v>30</v>
      </c>
      <c r="H6" s="28">
        <v>45.812499999999993</v>
      </c>
      <c r="I6" s="29">
        <v>32</v>
      </c>
      <c r="J6" s="28">
        <v>42.705882352941174</v>
      </c>
      <c r="K6" s="29">
        <v>17</v>
      </c>
      <c r="L6" s="28">
        <v>116.60714285714285</v>
      </c>
      <c r="M6" s="29">
        <v>28</v>
      </c>
      <c r="N6" s="28">
        <v>45.571428571428569</v>
      </c>
      <c r="O6" s="29">
        <v>21</v>
      </c>
      <c r="P6" s="28">
        <v>34.615384615384613</v>
      </c>
      <c r="Q6" s="29">
        <v>13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76.102564102564088</v>
      </c>
      <c r="U6" s="29">
        <v>39</v>
      </c>
      <c r="V6" s="28">
        <v>11.857142857142856</v>
      </c>
      <c r="W6" s="29">
        <v>21</v>
      </c>
      <c r="X6" s="28">
        <v>22.531249999999993</v>
      </c>
      <c r="Y6" s="29">
        <v>32</v>
      </c>
    </row>
    <row r="7" spans="1:25" ht="12" x14ac:dyDescent="0.2">
      <c r="A7" s="18" t="s">
        <v>552</v>
      </c>
      <c r="B7" s="28">
        <v>20.416666666666664</v>
      </c>
      <c r="C7" s="29">
        <v>84</v>
      </c>
      <c r="D7" s="28">
        <v>27.520833333333329</v>
      </c>
      <c r="E7" s="29">
        <v>48</v>
      </c>
      <c r="F7" s="28">
        <v>30.212765957446816</v>
      </c>
      <c r="G7" s="29">
        <v>47</v>
      </c>
      <c r="H7" s="28">
        <v>62.463414634146318</v>
      </c>
      <c r="I7" s="29">
        <v>41</v>
      </c>
      <c r="J7" s="28">
        <v>9.5576923076923048</v>
      </c>
      <c r="K7" s="29">
        <v>52</v>
      </c>
      <c r="L7" s="28">
        <v>46.952380952380956</v>
      </c>
      <c r="M7" s="29">
        <v>105</v>
      </c>
      <c r="N7" s="28">
        <v>144.05128205128207</v>
      </c>
      <c r="O7" s="29">
        <v>39</v>
      </c>
      <c r="P7" s="28">
        <v>16.416666666666664</v>
      </c>
      <c r="Q7" s="29">
        <v>12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49.599999999999994</v>
      </c>
      <c r="U7" s="29">
        <v>90</v>
      </c>
      <c r="V7" s="28">
        <v>7.0307692307692298</v>
      </c>
      <c r="W7" s="29">
        <v>130</v>
      </c>
      <c r="X7" s="28">
        <v>13.682242990654206</v>
      </c>
      <c r="Y7" s="29">
        <v>107</v>
      </c>
    </row>
    <row r="8" spans="1:25" ht="12" x14ac:dyDescent="0.2">
      <c r="A8" s="18" t="s">
        <v>553</v>
      </c>
      <c r="B8" s="28">
        <v>47.999999999999993</v>
      </c>
      <c r="C8" s="29">
        <v>24</v>
      </c>
      <c r="D8" s="28">
        <v>72.428571428571431</v>
      </c>
      <c r="E8" s="29">
        <v>14</v>
      </c>
      <c r="F8" s="28">
        <v>41.285714285714292</v>
      </c>
      <c r="G8" s="29">
        <v>14</v>
      </c>
      <c r="H8" s="28">
        <v>56.952380952380942</v>
      </c>
      <c r="I8" s="29">
        <v>21</v>
      </c>
      <c r="J8" s="28">
        <v>51.7</v>
      </c>
      <c r="K8" s="29">
        <v>20</v>
      </c>
      <c r="L8" s="28">
        <v>51.275862068965523</v>
      </c>
      <c r="M8" s="29">
        <v>29</v>
      </c>
      <c r="N8" s="28">
        <v>161.27272727272728</v>
      </c>
      <c r="O8" s="29">
        <v>11</v>
      </c>
      <c r="P8" s="28">
        <v>77.769230769230774</v>
      </c>
      <c r="Q8" s="29">
        <v>13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67.529411764705884</v>
      </c>
      <c r="U8" s="29">
        <v>17</v>
      </c>
      <c r="V8" s="28">
        <v>81.941176470588232</v>
      </c>
      <c r="W8" s="29">
        <v>17</v>
      </c>
      <c r="X8" s="28">
        <v>32.785714285714285</v>
      </c>
      <c r="Y8" s="29">
        <v>14</v>
      </c>
    </row>
    <row r="9" spans="1:25" ht="12" x14ac:dyDescent="0.2">
      <c r="A9" s="18" t="s">
        <v>554</v>
      </c>
      <c r="B9" s="28">
        <v>30.374269005847946</v>
      </c>
      <c r="C9" s="29">
        <v>171</v>
      </c>
      <c r="D9" s="28">
        <v>26.716129032258067</v>
      </c>
      <c r="E9" s="29">
        <v>155</v>
      </c>
      <c r="F9" s="28">
        <v>31.152439024390244</v>
      </c>
      <c r="G9" s="29">
        <v>164</v>
      </c>
      <c r="H9" s="28">
        <v>28.549999999999994</v>
      </c>
      <c r="I9" s="29">
        <v>120</v>
      </c>
      <c r="J9" s="28">
        <v>36.33962264150945</v>
      </c>
      <c r="K9" s="29">
        <v>212</v>
      </c>
      <c r="L9" s="28">
        <v>31.710526315789458</v>
      </c>
      <c r="M9" s="29">
        <v>266</v>
      </c>
      <c r="N9" s="28">
        <v>20.530487804878046</v>
      </c>
      <c r="O9" s="29">
        <v>164</v>
      </c>
      <c r="P9" s="28">
        <v>24.25</v>
      </c>
      <c r="Q9" s="29">
        <v>128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36.432692307692328</v>
      </c>
      <c r="U9" s="29">
        <v>208</v>
      </c>
      <c r="V9" s="28">
        <v>24.513333333333328</v>
      </c>
      <c r="W9" s="29">
        <v>150</v>
      </c>
      <c r="X9" s="28">
        <v>16.150259067357528</v>
      </c>
      <c r="Y9" s="29">
        <v>193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4</v>
      </c>
      <c r="F10" s="28">
        <v>135</v>
      </c>
      <c r="G10" s="29">
        <v>4</v>
      </c>
      <c r="H10" s="28">
        <v>112.75</v>
      </c>
      <c r="I10" s="29">
        <v>4</v>
      </c>
      <c r="J10" s="28">
        <v>22.5</v>
      </c>
      <c r="K10" s="29">
        <v>4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3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60</v>
      </c>
      <c r="U10" s="29">
        <v>3</v>
      </c>
      <c r="V10" s="28">
        <v>0</v>
      </c>
      <c r="W10" s="29">
        <v>3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63.499999999999986</v>
      </c>
      <c r="C11" s="29">
        <v>46</v>
      </c>
      <c r="D11" s="28">
        <v>43.452380952380956</v>
      </c>
      <c r="E11" s="29">
        <v>42</v>
      </c>
      <c r="F11" s="28">
        <v>22.611111111111114</v>
      </c>
      <c r="G11" s="29">
        <v>36</v>
      </c>
      <c r="H11" s="28">
        <v>57.793103448275851</v>
      </c>
      <c r="I11" s="29">
        <v>58</v>
      </c>
      <c r="J11" s="28">
        <v>66.041666666666686</v>
      </c>
      <c r="K11" s="29">
        <v>48</v>
      </c>
      <c r="L11" s="28">
        <v>48.068493150684937</v>
      </c>
      <c r="M11" s="29">
        <v>73</v>
      </c>
      <c r="N11" s="28">
        <v>82.499999999999986</v>
      </c>
      <c r="O11" s="29">
        <v>30</v>
      </c>
      <c r="P11" s="28">
        <v>16.547619047619047</v>
      </c>
      <c r="Q11" s="29">
        <v>42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20.625</v>
      </c>
      <c r="U11" s="29">
        <v>40</v>
      </c>
      <c r="V11" s="28">
        <v>54.265306122448962</v>
      </c>
      <c r="W11" s="29">
        <v>49</v>
      </c>
      <c r="X11" s="28">
        <v>75.821428571428555</v>
      </c>
      <c r="Y11" s="29">
        <v>28</v>
      </c>
    </row>
    <row r="12" spans="1:25" ht="12" x14ac:dyDescent="0.2">
      <c r="A12" s="18" t="s">
        <v>557</v>
      </c>
      <c r="B12" s="28">
        <v>72.928571428571431</v>
      </c>
      <c r="C12" s="29">
        <v>14</v>
      </c>
      <c r="D12" s="28">
        <v>29.599999999999998</v>
      </c>
      <c r="E12" s="29">
        <v>10</v>
      </c>
      <c r="F12" s="28">
        <v>16.727272727272727</v>
      </c>
      <c r="G12" s="29">
        <v>11</v>
      </c>
      <c r="H12" s="28">
        <v>57.565217391304344</v>
      </c>
      <c r="I12" s="29">
        <v>23</v>
      </c>
      <c r="J12" s="28">
        <v>38.090909090909086</v>
      </c>
      <c r="K12" s="29">
        <v>11</v>
      </c>
      <c r="L12" s="28">
        <v>30.750000000000004</v>
      </c>
      <c r="M12" s="29">
        <v>20</v>
      </c>
      <c r="N12" s="28">
        <v>48.916666666666664</v>
      </c>
      <c r="O12" s="29">
        <v>12</v>
      </c>
      <c r="P12" s="28">
        <v>38.07692307692308</v>
      </c>
      <c r="Q12" s="29">
        <v>13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21.90909090909091</v>
      </c>
      <c r="U12" s="29">
        <v>11</v>
      </c>
      <c r="V12" s="28">
        <v>21.083333333333329</v>
      </c>
      <c r="W12" s="29">
        <v>12</v>
      </c>
      <c r="X12" s="28">
        <v>23.90909090909091</v>
      </c>
      <c r="Y12" s="29">
        <v>11</v>
      </c>
    </row>
    <row r="13" spans="1:25" ht="12" x14ac:dyDescent="0.2">
      <c r="A13" s="18" t="s">
        <v>558</v>
      </c>
      <c r="B13" s="28">
        <v>29.11801242236028</v>
      </c>
      <c r="C13" s="29">
        <v>161</v>
      </c>
      <c r="D13" s="28">
        <v>32.442307692307686</v>
      </c>
      <c r="E13" s="29">
        <v>104</v>
      </c>
      <c r="F13" s="28">
        <v>57.820689655172409</v>
      </c>
      <c r="G13" s="29">
        <v>145</v>
      </c>
      <c r="H13" s="28">
        <v>41.787096774193571</v>
      </c>
      <c r="I13" s="29">
        <v>155</v>
      </c>
      <c r="J13" s="28">
        <v>43.3</v>
      </c>
      <c r="K13" s="29">
        <v>150</v>
      </c>
      <c r="L13" s="28">
        <v>42.198757763975181</v>
      </c>
      <c r="M13" s="29">
        <v>161</v>
      </c>
      <c r="N13" s="28">
        <v>22.522058823529406</v>
      </c>
      <c r="O13" s="29">
        <v>136</v>
      </c>
      <c r="P13" s="28">
        <v>39.63953488372092</v>
      </c>
      <c r="Q13" s="29">
        <v>86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31.103225806451611</v>
      </c>
      <c r="U13" s="29">
        <v>155</v>
      </c>
      <c r="V13" s="28">
        <v>21.740157480314956</v>
      </c>
      <c r="W13" s="29">
        <v>127</v>
      </c>
      <c r="X13" s="28">
        <v>33.208000000000013</v>
      </c>
      <c r="Y13" s="29">
        <v>125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39.236276849641975</v>
      </c>
      <c r="C15" s="31">
        <v>552</v>
      </c>
      <c r="D15" s="30">
        <v>39.236276849641975</v>
      </c>
      <c r="E15" s="31">
        <v>401</v>
      </c>
      <c r="F15" s="30">
        <v>39.236276849641975</v>
      </c>
      <c r="G15" s="31">
        <v>456</v>
      </c>
      <c r="H15" s="30">
        <v>39.236276849641975</v>
      </c>
      <c r="I15" s="31">
        <v>456</v>
      </c>
      <c r="J15" s="30">
        <v>39.236276849641975</v>
      </c>
      <c r="K15" s="31">
        <v>515</v>
      </c>
      <c r="L15" s="30">
        <v>39.236276849641975</v>
      </c>
      <c r="M15" s="31">
        <v>684</v>
      </c>
      <c r="N15" s="30">
        <v>39.236276849641975</v>
      </c>
      <c r="O15" s="31">
        <v>414</v>
      </c>
      <c r="P15" s="30">
        <v>39.236276849641975</v>
      </c>
      <c r="Q15" s="31">
        <v>312</v>
      </c>
      <c r="R15" s="30" t="str">
        <f>IFERROR(VLOOKUP($B$1&amp;" ",[3]Dura!$F$2:$I$2848,3,FALSE),"")</f>
        <v/>
      </c>
      <c r="S15" s="31">
        <f>SUM(S5:S14)</f>
        <v>0</v>
      </c>
      <c r="T15" s="30">
        <v>39.236276849641975</v>
      </c>
      <c r="U15" s="31">
        <v>566</v>
      </c>
      <c r="V15" s="30">
        <v>39.236276849641975</v>
      </c>
      <c r="W15" s="31">
        <v>510</v>
      </c>
      <c r="X15" s="30">
        <v>39.236276849641975</v>
      </c>
      <c r="Y15" s="31">
        <v>516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417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205.85714285714286</v>
      </c>
      <c r="C6" s="29">
        <v>7</v>
      </c>
      <c r="D6" s="28">
        <v>1</v>
      </c>
      <c r="E6" s="29">
        <v>2</v>
      </c>
      <c r="F6" s="28">
        <v>107.25</v>
      </c>
      <c r="G6" s="29">
        <v>4</v>
      </c>
      <c r="H6" s="28">
        <v>2.5</v>
      </c>
      <c r="I6" s="29">
        <v>2</v>
      </c>
      <c r="J6" s="28">
        <v>0.66666666666666663</v>
      </c>
      <c r="K6" s="29">
        <v>3</v>
      </c>
      <c r="L6" s="28">
        <v>0.66666666666666663</v>
      </c>
      <c r="M6" s="29">
        <v>3</v>
      </c>
      <c r="N6" s="28">
        <v>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361</v>
      </c>
      <c r="U6" s="29">
        <v>1</v>
      </c>
      <c r="V6" s="28">
        <v>1</v>
      </c>
      <c r="W6" s="29">
        <v>2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17.600000000000001</v>
      </c>
      <c r="O7" s="29">
        <v>5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1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30</v>
      </c>
      <c r="C11" s="29">
        <v>1</v>
      </c>
      <c r="D11" s="28">
        <v>12</v>
      </c>
      <c r="E11" s="29">
        <v>5</v>
      </c>
      <c r="F11" s="28">
        <v>0</v>
      </c>
      <c r="G11" s="29">
        <v>3</v>
      </c>
      <c r="H11" s="28">
        <v>0</v>
      </c>
      <c r="I11" s="29">
        <v>0</v>
      </c>
      <c r="J11" s="28">
        <v>0</v>
      </c>
      <c r="K11" s="29">
        <v>0</v>
      </c>
      <c r="L11" s="28">
        <v>90</v>
      </c>
      <c r="M11" s="29">
        <v>2</v>
      </c>
      <c r="N11" s="28">
        <v>30</v>
      </c>
      <c r="O11" s="29">
        <v>3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10</v>
      </c>
      <c r="C12" s="29">
        <v>3</v>
      </c>
      <c r="D12" s="28">
        <v>10</v>
      </c>
      <c r="E12" s="29">
        <v>3</v>
      </c>
      <c r="F12" s="28">
        <v>0</v>
      </c>
      <c r="G12" s="29">
        <v>0</v>
      </c>
      <c r="H12" s="28">
        <v>9</v>
      </c>
      <c r="I12" s="29">
        <v>2</v>
      </c>
      <c r="J12" s="28">
        <v>0</v>
      </c>
      <c r="K12" s="29">
        <v>0</v>
      </c>
      <c r="L12" s="28">
        <v>12.25</v>
      </c>
      <c r="M12" s="29">
        <v>4</v>
      </c>
      <c r="N12" s="28">
        <v>0</v>
      </c>
      <c r="O12" s="29">
        <v>0</v>
      </c>
      <c r="P12" s="28">
        <v>107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1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0</v>
      </c>
      <c r="E13" s="29">
        <v>0</v>
      </c>
      <c r="F13" s="28">
        <v>0</v>
      </c>
      <c r="G13" s="29">
        <v>0</v>
      </c>
      <c r="H13" s="28">
        <v>1</v>
      </c>
      <c r="I13" s="29">
        <v>1</v>
      </c>
      <c r="J13" s="28">
        <v>90.666666666666671</v>
      </c>
      <c r="K13" s="29">
        <v>3</v>
      </c>
      <c r="L13" s="28">
        <v>0</v>
      </c>
      <c r="M13" s="29">
        <v>0</v>
      </c>
      <c r="N13" s="28">
        <v>243</v>
      </c>
      <c r="O13" s="29">
        <v>3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55.166666666666664</v>
      </c>
      <c r="C15" s="31">
        <v>12</v>
      </c>
      <c r="D15" s="30">
        <v>55.166666666666664</v>
      </c>
      <c r="E15" s="31">
        <v>10</v>
      </c>
      <c r="F15" s="30">
        <v>55.166666666666664</v>
      </c>
      <c r="G15" s="31">
        <v>8</v>
      </c>
      <c r="H15" s="30">
        <v>55.166666666666664</v>
      </c>
      <c r="I15" s="31">
        <v>6</v>
      </c>
      <c r="J15" s="30">
        <v>55.166666666666664</v>
      </c>
      <c r="K15" s="31">
        <v>6</v>
      </c>
      <c r="L15" s="30">
        <v>55.166666666666664</v>
      </c>
      <c r="M15" s="31">
        <v>9</v>
      </c>
      <c r="N15" s="30">
        <v>55.166666666666664</v>
      </c>
      <c r="O15" s="31">
        <v>12</v>
      </c>
      <c r="P15" s="30">
        <v>55.166666666666664</v>
      </c>
      <c r="Q15" s="31">
        <v>3</v>
      </c>
      <c r="R15" s="30" t="str">
        <f>IFERROR(VLOOKUP($B$1&amp;" ",[3]Dura!$F$2:$I$2848,3,FALSE),"")</f>
        <v/>
      </c>
      <c r="S15" s="31">
        <f>SUM(S5:S14)</f>
        <v>0</v>
      </c>
      <c r="T15" s="30">
        <v>55.166666666666664</v>
      </c>
      <c r="U15" s="31">
        <v>2</v>
      </c>
      <c r="V15" s="30">
        <v>55.166666666666664</v>
      </c>
      <c r="W15" s="31">
        <v>2</v>
      </c>
      <c r="X15" s="30">
        <v>55.166666666666664</v>
      </c>
      <c r="Y15" s="31">
        <v>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419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2</v>
      </c>
      <c r="K5" s="27">
        <v>1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8.6666666666666679</v>
      </c>
      <c r="C6" s="29">
        <v>27</v>
      </c>
      <c r="D6" s="28">
        <v>113.76923076923079</v>
      </c>
      <c r="E6" s="29">
        <v>13</v>
      </c>
      <c r="F6" s="28">
        <v>133.30434782608697</v>
      </c>
      <c r="G6" s="29">
        <v>23</v>
      </c>
      <c r="H6" s="28">
        <v>59.72</v>
      </c>
      <c r="I6" s="29">
        <v>25</v>
      </c>
      <c r="J6" s="28">
        <v>101.1111111111111</v>
      </c>
      <c r="K6" s="29">
        <v>36</v>
      </c>
      <c r="L6" s="28">
        <v>19.791666666666671</v>
      </c>
      <c r="M6" s="29">
        <v>24</v>
      </c>
      <c r="N6" s="28">
        <v>132.77272727272728</v>
      </c>
      <c r="O6" s="29">
        <v>22</v>
      </c>
      <c r="P6" s="28">
        <v>27.857142857142858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51.466666666666669</v>
      </c>
      <c r="U6" s="29">
        <v>45</v>
      </c>
      <c r="V6" s="28">
        <v>51.051282051282058</v>
      </c>
      <c r="W6" s="29">
        <v>39</v>
      </c>
      <c r="X6" s="28">
        <v>47.80952380952381</v>
      </c>
      <c r="Y6" s="29">
        <v>21</v>
      </c>
    </row>
    <row r="7" spans="1:25" ht="12" x14ac:dyDescent="0.2">
      <c r="A7" s="18" t="s">
        <v>552</v>
      </c>
      <c r="B7" s="28">
        <v>4.1710526315789478</v>
      </c>
      <c r="C7" s="29">
        <v>76</v>
      </c>
      <c r="D7" s="28">
        <v>12.473684210526317</v>
      </c>
      <c r="E7" s="29">
        <v>19</v>
      </c>
      <c r="F7" s="28">
        <v>7</v>
      </c>
      <c r="G7" s="29">
        <v>5</v>
      </c>
      <c r="H7" s="28">
        <v>102.09090909090911</v>
      </c>
      <c r="I7" s="29">
        <v>11</v>
      </c>
      <c r="J7" s="28">
        <v>59.214285714285715</v>
      </c>
      <c r="K7" s="29">
        <v>14</v>
      </c>
      <c r="L7" s="28">
        <v>20.052631578947366</v>
      </c>
      <c r="M7" s="29">
        <v>19</v>
      </c>
      <c r="N7" s="28">
        <v>32</v>
      </c>
      <c r="O7" s="29">
        <v>17</v>
      </c>
      <c r="P7" s="28">
        <v>7.1538461538461542</v>
      </c>
      <c r="Q7" s="29">
        <v>13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21.153846153846153</v>
      </c>
      <c r="U7" s="29">
        <v>13</v>
      </c>
      <c r="V7" s="28">
        <v>66.999999999999986</v>
      </c>
      <c r="W7" s="29">
        <v>19</v>
      </c>
      <c r="X7" s="28">
        <v>61.944444444444443</v>
      </c>
      <c r="Y7" s="29">
        <v>18</v>
      </c>
    </row>
    <row r="8" spans="1:25" ht="12" x14ac:dyDescent="0.2">
      <c r="A8" s="18" t="s">
        <v>553</v>
      </c>
      <c r="B8" s="28">
        <v>55.5</v>
      </c>
      <c r="C8" s="29">
        <v>8</v>
      </c>
      <c r="D8" s="28">
        <v>84.583333333333329</v>
      </c>
      <c r="E8" s="29">
        <v>12</v>
      </c>
      <c r="F8" s="28">
        <v>297.2</v>
      </c>
      <c r="G8" s="29">
        <v>5</v>
      </c>
      <c r="H8" s="28">
        <v>29.142857142857142</v>
      </c>
      <c r="I8" s="29">
        <v>7</v>
      </c>
      <c r="J8" s="28">
        <v>35.200000000000003</v>
      </c>
      <c r="K8" s="29">
        <v>10</v>
      </c>
      <c r="L8" s="28">
        <v>126.07142857142857</v>
      </c>
      <c r="M8" s="29">
        <v>14</v>
      </c>
      <c r="N8" s="28">
        <v>32.916666666666664</v>
      </c>
      <c r="O8" s="29">
        <v>12</v>
      </c>
      <c r="P8" s="28">
        <v>15.5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2.7777777777777777</v>
      </c>
      <c r="U8" s="29">
        <v>9</v>
      </c>
      <c r="V8" s="28">
        <v>810</v>
      </c>
      <c r="W8" s="29">
        <v>2</v>
      </c>
      <c r="X8" s="28">
        <v>74.090909090909093</v>
      </c>
      <c r="Y8" s="29">
        <v>11</v>
      </c>
    </row>
    <row r="9" spans="1:25" ht="12" x14ac:dyDescent="0.2">
      <c r="A9" s="18" t="s">
        <v>554</v>
      </c>
      <c r="B9" s="28">
        <v>14.303571428571432</v>
      </c>
      <c r="C9" s="29">
        <v>56</v>
      </c>
      <c r="D9" s="28">
        <v>9.4186046511627897</v>
      </c>
      <c r="E9" s="29">
        <v>43</v>
      </c>
      <c r="F9" s="28">
        <v>15.142857142857146</v>
      </c>
      <c r="G9" s="29">
        <v>42</v>
      </c>
      <c r="H9" s="28">
        <v>35.704545454545446</v>
      </c>
      <c r="I9" s="29">
        <v>44</v>
      </c>
      <c r="J9" s="28">
        <v>41.945205479452049</v>
      </c>
      <c r="K9" s="29">
        <v>73</v>
      </c>
      <c r="L9" s="28">
        <v>37.918918918918926</v>
      </c>
      <c r="M9" s="29">
        <v>74</v>
      </c>
      <c r="N9" s="28">
        <v>27.914893617021274</v>
      </c>
      <c r="O9" s="29">
        <v>47</v>
      </c>
      <c r="P9" s="28">
        <v>22.905660377358494</v>
      </c>
      <c r="Q9" s="29">
        <v>53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21.327102803738324</v>
      </c>
      <c r="U9" s="29">
        <v>107</v>
      </c>
      <c r="V9" s="28">
        <v>10.999999999999998</v>
      </c>
      <c r="W9" s="29">
        <v>74</v>
      </c>
      <c r="X9" s="28">
        <v>22.893939393939391</v>
      </c>
      <c r="Y9" s="29">
        <v>66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120</v>
      </c>
      <c r="K10" s="29">
        <v>2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32</v>
      </c>
      <c r="Y10" s="29">
        <v>1</v>
      </c>
    </row>
    <row r="11" spans="1:25" ht="12" x14ac:dyDescent="0.2">
      <c r="A11" s="18" t="s">
        <v>556</v>
      </c>
      <c r="B11" s="28">
        <v>2.4146634615384617</v>
      </c>
      <c r="C11" s="29">
        <v>832</v>
      </c>
      <c r="D11" s="28">
        <v>3.2776203966005668</v>
      </c>
      <c r="E11" s="29">
        <v>353</v>
      </c>
      <c r="F11" s="28">
        <v>11.666666666666664</v>
      </c>
      <c r="G11" s="29">
        <v>63</v>
      </c>
      <c r="H11" s="28">
        <v>52.462962962962969</v>
      </c>
      <c r="I11" s="29">
        <v>54</v>
      </c>
      <c r="J11" s="28">
        <v>9.4594594594594597</v>
      </c>
      <c r="K11" s="29">
        <v>37</v>
      </c>
      <c r="L11" s="28">
        <v>66.6111111111111</v>
      </c>
      <c r="M11" s="29">
        <v>36</v>
      </c>
      <c r="N11" s="28">
        <v>57.837837837837832</v>
      </c>
      <c r="O11" s="29">
        <v>37</v>
      </c>
      <c r="P11" s="28">
        <v>8.2461538461538453</v>
      </c>
      <c r="Q11" s="29">
        <v>65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11.388235294117647</v>
      </c>
      <c r="U11" s="29">
        <v>85</v>
      </c>
      <c r="V11" s="28">
        <v>9.0232558139534866</v>
      </c>
      <c r="W11" s="29">
        <v>43</v>
      </c>
      <c r="X11" s="28">
        <v>14.025641025641024</v>
      </c>
      <c r="Y11" s="29">
        <v>39</v>
      </c>
    </row>
    <row r="12" spans="1:25" ht="12" x14ac:dyDescent="0.2">
      <c r="A12" s="18" t="s">
        <v>557</v>
      </c>
      <c r="B12" s="28">
        <v>0</v>
      </c>
      <c r="C12" s="29">
        <v>10</v>
      </c>
      <c r="D12" s="28">
        <v>160</v>
      </c>
      <c r="E12" s="29">
        <v>9</v>
      </c>
      <c r="F12" s="28">
        <v>130.90909090909091</v>
      </c>
      <c r="G12" s="29">
        <v>11</v>
      </c>
      <c r="H12" s="28">
        <v>26.166666666666664</v>
      </c>
      <c r="I12" s="29">
        <v>12</v>
      </c>
      <c r="J12" s="28">
        <v>570.4</v>
      </c>
      <c r="K12" s="29">
        <v>5</v>
      </c>
      <c r="L12" s="28">
        <v>484.83333333333331</v>
      </c>
      <c r="M12" s="29">
        <v>6</v>
      </c>
      <c r="N12" s="28">
        <v>13.333333333333334</v>
      </c>
      <c r="O12" s="29">
        <v>9</v>
      </c>
      <c r="P12" s="28">
        <v>192.1875</v>
      </c>
      <c r="Q12" s="29">
        <v>16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0.73684210526315796</v>
      </c>
      <c r="U12" s="29">
        <v>19</v>
      </c>
      <c r="V12" s="28">
        <v>144</v>
      </c>
      <c r="W12" s="29">
        <v>10</v>
      </c>
      <c r="X12" s="28">
        <v>2.5714285714285716</v>
      </c>
      <c r="Y12" s="29">
        <v>7</v>
      </c>
    </row>
    <row r="13" spans="1:25" ht="12" x14ac:dyDescent="0.2">
      <c r="A13" s="18" t="s">
        <v>558</v>
      </c>
      <c r="B13" s="28">
        <v>5.2336448598130847</v>
      </c>
      <c r="C13" s="29">
        <v>107</v>
      </c>
      <c r="D13" s="28">
        <v>11.018867924528307</v>
      </c>
      <c r="E13" s="29">
        <v>53</v>
      </c>
      <c r="F13" s="28">
        <v>4.1086956521739131</v>
      </c>
      <c r="G13" s="29">
        <v>46</v>
      </c>
      <c r="H13" s="28">
        <v>25.72727272727272</v>
      </c>
      <c r="I13" s="29">
        <v>33</v>
      </c>
      <c r="J13" s="28">
        <v>26.020408163265301</v>
      </c>
      <c r="K13" s="29">
        <v>49</v>
      </c>
      <c r="L13" s="28">
        <v>18.31034482758621</v>
      </c>
      <c r="M13" s="29">
        <v>58</v>
      </c>
      <c r="N13" s="28">
        <v>31.115384615384624</v>
      </c>
      <c r="O13" s="29">
        <v>52</v>
      </c>
      <c r="P13" s="28">
        <v>27.485714285714291</v>
      </c>
      <c r="Q13" s="29">
        <v>35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6.7560975609756104</v>
      </c>
      <c r="U13" s="29">
        <v>41</v>
      </c>
      <c r="V13" s="28">
        <v>11.790697674418608</v>
      </c>
      <c r="W13" s="29">
        <v>43</v>
      </c>
      <c r="X13" s="28">
        <v>14.448275862068966</v>
      </c>
      <c r="Y13" s="29">
        <v>29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72.601941747572852</v>
      </c>
      <c r="C15" s="31">
        <v>1117</v>
      </c>
      <c r="D15" s="30">
        <v>72.601941747572852</v>
      </c>
      <c r="E15" s="31">
        <v>502</v>
      </c>
      <c r="F15" s="30">
        <v>72.601941747572852</v>
      </c>
      <c r="G15" s="31">
        <v>195</v>
      </c>
      <c r="H15" s="30">
        <v>72.601941747572852</v>
      </c>
      <c r="I15" s="31">
        <v>186</v>
      </c>
      <c r="J15" s="30">
        <v>72.601941747572852</v>
      </c>
      <c r="K15" s="31">
        <v>227</v>
      </c>
      <c r="L15" s="30">
        <v>72.601941747572852</v>
      </c>
      <c r="M15" s="31">
        <v>232</v>
      </c>
      <c r="N15" s="30">
        <v>72.601941747572852</v>
      </c>
      <c r="O15" s="31">
        <v>197</v>
      </c>
      <c r="P15" s="30">
        <v>72.601941747572852</v>
      </c>
      <c r="Q15" s="31">
        <v>191</v>
      </c>
      <c r="R15" s="30" t="str">
        <f>IFERROR(VLOOKUP($B$1&amp;" ",[3]Dura!$F$2:$I$2848,3,FALSE),"")</f>
        <v/>
      </c>
      <c r="S15" s="31">
        <f>SUM(S5:S14)</f>
        <v>0</v>
      </c>
      <c r="T15" s="30">
        <v>72.601941747572852</v>
      </c>
      <c r="U15" s="31">
        <v>320</v>
      </c>
      <c r="V15" s="30">
        <v>72.601941747572852</v>
      </c>
      <c r="W15" s="31">
        <v>230</v>
      </c>
      <c r="X15" s="30">
        <v>72.601941747572852</v>
      </c>
      <c r="Y15" s="31">
        <v>192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421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1</v>
      </c>
      <c r="E6" s="29">
        <v>1</v>
      </c>
      <c r="F6" s="28">
        <v>0</v>
      </c>
      <c r="G6" s="29">
        <v>2</v>
      </c>
      <c r="H6" s="28">
        <v>0.5</v>
      </c>
      <c r="I6" s="29">
        <v>2</v>
      </c>
      <c r="J6" s="28">
        <v>0.5</v>
      </c>
      <c r="K6" s="29">
        <v>2</v>
      </c>
      <c r="L6" s="28">
        <v>1</v>
      </c>
      <c r="M6" s="29">
        <v>1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19</v>
      </c>
      <c r="Y6" s="29">
        <v>1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2</v>
      </c>
      <c r="F7" s="28">
        <v>60</v>
      </c>
      <c r="G7" s="29">
        <v>1</v>
      </c>
      <c r="H7" s="28">
        <v>269</v>
      </c>
      <c r="I7" s="29">
        <v>2</v>
      </c>
      <c r="J7" s="28">
        <v>0</v>
      </c>
      <c r="K7" s="29">
        <v>0</v>
      </c>
      <c r="L7" s="28">
        <v>0</v>
      </c>
      <c r="M7" s="29">
        <v>0</v>
      </c>
      <c r="N7" s="28">
        <v>51</v>
      </c>
      <c r="O7" s="29">
        <v>2</v>
      </c>
      <c r="P7" s="28">
        <v>90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121</v>
      </c>
      <c r="W7" s="29">
        <v>1</v>
      </c>
      <c r="X7" s="28">
        <v>31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1</v>
      </c>
      <c r="H8" s="28">
        <v>0</v>
      </c>
      <c r="I8" s="29">
        <v>2</v>
      </c>
      <c r="J8" s="28">
        <v>13</v>
      </c>
      <c r="K8" s="29">
        <v>3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112.75</v>
      </c>
      <c r="C9" s="29">
        <v>4</v>
      </c>
      <c r="D9" s="28">
        <v>0</v>
      </c>
      <c r="E9" s="29">
        <v>0</v>
      </c>
      <c r="F9" s="28">
        <v>141</v>
      </c>
      <c r="G9" s="29">
        <v>3</v>
      </c>
      <c r="H9" s="28">
        <v>0</v>
      </c>
      <c r="I9" s="29">
        <v>3</v>
      </c>
      <c r="J9" s="28">
        <v>0</v>
      </c>
      <c r="K9" s="29">
        <v>1</v>
      </c>
      <c r="L9" s="28">
        <v>44.500000000000007</v>
      </c>
      <c r="M9" s="29">
        <v>10</v>
      </c>
      <c r="N9" s="28">
        <v>31.333333333333332</v>
      </c>
      <c r="O9" s="29">
        <v>3</v>
      </c>
      <c r="P9" s="28">
        <v>29.333333333333332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180</v>
      </c>
      <c r="U9" s="29">
        <v>2</v>
      </c>
      <c r="V9" s="28">
        <v>5.875</v>
      </c>
      <c r="W9" s="29">
        <v>8</v>
      </c>
      <c r="X9" s="28">
        <v>4.5</v>
      </c>
      <c r="Y9" s="29">
        <v>2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179</v>
      </c>
      <c r="C11" s="29">
        <v>1</v>
      </c>
      <c r="D11" s="28">
        <v>0</v>
      </c>
      <c r="E11" s="29">
        <v>2</v>
      </c>
      <c r="F11" s="28">
        <v>180</v>
      </c>
      <c r="G11" s="29">
        <v>9</v>
      </c>
      <c r="H11" s="28">
        <v>38.571428571428569</v>
      </c>
      <c r="I11" s="29">
        <v>7</v>
      </c>
      <c r="J11" s="28">
        <v>108</v>
      </c>
      <c r="K11" s="29">
        <v>5</v>
      </c>
      <c r="L11" s="28">
        <v>0</v>
      </c>
      <c r="M11" s="29">
        <v>2</v>
      </c>
      <c r="N11" s="28">
        <v>13</v>
      </c>
      <c r="O11" s="29">
        <v>2</v>
      </c>
      <c r="P11" s="28">
        <v>180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269.5</v>
      </c>
      <c r="C12" s="29">
        <v>2</v>
      </c>
      <c r="D12" s="28">
        <v>15.5</v>
      </c>
      <c r="E12" s="29">
        <v>2</v>
      </c>
      <c r="F12" s="28">
        <v>1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3</v>
      </c>
      <c r="N12" s="28">
        <v>180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87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2.6666666666666665</v>
      </c>
      <c r="C13" s="29">
        <v>3</v>
      </c>
      <c r="D13" s="28">
        <v>9.8333333333333339</v>
      </c>
      <c r="E13" s="29">
        <v>6</v>
      </c>
      <c r="F13" s="28">
        <v>7.1</v>
      </c>
      <c r="G13" s="29">
        <v>10</v>
      </c>
      <c r="H13" s="28">
        <v>26</v>
      </c>
      <c r="I13" s="29">
        <v>2</v>
      </c>
      <c r="J13" s="28">
        <v>7.4444444444444446</v>
      </c>
      <c r="K13" s="29">
        <v>9</v>
      </c>
      <c r="L13" s="28">
        <v>112.08333333333333</v>
      </c>
      <c r="M13" s="29">
        <v>12</v>
      </c>
      <c r="N13" s="28">
        <v>107</v>
      </c>
      <c r="O13" s="29">
        <v>2</v>
      </c>
      <c r="P13" s="28">
        <v>122.66666666666667</v>
      </c>
      <c r="Q13" s="29">
        <v>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0.66666666666666674</v>
      </c>
      <c r="U13" s="29">
        <v>6</v>
      </c>
      <c r="V13" s="28">
        <v>2.6</v>
      </c>
      <c r="W13" s="29">
        <v>5</v>
      </c>
      <c r="X13" s="28">
        <v>9.75</v>
      </c>
      <c r="Y13" s="29">
        <v>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24.333333333333332</v>
      </c>
      <c r="C15" s="31">
        <v>11</v>
      </c>
      <c r="D15" s="30">
        <v>24.333333333333332</v>
      </c>
      <c r="E15" s="31">
        <v>13</v>
      </c>
      <c r="F15" s="30">
        <v>24.333333333333332</v>
      </c>
      <c r="G15" s="31">
        <v>27</v>
      </c>
      <c r="H15" s="30">
        <v>24.333333333333332</v>
      </c>
      <c r="I15" s="31">
        <v>18</v>
      </c>
      <c r="J15" s="30">
        <v>24.333333333333332</v>
      </c>
      <c r="K15" s="31">
        <v>20</v>
      </c>
      <c r="L15" s="30">
        <v>24.333333333333332</v>
      </c>
      <c r="M15" s="31">
        <v>28</v>
      </c>
      <c r="N15" s="30">
        <v>24.333333333333332</v>
      </c>
      <c r="O15" s="31">
        <v>11</v>
      </c>
      <c r="P15" s="30">
        <v>24.333333333333332</v>
      </c>
      <c r="Q15" s="31">
        <v>8</v>
      </c>
      <c r="R15" s="30" t="str">
        <f>IFERROR(VLOOKUP($B$1&amp;" ",[3]Dura!$F$2:$I$2848,3,FALSE),"")</f>
        <v/>
      </c>
      <c r="S15" s="31">
        <f>SUM(S5:S14)</f>
        <v>0</v>
      </c>
      <c r="T15" s="30">
        <v>24.333333333333332</v>
      </c>
      <c r="U15" s="31">
        <v>9</v>
      </c>
      <c r="V15" s="30">
        <v>24.333333333333332</v>
      </c>
      <c r="W15" s="31">
        <v>15</v>
      </c>
      <c r="X15" s="30">
        <v>24.333333333333332</v>
      </c>
      <c r="Y15" s="31">
        <v>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423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0.4</v>
      </c>
      <c r="C6" s="29">
        <v>5</v>
      </c>
      <c r="D6" s="28">
        <v>88.142857142857139</v>
      </c>
      <c r="E6" s="29">
        <v>7</v>
      </c>
      <c r="F6" s="28">
        <v>42.75</v>
      </c>
      <c r="G6" s="29">
        <v>4</v>
      </c>
      <c r="H6" s="28">
        <v>3</v>
      </c>
      <c r="I6" s="29">
        <v>6</v>
      </c>
      <c r="J6" s="28">
        <v>58</v>
      </c>
      <c r="K6" s="29">
        <v>4</v>
      </c>
      <c r="L6" s="28">
        <v>89.5</v>
      </c>
      <c r="M6" s="29">
        <v>4</v>
      </c>
      <c r="N6" s="28">
        <v>9</v>
      </c>
      <c r="O6" s="29">
        <v>2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61.666666666666664</v>
      </c>
      <c r="U6" s="29">
        <v>3</v>
      </c>
      <c r="V6" s="28">
        <v>0</v>
      </c>
      <c r="W6" s="29">
        <v>4</v>
      </c>
      <c r="X6" s="28">
        <v>10</v>
      </c>
      <c r="Y6" s="29">
        <v>6</v>
      </c>
    </row>
    <row r="7" spans="1:25" ht="12" x14ac:dyDescent="0.2">
      <c r="A7" s="18" t="s">
        <v>552</v>
      </c>
      <c r="B7" s="28">
        <v>25.4</v>
      </c>
      <c r="C7" s="29">
        <v>5</v>
      </c>
      <c r="D7" s="28">
        <v>82.5</v>
      </c>
      <c r="E7" s="29">
        <v>4</v>
      </c>
      <c r="F7" s="28">
        <v>27.666666666666668</v>
      </c>
      <c r="G7" s="29">
        <v>3</v>
      </c>
      <c r="H7" s="28">
        <v>0.5</v>
      </c>
      <c r="I7" s="29">
        <v>6</v>
      </c>
      <c r="J7" s="28">
        <v>0</v>
      </c>
      <c r="K7" s="29">
        <v>4</v>
      </c>
      <c r="L7" s="28">
        <v>23.25</v>
      </c>
      <c r="M7" s="29">
        <v>4</v>
      </c>
      <c r="N7" s="28">
        <v>14</v>
      </c>
      <c r="O7" s="29">
        <v>3</v>
      </c>
      <c r="P7" s="28">
        <v>12</v>
      </c>
      <c r="Q7" s="29">
        <v>14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119.99999999999999</v>
      </c>
      <c r="U7" s="29">
        <v>15</v>
      </c>
      <c r="V7" s="28">
        <v>0</v>
      </c>
      <c r="W7" s="29">
        <v>1</v>
      </c>
      <c r="X7" s="28">
        <v>9</v>
      </c>
      <c r="Y7" s="29">
        <v>4</v>
      </c>
    </row>
    <row r="8" spans="1:25" ht="12" x14ac:dyDescent="0.2">
      <c r="A8" s="18" t="s">
        <v>553</v>
      </c>
      <c r="B8" s="28">
        <v>0</v>
      </c>
      <c r="C8" s="29">
        <v>5</v>
      </c>
      <c r="D8" s="28">
        <v>108.28571428571428</v>
      </c>
      <c r="E8" s="29">
        <v>7</v>
      </c>
      <c r="F8" s="28">
        <v>29</v>
      </c>
      <c r="G8" s="29">
        <v>5</v>
      </c>
      <c r="H8" s="28">
        <v>60</v>
      </c>
      <c r="I8" s="29">
        <v>3</v>
      </c>
      <c r="J8" s="28">
        <v>90</v>
      </c>
      <c r="K8" s="29">
        <v>2</v>
      </c>
      <c r="L8" s="28">
        <v>13</v>
      </c>
      <c r="M8" s="29">
        <v>4</v>
      </c>
      <c r="N8" s="28">
        <v>27</v>
      </c>
      <c r="O8" s="29">
        <v>2</v>
      </c>
      <c r="P8" s="28">
        <v>31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4</v>
      </c>
      <c r="X8" s="28">
        <v>9</v>
      </c>
      <c r="Y8" s="29">
        <v>1</v>
      </c>
    </row>
    <row r="9" spans="1:25" ht="12" x14ac:dyDescent="0.2">
      <c r="A9" s="18" t="s">
        <v>554</v>
      </c>
      <c r="B9" s="28">
        <v>77.568965517241381</v>
      </c>
      <c r="C9" s="29">
        <v>58</v>
      </c>
      <c r="D9" s="28">
        <v>19.020833333333329</v>
      </c>
      <c r="E9" s="29">
        <v>48</v>
      </c>
      <c r="F9" s="28">
        <v>8.4516129032257989</v>
      </c>
      <c r="G9" s="29">
        <v>62</v>
      </c>
      <c r="H9" s="28">
        <v>118.90476190476191</v>
      </c>
      <c r="I9" s="29">
        <v>21</v>
      </c>
      <c r="J9" s="28">
        <v>16.870588235294104</v>
      </c>
      <c r="K9" s="29">
        <v>85</v>
      </c>
      <c r="L9" s="28">
        <v>31.13333333333334</v>
      </c>
      <c r="M9" s="29">
        <v>90</v>
      </c>
      <c r="N9" s="28">
        <v>20.972222222222236</v>
      </c>
      <c r="O9" s="29">
        <v>72</v>
      </c>
      <c r="P9" s="28">
        <v>6.924242424242423</v>
      </c>
      <c r="Q9" s="29">
        <v>66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16.865168539325847</v>
      </c>
      <c r="U9" s="29">
        <v>89</v>
      </c>
      <c r="V9" s="28">
        <v>11.92424242424242</v>
      </c>
      <c r="W9" s="29">
        <v>66</v>
      </c>
      <c r="X9" s="28">
        <v>8.0958904109589049</v>
      </c>
      <c r="Y9" s="29">
        <v>73</v>
      </c>
    </row>
    <row r="10" spans="1:25" ht="12" x14ac:dyDescent="0.2">
      <c r="A10" s="18" t="s">
        <v>555</v>
      </c>
      <c r="B10" s="28">
        <v>0</v>
      </c>
      <c r="C10" s="29">
        <v>31</v>
      </c>
      <c r="D10" s="28">
        <v>0</v>
      </c>
      <c r="E10" s="29">
        <v>16</v>
      </c>
      <c r="F10" s="28">
        <v>0</v>
      </c>
      <c r="G10" s="29">
        <v>22</v>
      </c>
      <c r="H10" s="28">
        <v>9.0952380952380949</v>
      </c>
      <c r="I10" s="29">
        <v>21</v>
      </c>
      <c r="J10" s="28">
        <v>2.5714285714285712</v>
      </c>
      <c r="K10" s="29">
        <v>14</v>
      </c>
      <c r="L10" s="28">
        <v>1.7333333333333334</v>
      </c>
      <c r="M10" s="29">
        <v>15</v>
      </c>
      <c r="N10" s="28">
        <v>43.5</v>
      </c>
      <c r="O10" s="29">
        <v>8</v>
      </c>
      <c r="P10" s="28">
        <v>0</v>
      </c>
      <c r="Q10" s="29">
        <v>6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1.4</v>
      </c>
      <c r="U10" s="29">
        <v>10</v>
      </c>
      <c r="V10" s="28">
        <v>3.5384615384615383</v>
      </c>
      <c r="W10" s="29">
        <v>13</v>
      </c>
      <c r="X10" s="28">
        <v>7</v>
      </c>
      <c r="Y10" s="29">
        <v>11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4</v>
      </c>
      <c r="F11" s="28">
        <v>3.0999999999999996</v>
      </c>
      <c r="G11" s="29">
        <v>10</v>
      </c>
      <c r="H11" s="28">
        <v>7</v>
      </c>
      <c r="I11" s="29">
        <v>3</v>
      </c>
      <c r="J11" s="28">
        <v>15</v>
      </c>
      <c r="K11" s="29">
        <v>6</v>
      </c>
      <c r="L11" s="28">
        <v>49.833333333333329</v>
      </c>
      <c r="M11" s="29">
        <v>6</v>
      </c>
      <c r="N11" s="28">
        <v>53</v>
      </c>
      <c r="O11" s="29">
        <v>4</v>
      </c>
      <c r="P11" s="28">
        <v>2.666666666666667</v>
      </c>
      <c r="Q11" s="29">
        <v>12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55.857142857142861</v>
      </c>
      <c r="U11" s="29">
        <v>7</v>
      </c>
      <c r="V11" s="28">
        <v>31.692307692307693</v>
      </c>
      <c r="W11" s="29">
        <v>13</v>
      </c>
      <c r="X11" s="28">
        <v>0</v>
      </c>
      <c r="Y11" s="29">
        <v>6</v>
      </c>
    </row>
    <row r="12" spans="1:25" ht="12" x14ac:dyDescent="0.2">
      <c r="A12" s="18" t="s">
        <v>557</v>
      </c>
      <c r="B12" s="28">
        <v>55.666666666666664</v>
      </c>
      <c r="C12" s="29">
        <v>9</v>
      </c>
      <c r="D12" s="28">
        <v>6.7692307692307692</v>
      </c>
      <c r="E12" s="29">
        <v>13</v>
      </c>
      <c r="F12" s="28">
        <v>0.53846153846153855</v>
      </c>
      <c r="G12" s="29">
        <v>13</v>
      </c>
      <c r="H12" s="28">
        <v>2.5</v>
      </c>
      <c r="I12" s="29">
        <v>18</v>
      </c>
      <c r="J12" s="28">
        <v>12.18181818181818</v>
      </c>
      <c r="K12" s="29">
        <v>11</v>
      </c>
      <c r="L12" s="28">
        <v>17.399999999999999</v>
      </c>
      <c r="M12" s="29">
        <v>5</v>
      </c>
      <c r="N12" s="28">
        <v>6.666666666666667</v>
      </c>
      <c r="O12" s="29">
        <v>9</v>
      </c>
      <c r="P12" s="28">
        <v>8.625</v>
      </c>
      <c r="Q12" s="29">
        <v>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34.54545454545454</v>
      </c>
      <c r="U12" s="29">
        <v>11</v>
      </c>
      <c r="V12" s="28">
        <v>26.999999999999996</v>
      </c>
      <c r="W12" s="29">
        <v>7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4.7540983606557381</v>
      </c>
      <c r="C13" s="29">
        <v>61</v>
      </c>
      <c r="D13" s="28">
        <v>43.045454545454554</v>
      </c>
      <c r="E13" s="29">
        <v>22</v>
      </c>
      <c r="F13" s="28">
        <v>15.062500000000004</v>
      </c>
      <c r="G13" s="29">
        <v>32</v>
      </c>
      <c r="H13" s="28">
        <v>7.8556701030927893</v>
      </c>
      <c r="I13" s="29">
        <v>97</v>
      </c>
      <c r="J13" s="28">
        <v>4.0222222222222221</v>
      </c>
      <c r="K13" s="29">
        <v>45</v>
      </c>
      <c r="L13" s="28">
        <v>12.720930232558137</v>
      </c>
      <c r="M13" s="29">
        <v>43</v>
      </c>
      <c r="N13" s="28">
        <v>5.7012987012986978</v>
      </c>
      <c r="O13" s="29">
        <v>77</v>
      </c>
      <c r="P13" s="28">
        <v>14.869565217391306</v>
      </c>
      <c r="Q13" s="29">
        <v>23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19.409090909090907</v>
      </c>
      <c r="U13" s="29">
        <v>22</v>
      </c>
      <c r="V13" s="28">
        <v>30.95652173913043</v>
      </c>
      <c r="W13" s="29">
        <v>23</v>
      </c>
      <c r="X13" s="28">
        <v>13.714285714285715</v>
      </c>
      <c r="Y13" s="29">
        <v>14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12.807909604519773</v>
      </c>
      <c r="C15" s="31">
        <v>175</v>
      </c>
      <c r="D15" s="30">
        <v>12.807909604519773</v>
      </c>
      <c r="E15" s="31">
        <v>121</v>
      </c>
      <c r="F15" s="30">
        <v>12.807909604519773</v>
      </c>
      <c r="G15" s="31">
        <v>151</v>
      </c>
      <c r="H15" s="30">
        <v>12.807909604519773</v>
      </c>
      <c r="I15" s="31">
        <v>175</v>
      </c>
      <c r="J15" s="30">
        <v>12.807909604519773</v>
      </c>
      <c r="K15" s="31">
        <v>171</v>
      </c>
      <c r="L15" s="30">
        <v>12.807909604519773</v>
      </c>
      <c r="M15" s="31">
        <v>171</v>
      </c>
      <c r="N15" s="30">
        <v>12.807909604519773</v>
      </c>
      <c r="O15" s="31">
        <v>177</v>
      </c>
      <c r="P15" s="30">
        <v>12.807909604519773</v>
      </c>
      <c r="Q15" s="31">
        <v>134</v>
      </c>
      <c r="R15" s="30" t="str">
        <f>IFERROR(VLOOKUP($B$1&amp;" ",[3]Dura!$F$2:$I$2848,3,FALSE),"")</f>
        <v/>
      </c>
      <c r="S15" s="31">
        <f>SUM(S5:S14)</f>
        <v>0</v>
      </c>
      <c r="T15" s="30">
        <v>12.807909604519773</v>
      </c>
      <c r="U15" s="31">
        <v>157</v>
      </c>
      <c r="V15" s="30">
        <v>12.807909604519773</v>
      </c>
      <c r="W15" s="31">
        <v>131</v>
      </c>
      <c r="X15" s="30">
        <v>12.807909604519773</v>
      </c>
      <c r="Y15" s="31">
        <v>115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425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14.5</v>
      </c>
      <c r="C6" s="29">
        <v>10</v>
      </c>
      <c r="D6" s="28">
        <v>0.8</v>
      </c>
      <c r="E6" s="29">
        <v>5</v>
      </c>
      <c r="F6" s="28">
        <v>35.833333333333329</v>
      </c>
      <c r="G6" s="29">
        <v>6</v>
      </c>
      <c r="H6" s="28">
        <v>5.9999999999999991</v>
      </c>
      <c r="I6" s="29">
        <v>16</v>
      </c>
      <c r="J6" s="28">
        <v>15.000000000000002</v>
      </c>
      <c r="K6" s="29">
        <v>10</v>
      </c>
      <c r="L6" s="28">
        <v>0.28571428571428575</v>
      </c>
      <c r="M6" s="29">
        <v>7</v>
      </c>
      <c r="N6" s="28">
        <v>1.5384615384615385</v>
      </c>
      <c r="O6" s="29">
        <v>13</v>
      </c>
      <c r="P6" s="28">
        <v>3.166666666666667</v>
      </c>
      <c r="Q6" s="29">
        <v>18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4.2222222222222223</v>
      </c>
      <c r="U6" s="29">
        <v>18</v>
      </c>
      <c r="V6" s="28">
        <v>27</v>
      </c>
      <c r="W6" s="29">
        <v>9</v>
      </c>
      <c r="X6" s="28">
        <v>0</v>
      </c>
      <c r="Y6" s="29">
        <v>12</v>
      </c>
    </row>
    <row r="7" spans="1:25" ht="12" x14ac:dyDescent="0.2">
      <c r="A7" s="18" t="s">
        <v>552</v>
      </c>
      <c r="B7" s="28">
        <v>15.285714285714285</v>
      </c>
      <c r="C7" s="29">
        <v>7</v>
      </c>
      <c r="D7" s="28">
        <v>42.8</v>
      </c>
      <c r="E7" s="29">
        <v>5</v>
      </c>
      <c r="F7" s="28">
        <v>49.6</v>
      </c>
      <c r="G7" s="29">
        <v>5</v>
      </c>
      <c r="H7" s="28">
        <v>4.3846153846153841</v>
      </c>
      <c r="I7" s="29">
        <v>13</v>
      </c>
      <c r="J7" s="28">
        <v>1.8666666666666671</v>
      </c>
      <c r="K7" s="29">
        <v>15</v>
      </c>
      <c r="L7" s="28">
        <v>9.1666666666666661</v>
      </c>
      <c r="M7" s="29">
        <v>12</v>
      </c>
      <c r="N7" s="28">
        <v>21.617647058823529</v>
      </c>
      <c r="O7" s="29">
        <v>34</v>
      </c>
      <c r="P7" s="28">
        <v>12.5</v>
      </c>
      <c r="Q7" s="29">
        <v>12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14</v>
      </c>
      <c r="V7" s="28">
        <v>0</v>
      </c>
      <c r="W7" s="29">
        <v>14</v>
      </c>
      <c r="X7" s="28">
        <v>6.5000000000000009</v>
      </c>
      <c r="Y7" s="29">
        <v>22</v>
      </c>
    </row>
    <row r="8" spans="1:25" ht="12" x14ac:dyDescent="0.2">
      <c r="A8" s="18" t="s">
        <v>553</v>
      </c>
      <c r="B8" s="28">
        <v>14</v>
      </c>
      <c r="C8" s="29">
        <v>2</v>
      </c>
      <c r="D8" s="28">
        <v>16</v>
      </c>
      <c r="E8" s="29">
        <v>1</v>
      </c>
      <c r="F8" s="28">
        <v>30</v>
      </c>
      <c r="G8" s="29">
        <v>1</v>
      </c>
      <c r="H8" s="28">
        <v>15</v>
      </c>
      <c r="I8" s="29">
        <v>1</v>
      </c>
      <c r="J8" s="28">
        <v>0</v>
      </c>
      <c r="K8" s="29">
        <v>0</v>
      </c>
      <c r="L8" s="28">
        <v>18.666666666666668</v>
      </c>
      <c r="M8" s="29">
        <v>3</v>
      </c>
      <c r="N8" s="28">
        <v>0</v>
      </c>
      <c r="O8" s="29">
        <v>2</v>
      </c>
      <c r="P8" s="28">
        <v>20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42.2</v>
      </c>
      <c r="U8" s="29">
        <v>5</v>
      </c>
      <c r="V8" s="28">
        <v>0</v>
      </c>
      <c r="W8" s="29">
        <v>1</v>
      </c>
      <c r="X8" s="28">
        <v>17</v>
      </c>
      <c r="Y8" s="29">
        <v>3</v>
      </c>
    </row>
    <row r="9" spans="1:25" ht="12" x14ac:dyDescent="0.2">
      <c r="A9" s="18" t="s">
        <v>554</v>
      </c>
      <c r="B9" s="28">
        <v>7.9999999999999956</v>
      </c>
      <c r="C9" s="29">
        <v>48</v>
      </c>
      <c r="D9" s="28">
        <v>4.7894736842105248</v>
      </c>
      <c r="E9" s="29">
        <v>38</v>
      </c>
      <c r="F9" s="28">
        <v>7.1228070175438623</v>
      </c>
      <c r="G9" s="29">
        <v>57</v>
      </c>
      <c r="H9" s="28">
        <v>9.5128205128205092</v>
      </c>
      <c r="I9" s="29">
        <v>39</v>
      </c>
      <c r="J9" s="28">
        <v>6.0000000000000009</v>
      </c>
      <c r="K9" s="29">
        <v>87</v>
      </c>
      <c r="L9" s="28">
        <v>22.809523809523814</v>
      </c>
      <c r="M9" s="29">
        <v>42</v>
      </c>
      <c r="N9" s="28">
        <v>12.539682539682536</v>
      </c>
      <c r="O9" s="29">
        <v>63</v>
      </c>
      <c r="P9" s="28">
        <v>6.4800000000000013</v>
      </c>
      <c r="Q9" s="29">
        <v>50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5.3478260869565233</v>
      </c>
      <c r="U9" s="29">
        <v>115</v>
      </c>
      <c r="V9" s="28">
        <v>5.3888888888888875</v>
      </c>
      <c r="W9" s="29">
        <v>72</v>
      </c>
      <c r="X9" s="28">
        <v>7.4642857142857144</v>
      </c>
      <c r="Y9" s="29">
        <v>84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4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3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1</v>
      </c>
      <c r="F11" s="28">
        <v>0</v>
      </c>
      <c r="G11" s="29">
        <v>1</v>
      </c>
      <c r="H11" s="28">
        <v>0</v>
      </c>
      <c r="I11" s="29">
        <v>2</v>
      </c>
      <c r="J11" s="28">
        <v>15</v>
      </c>
      <c r="K11" s="29">
        <v>6</v>
      </c>
      <c r="L11" s="28">
        <v>60</v>
      </c>
      <c r="M11" s="29">
        <v>6</v>
      </c>
      <c r="N11" s="28">
        <v>0</v>
      </c>
      <c r="O11" s="29">
        <v>5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1</v>
      </c>
      <c r="V11" s="28">
        <v>0</v>
      </c>
      <c r="W11" s="29">
        <v>0</v>
      </c>
      <c r="X11" s="28">
        <v>1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90</v>
      </c>
      <c r="E12" s="29">
        <v>1</v>
      </c>
      <c r="F12" s="28">
        <v>0</v>
      </c>
      <c r="G12" s="29">
        <v>1</v>
      </c>
      <c r="H12" s="28">
        <v>0</v>
      </c>
      <c r="I12" s="29">
        <v>0</v>
      </c>
      <c r="J12" s="28">
        <v>2.5</v>
      </c>
      <c r="K12" s="29">
        <v>4</v>
      </c>
      <c r="L12" s="28">
        <v>58.75</v>
      </c>
      <c r="M12" s="29">
        <v>4</v>
      </c>
      <c r="N12" s="28">
        <v>1.1666666666666667</v>
      </c>
      <c r="O12" s="29">
        <v>6</v>
      </c>
      <c r="P12" s="28">
        <v>9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6.3888888888888884</v>
      </c>
      <c r="C13" s="29">
        <v>18</v>
      </c>
      <c r="D13" s="28">
        <v>2.125</v>
      </c>
      <c r="E13" s="29">
        <v>16</v>
      </c>
      <c r="F13" s="28">
        <v>5.8846153846153859</v>
      </c>
      <c r="G13" s="29">
        <v>26</v>
      </c>
      <c r="H13" s="28">
        <v>6.761904761904761</v>
      </c>
      <c r="I13" s="29">
        <v>21</v>
      </c>
      <c r="J13" s="28">
        <v>7.0384615384615383</v>
      </c>
      <c r="K13" s="29">
        <v>26</v>
      </c>
      <c r="L13" s="28">
        <v>15.538461538461537</v>
      </c>
      <c r="M13" s="29">
        <v>26</v>
      </c>
      <c r="N13" s="28">
        <v>9.4615384615384635</v>
      </c>
      <c r="O13" s="29">
        <v>39</v>
      </c>
      <c r="P13" s="28">
        <v>12.205882352941176</v>
      </c>
      <c r="Q13" s="29">
        <v>34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13.925925925925924</v>
      </c>
      <c r="U13" s="29">
        <v>27</v>
      </c>
      <c r="V13" s="28">
        <v>15.166666666666666</v>
      </c>
      <c r="W13" s="29">
        <v>24</v>
      </c>
      <c r="X13" s="28">
        <v>5.615384615384615</v>
      </c>
      <c r="Y13" s="29">
        <v>13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8.2962962962962976</v>
      </c>
      <c r="C15" s="31">
        <v>87</v>
      </c>
      <c r="D15" s="30">
        <v>8.2962962962962976</v>
      </c>
      <c r="E15" s="31">
        <v>67</v>
      </c>
      <c r="F15" s="30">
        <v>8.2962962962962976</v>
      </c>
      <c r="G15" s="31">
        <v>101</v>
      </c>
      <c r="H15" s="30">
        <v>8.2962962962962976</v>
      </c>
      <c r="I15" s="31">
        <v>92</v>
      </c>
      <c r="J15" s="30">
        <v>8.2962962962962976</v>
      </c>
      <c r="K15" s="31">
        <v>148</v>
      </c>
      <c r="L15" s="30">
        <v>8.2962962962962976</v>
      </c>
      <c r="M15" s="31">
        <v>100</v>
      </c>
      <c r="N15" s="30">
        <v>8.2962962962962976</v>
      </c>
      <c r="O15" s="31">
        <v>162</v>
      </c>
      <c r="P15" s="30">
        <v>8.2962962962962976</v>
      </c>
      <c r="Q15" s="31">
        <v>118</v>
      </c>
      <c r="R15" s="30" t="str">
        <f>IFERROR(VLOOKUP($B$1&amp;" ",[3]Dura!$F$2:$I$2848,3,FALSE),"")</f>
        <v/>
      </c>
      <c r="S15" s="31">
        <f>SUM(S5:S14)</f>
        <v>0</v>
      </c>
      <c r="T15" s="30">
        <v>8.2962962962962976</v>
      </c>
      <c r="U15" s="31">
        <v>183</v>
      </c>
      <c r="V15" s="30">
        <v>8.2962962962962976</v>
      </c>
      <c r="W15" s="31">
        <v>121</v>
      </c>
      <c r="X15" s="30">
        <v>8.2962962962962976</v>
      </c>
      <c r="Y15" s="31">
        <v>135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427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1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7.8474576271186454</v>
      </c>
      <c r="C6" s="29">
        <v>177</v>
      </c>
      <c r="D6" s="28">
        <v>6.5575757575757603</v>
      </c>
      <c r="E6" s="29">
        <v>165</v>
      </c>
      <c r="F6" s="28">
        <v>12.200000000000005</v>
      </c>
      <c r="G6" s="29">
        <v>135</v>
      </c>
      <c r="H6" s="28">
        <v>6.1785714285714315</v>
      </c>
      <c r="I6" s="29">
        <v>112</v>
      </c>
      <c r="J6" s="28">
        <v>8.25</v>
      </c>
      <c r="K6" s="29">
        <v>72</v>
      </c>
      <c r="L6" s="28">
        <v>8.1060606060606109</v>
      </c>
      <c r="M6" s="29">
        <v>132</v>
      </c>
      <c r="N6" s="28">
        <v>6.4387755102040822</v>
      </c>
      <c r="O6" s="29">
        <v>98</v>
      </c>
      <c r="P6" s="28">
        <v>6.8139534883720936</v>
      </c>
      <c r="Q6" s="29">
        <v>129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6.3157894736842115</v>
      </c>
      <c r="U6" s="29">
        <v>114</v>
      </c>
      <c r="V6" s="28">
        <v>5.2439024390243913</v>
      </c>
      <c r="W6" s="29">
        <v>82</v>
      </c>
      <c r="X6" s="28">
        <v>2.8055555555555554</v>
      </c>
      <c r="Y6" s="29">
        <v>36</v>
      </c>
    </row>
    <row r="7" spans="1:25" ht="12" x14ac:dyDescent="0.2">
      <c r="A7" s="18" t="s">
        <v>552</v>
      </c>
      <c r="B7" s="28">
        <v>83.25</v>
      </c>
      <c r="C7" s="29">
        <v>4</v>
      </c>
      <c r="D7" s="28">
        <v>0</v>
      </c>
      <c r="E7" s="29">
        <v>3</v>
      </c>
      <c r="F7" s="28">
        <v>97.5</v>
      </c>
      <c r="G7" s="29">
        <v>2</v>
      </c>
      <c r="H7" s="28">
        <v>21.25</v>
      </c>
      <c r="I7" s="29">
        <v>4</v>
      </c>
      <c r="J7" s="28">
        <v>6.2</v>
      </c>
      <c r="K7" s="29">
        <v>5</v>
      </c>
      <c r="L7" s="28">
        <v>0</v>
      </c>
      <c r="M7" s="29">
        <v>2</v>
      </c>
      <c r="N7" s="28">
        <v>26.411764705882351</v>
      </c>
      <c r="O7" s="29">
        <v>17</v>
      </c>
      <c r="P7" s="28">
        <v>0</v>
      </c>
      <c r="Q7" s="29">
        <v>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0.33333333333333331</v>
      </c>
      <c r="U7" s="29">
        <v>3</v>
      </c>
      <c r="V7" s="28">
        <v>0</v>
      </c>
      <c r="W7" s="29">
        <v>6</v>
      </c>
      <c r="X7" s="28">
        <v>88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9</v>
      </c>
      <c r="D8" s="28">
        <v>7.5</v>
      </c>
      <c r="E8" s="29">
        <v>2</v>
      </c>
      <c r="F8" s="28">
        <v>12</v>
      </c>
      <c r="G8" s="29">
        <v>2</v>
      </c>
      <c r="H8" s="28">
        <v>6.9333333333333336</v>
      </c>
      <c r="I8" s="29">
        <v>15</v>
      </c>
      <c r="J8" s="28">
        <v>0</v>
      </c>
      <c r="K8" s="29">
        <v>1</v>
      </c>
      <c r="L8" s="28">
        <v>94</v>
      </c>
      <c r="M8" s="29">
        <v>1</v>
      </c>
      <c r="N8" s="28">
        <v>90</v>
      </c>
      <c r="O8" s="29">
        <v>11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11</v>
      </c>
    </row>
    <row r="9" spans="1:25" ht="12" x14ac:dyDescent="0.2">
      <c r="A9" s="18" t="s">
        <v>554</v>
      </c>
      <c r="B9" s="28">
        <v>67.083333333333343</v>
      </c>
      <c r="C9" s="29">
        <v>12</v>
      </c>
      <c r="D9" s="28">
        <v>74.375000000000014</v>
      </c>
      <c r="E9" s="29">
        <v>8</v>
      </c>
      <c r="F9" s="28">
        <v>48.5</v>
      </c>
      <c r="G9" s="29">
        <v>8</v>
      </c>
      <c r="H9" s="28">
        <v>16.142857142857142</v>
      </c>
      <c r="I9" s="29">
        <v>14</v>
      </c>
      <c r="J9" s="28">
        <v>34.722222222222229</v>
      </c>
      <c r="K9" s="29">
        <v>18</v>
      </c>
      <c r="L9" s="28">
        <v>11.23529411764706</v>
      </c>
      <c r="M9" s="29">
        <v>17</v>
      </c>
      <c r="N9" s="28">
        <v>67</v>
      </c>
      <c r="O9" s="29">
        <v>9</v>
      </c>
      <c r="P9" s="28">
        <v>20.333333333333336</v>
      </c>
      <c r="Q9" s="29">
        <v>12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12.384615384615385</v>
      </c>
      <c r="U9" s="29">
        <v>13</v>
      </c>
      <c r="V9" s="28">
        <v>64.199999999999989</v>
      </c>
      <c r="W9" s="29">
        <v>10</v>
      </c>
      <c r="X9" s="28">
        <v>16.90909090909091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90</v>
      </c>
      <c r="C11" s="29">
        <v>12</v>
      </c>
      <c r="D11" s="28">
        <v>26.142857142857142</v>
      </c>
      <c r="E11" s="29">
        <v>7</v>
      </c>
      <c r="F11" s="28">
        <v>11.8</v>
      </c>
      <c r="G11" s="29">
        <v>15</v>
      </c>
      <c r="H11" s="28">
        <v>90</v>
      </c>
      <c r="I11" s="29">
        <v>2</v>
      </c>
      <c r="J11" s="28">
        <v>444.75</v>
      </c>
      <c r="K11" s="29">
        <v>4</v>
      </c>
      <c r="L11" s="28">
        <v>90</v>
      </c>
      <c r="M11" s="29">
        <v>3</v>
      </c>
      <c r="N11" s="28">
        <v>135.5</v>
      </c>
      <c r="O11" s="29">
        <v>2</v>
      </c>
      <c r="P11" s="28">
        <v>2.1818181818181817</v>
      </c>
      <c r="Q11" s="29">
        <v>11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67.75</v>
      </c>
      <c r="U11" s="29">
        <v>4</v>
      </c>
      <c r="V11" s="28">
        <v>21.5</v>
      </c>
      <c r="W11" s="29">
        <v>6</v>
      </c>
      <c r="X11" s="28">
        <v>17</v>
      </c>
      <c r="Y11" s="29">
        <v>1</v>
      </c>
    </row>
    <row r="12" spans="1:25" ht="12" x14ac:dyDescent="0.2">
      <c r="A12" s="18" t="s">
        <v>557</v>
      </c>
      <c r="B12" s="28">
        <v>180.8</v>
      </c>
      <c r="C12" s="29">
        <v>5</v>
      </c>
      <c r="D12" s="28">
        <v>73.285714285714292</v>
      </c>
      <c r="E12" s="29">
        <v>7</v>
      </c>
      <c r="F12" s="28">
        <v>0</v>
      </c>
      <c r="G12" s="29">
        <v>2</v>
      </c>
      <c r="H12" s="28">
        <v>90</v>
      </c>
      <c r="I12" s="29">
        <v>6</v>
      </c>
      <c r="J12" s="28">
        <v>36</v>
      </c>
      <c r="K12" s="29">
        <v>5</v>
      </c>
      <c r="L12" s="28">
        <v>0</v>
      </c>
      <c r="M12" s="29">
        <v>2</v>
      </c>
      <c r="N12" s="28">
        <v>0</v>
      </c>
      <c r="O12" s="29">
        <v>3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45</v>
      </c>
      <c r="U12" s="29">
        <v>4</v>
      </c>
      <c r="V12" s="28">
        <v>60</v>
      </c>
      <c r="W12" s="29">
        <v>6</v>
      </c>
      <c r="X12" s="28">
        <v>0</v>
      </c>
      <c r="Y12" s="29">
        <v>5</v>
      </c>
    </row>
    <row r="13" spans="1:25" ht="12" x14ac:dyDescent="0.2">
      <c r="A13" s="18" t="s">
        <v>558</v>
      </c>
      <c r="B13" s="28">
        <v>112.91176470588235</v>
      </c>
      <c r="C13" s="29">
        <v>34</v>
      </c>
      <c r="D13" s="28">
        <v>41.499999999999993</v>
      </c>
      <c r="E13" s="29">
        <v>38</v>
      </c>
      <c r="F13" s="28">
        <v>2.5161290322580649</v>
      </c>
      <c r="G13" s="29">
        <v>31</v>
      </c>
      <c r="H13" s="28">
        <v>100.29729729729728</v>
      </c>
      <c r="I13" s="29">
        <v>37</v>
      </c>
      <c r="J13" s="28">
        <v>9.4838709677419342</v>
      </c>
      <c r="K13" s="29">
        <v>31</v>
      </c>
      <c r="L13" s="28">
        <v>17.607142857142854</v>
      </c>
      <c r="M13" s="29">
        <v>28</v>
      </c>
      <c r="N13" s="28">
        <v>99.968749999999972</v>
      </c>
      <c r="O13" s="29">
        <v>32</v>
      </c>
      <c r="P13" s="28">
        <v>17.000000000000004</v>
      </c>
      <c r="Q13" s="29">
        <v>12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33.456521739130437</v>
      </c>
      <c r="U13" s="29">
        <v>46</v>
      </c>
      <c r="V13" s="28">
        <v>47.250000000000014</v>
      </c>
      <c r="W13" s="29">
        <v>28</v>
      </c>
      <c r="X13" s="28">
        <v>173.58620689655174</v>
      </c>
      <c r="Y13" s="29">
        <v>29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20.603773584905667</v>
      </c>
      <c r="C15" s="31">
        <v>254</v>
      </c>
      <c r="D15" s="30">
        <v>20.603773584905667</v>
      </c>
      <c r="E15" s="31">
        <v>230</v>
      </c>
      <c r="F15" s="30">
        <v>20.603773584905667</v>
      </c>
      <c r="G15" s="31">
        <v>195</v>
      </c>
      <c r="H15" s="30">
        <v>20.603773584905667</v>
      </c>
      <c r="I15" s="31">
        <v>191</v>
      </c>
      <c r="J15" s="30">
        <v>20.603773584905667</v>
      </c>
      <c r="K15" s="31">
        <v>137</v>
      </c>
      <c r="L15" s="30">
        <v>20.603773584905667</v>
      </c>
      <c r="M15" s="31">
        <v>185</v>
      </c>
      <c r="N15" s="30">
        <v>20.603773584905667</v>
      </c>
      <c r="O15" s="31">
        <v>173</v>
      </c>
      <c r="P15" s="30">
        <v>20.603773584905667</v>
      </c>
      <c r="Q15" s="31">
        <v>168</v>
      </c>
      <c r="R15" s="30" t="str">
        <f>IFERROR(VLOOKUP($B$1&amp;" ",[3]Dura!$F$2:$I$2848,3,FALSE),"")</f>
        <v/>
      </c>
      <c r="S15" s="31">
        <f>SUM(S5:S14)</f>
        <v>0</v>
      </c>
      <c r="T15" s="30">
        <v>20.603773584905667</v>
      </c>
      <c r="U15" s="31">
        <v>185</v>
      </c>
      <c r="V15" s="30">
        <v>20.603773584905667</v>
      </c>
      <c r="W15" s="31">
        <v>138</v>
      </c>
      <c r="X15" s="30">
        <v>20.603773584905667</v>
      </c>
      <c r="Y15" s="31">
        <v>95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429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21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240</v>
      </c>
      <c r="E6" s="29">
        <v>3</v>
      </c>
      <c r="F6" s="28">
        <v>0</v>
      </c>
      <c r="G6" s="29">
        <v>0</v>
      </c>
      <c r="H6" s="28">
        <v>720</v>
      </c>
      <c r="I6" s="29">
        <v>1</v>
      </c>
      <c r="J6" s="28">
        <v>0</v>
      </c>
      <c r="K6" s="29">
        <v>0</v>
      </c>
      <c r="L6" s="28">
        <v>0</v>
      </c>
      <c r="M6" s="29">
        <v>0</v>
      </c>
      <c r="N6" s="28">
        <v>10.5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2</v>
      </c>
      <c r="G7" s="29">
        <v>2</v>
      </c>
      <c r="H7" s="28">
        <v>0</v>
      </c>
      <c r="I7" s="29">
        <v>0</v>
      </c>
      <c r="J7" s="28">
        <v>2</v>
      </c>
      <c r="K7" s="29">
        <v>7</v>
      </c>
      <c r="L7" s="28">
        <v>2</v>
      </c>
      <c r="M7" s="29">
        <v>6</v>
      </c>
      <c r="N7" s="28">
        <v>19.77551020408163</v>
      </c>
      <c r="O7" s="29">
        <v>49</v>
      </c>
      <c r="P7" s="28">
        <v>8.625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1</v>
      </c>
      <c r="N8" s="28">
        <v>0</v>
      </c>
      <c r="O8" s="29">
        <v>0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110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13.181818181818182</v>
      </c>
      <c r="M9" s="29">
        <v>11</v>
      </c>
      <c r="N9" s="28">
        <v>25.75</v>
      </c>
      <c r="O9" s="29">
        <v>4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1</v>
      </c>
      <c r="J10" s="28">
        <v>0</v>
      </c>
      <c r="K10" s="29">
        <v>2</v>
      </c>
      <c r="L10" s="28">
        <v>0</v>
      </c>
      <c r="M10" s="29">
        <v>1</v>
      </c>
      <c r="N10" s="28">
        <v>0</v>
      </c>
      <c r="O10" s="29">
        <v>2</v>
      </c>
      <c r="P10" s="28">
        <v>0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3</v>
      </c>
      <c r="D11" s="28">
        <v>0</v>
      </c>
      <c r="E11" s="29">
        <v>2</v>
      </c>
      <c r="F11" s="28">
        <v>0</v>
      </c>
      <c r="G11" s="29">
        <v>0</v>
      </c>
      <c r="H11" s="28">
        <v>0</v>
      </c>
      <c r="I11" s="29">
        <v>1</v>
      </c>
      <c r="J11" s="28">
        <v>76</v>
      </c>
      <c r="K11" s="29">
        <v>1</v>
      </c>
      <c r="L11" s="28">
        <v>0</v>
      </c>
      <c r="M11" s="29">
        <v>1</v>
      </c>
      <c r="N11" s="28">
        <v>61</v>
      </c>
      <c r="O11" s="29">
        <v>1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60</v>
      </c>
      <c r="U11" s="29">
        <v>3</v>
      </c>
      <c r="V11" s="28">
        <v>0</v>
      </c>
      <c r="W11" s="29">
        <v>0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1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1</v>
      </c>
      <c r="L13" s="28">
        <v>0</v>
      </c>
      <c r="M13" s="29">
        <v>1</v>
      </c>
      <c r="N13" s="28">
        <v>0</v>
      </c>
      <c r="O13" s="29">
        <v>0</v>
      </c>
      <c r="P13" s="28">
        <v>0</v>
      </c>
      <c r="Q13" s="29">
        <v>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45</v>
      </c>
      <c r="U13" s="29">
        <v>2</v>
      </c>
      <c r="V13" s="28">
        <v>0</v>
      </c>
      <c r="W13" s="29">
        <v>0</v>
      </c>
      <c r="X13" s="28">
        <v>4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83.066666666666649</v>
      </c>
      <c r="C15" s="31">
        <v>4</v>
      </c>
      <c r="D15" s="30">
        <v>83.066666666666649</v>
      </c>
      <c r="E15" s="31">
        <v>6</v>
      </c>
      <c r="F15" s="30">
        <v>83.066666666666649</v>
      </c>
      <c r="G15" s="31">
        <v>3</v>
      </c>
      <c r="H15" s="30">
        <v>83.066666666666649</v>
      </c>
      <c r="I15" s="31">
        <v>3</v>
      </c>
      <c r="J15" s="30">
        <v>83.066666666666649</v>
      </c>
      <c r="K15" s="31">
        <v>11</v>
      </c>
      <c r="L15" s="30">
        <v>83.066666666666649</v>
      </c>
      <c r="M15" s="31">
        <v>21</v>
      </c>
      <c r="N15" s="30">
        <v>83.066666666666649</v>
      </c>
      <c r="O15" s="31">
        <v>59</v>
      </c>
      <c r="P15" s="30">
        <v>83.066666666666649</v>
      </c>
      <c r="Q15" s="31">
        <v>13</v>
      </c>
      <c r="R15" s="30" t="str">
        <f>IFERROR(VLOOKUP($B$1&amp;" ",[3]Dura!$F$2:$I$2848,3,FALSE),"")</f>
        <v/>
      </c>
      <c r="S15" s="31">
        <f>SUM(S5:S14)</f>
        <v>0</v>
      </c>
      <c r="T15" s="30">
        <v>83.066666666666649</v>
      </c>
      <c r="U15" s="31">
        <v>8</v>
      </c>
      <c r="V15" s="30">
        <v>83.066666666666649</v>
      </c>
      <c r="W15" s="31">
        <v>1</v>
      </c>
      <c r="X15" s="30">
        <v>83.066666666666649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431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1</v>
      </c>
      <c r="L5" s="26">
        <v>0</v>
      </c>
      <c r="M5" s="27">
        <v>0</v>
      </c>
      <c r="N5" s="26">
        <v>55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30</v>
      </c>
      <c r="E6" s="29">
        <v>5</v>
      </c>
      <c r="F6" s="28">
        <v>1431</v>
      </c>
      <c r="G6" s="29">
        <v>2</v>
      </c>
      <c r="H6" s="28">
        <v>21.75</v>
      </c>
      <c r="I6" s="29">
        <v>4</v>
      </c>
      <c r="J6" s="28">
        <v>0.33333333333333331</v>
      </c>
      <c r="K6" s="29">
        <v>3</v>
      </c>
      <c r="L6" s="28">
        <v>1.8333333333333335</v>
      </c>
      <c r="M6" s="29">
        <v>6</v>
      </c>
      <c r="N6" s="28">
        <v>8.6666666666666661</v>
      </c>
      <c r="O6" s="29">
        <v>3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22.785714285714285</v>
      </c>
      <c r="W6" s="29">
        <v>14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0</v>
      </c>
      <c r="C7" s="29">
        <v>3</v>
      </c>
      <c r="D7" s="28">
        <v>127</v>
      </c>
      <c r="E7" s="29">
        <v>1</v>
      </c>
      <c r="F7" s="28">
        <v>0.16666666666666666</v>
      </c>
      <c r="G7" s="29">
        <v>6</v>
      </c>
      <c r="H7" s="28">
        <v>2</v>
      </c>
      <c r="I7" s="29">
        <v>1</v>
      </c>
      <c r="J7" s="28">
        <v>2.0625</v>
      </c>
      <c r="K7" s="29">
        <v>16</v>
      </c>
      <c r="L7" s="28">
        <v>4.7391304347826084</v>
      </c>
      <c r="M7" s="29">
        <v>23</v>
      </c>
      <c r="N7" s="28">
        <v>32.428571428571431</v>
      </c>
      <c r="O7" s="29">
        <v>35</v>
      </c>
      <c r="P7" s="28">
        <v>17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12.555555555555557</v>
      </c>
      <c r="U7" s="29">
        <v>18</v>
      </c>
      <c r="V7" s="28">
        <v>0</v>
      </c>
      <c r="W7" s="29">
        <v>1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10.5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33.529411764705884</v>
      </c>
      <c r="C9" s="29">
        <v>17</v>
      </c>
      <c r="D9" s="28">
        <v>21.071428571428569</v>
      </c>
      <c r="E9" s="29">
        <v>14</v>
      </c>
      <c r="F9" s="28">
        <v>55</v>
      </c>
      <c r="G9" s="29">
        <v>43</v>
      </c>
      <c r="H9" s="28">
        <v>44.857142857142861</v>
      </c>
      <c r="I9" s="29">
        <v>28</v>
      </c>
      <c r="J9" s="28">
        <v>45.245283018867937</v>
      </c>
      <c r="K9" s="29">
        <v>53</v>
      </c>
      <c r="L9" s="28">
        <v>39.826086956521742</v>
      </c>
      <c r="M9" s="29">
        <v>92</v>
      </c>
      <c r="N9" s="28">
        <v>37.807692307692299</v>
      </c>
      <c r="O9" s="29">
        <v>52</v>
      </c>
      <c r="P9" s="28">
        <v>33.37931034482758</v>
      </c>
      <c r="Q9" s="29">
        <v>29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21.851063829787226</v>
      </c>
      <c r="U9" s="29">
        <v>47</v>
      </c>
      <c r="V9" s="28">
        <v>10.700000000000003</v>
      </c>
      <c r="W9" s="29">
        <v>30</v>
      </c>
      <c r="X9" s="28">
        <v>4.5454545454545459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3</v>
      </c>
      <c r="F11" s="28">
        <v>0</v>
      </c>
      <c r="G11" s="29">
        <v>2</v>
      </c>
      <c r="H11" s="28">
        <v>120</v>
      </c>
      <c r="I11" s="29">
        <v>3</v>
      </c>
      <c r="J11" s="28">
        <v>0</v>
      </c>
      <c r="K11" s="29">
        <v>4</v>
      </c>
      <c r="L11" s="28">
        <v>45</v>
      </c>
      <c r="M11" s="29">
        <v>4</v>
      </c>
      <c r="N11" s="28">
        <v>0</v>
      </c>
      <c r="O11" s="29">
        <v>1</v>
      </c>
      <c r="P11" s="28">
        <v>16.5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4</v>
      </c>
      <c r="V11" s="28">
        <v>0</v>
      </c>
      <c r="W11" s="29">
        <v>2</v>
      </c>
      <c r="X11" s="28">
        <v>0</v>
      </c>
      <c r="Y11" s="29">
        <v>1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1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30</v>
      </c>
      <c r="Y12" s="29">
        <v>1</v>
      </c>
    </row>
    <row r="13" spans="1:25" ht="12" x14ac:dyDescent="0.2">
      <c r="A13" s="18" t="s">
        <v>558</v>
      </c>
      <c r="B13" s="28">
        <v>6</v>
      </c>
      <c r="C13" s="29">
        <v>9</v>
      </c>
      <c r="D13" s="28">
        <v>0.5</v>
      </c>
      <c r="E13" s="29">
        <v>6</v>
      </c>
      <c r="F13" s="28">
        <v>15.812499999999996</v>
      </c>
      <c r="G13" s="29">
        <v>16</v>
      </c>
      <c r="H13" s="28">
        <v>8.625</v>
      </c>
      <c r="I13" s="29">
        <v>8</v>
      </c>
      <c r="J13" s="28">
        <v>1.2</v>
      </c>
      <c r="K13" s="29">
        <v>15</v>
      </c>
      <c r="L13" s="28">
        <v>50.783783783783782</v>
      </c>
      <c r="M13" s="29">
        <v>37</v>
      </c>
      <c r="N13" s="28">
        <v>46.300000000000004</v>
      </c>
      <c r="O13" s="29">
        <v>20</v>
      </c>
      <c r="P13" s="28">
        <v>22.307692307692307</v>
      </c>
      <c r="Q13" s="29">
        <v>13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33.833333333333336</v>
      </c>
      <c r="U13" s="29">
        <v>12</v>
      </c>
      <c r="V13" s="28">
        <v>1.1333333333333335</v>
      </c>
      <c r="W13" s="29">
        <v>15</v>
      </c>
      <c r="X13" s="28">
        <v>5.4444444444444438</v>
      </c>
      <c r="Y13" s="29">
        <v>18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29.785714285714288</v>
      </c>
      <c r="C15" s="31">
        <v>33</v>
      </c>
      <c r="D15" s="30">
        <v>29.785714285714288</v>
      </c>
      <c r="E15" s="31">
        <v>30</v>
      </c>
      <c r="F15" s="30">
        <v>29.785714285714288</v>
      </c>
      <c r="G15" s="31">
        <v>70</v>
      </c>
      <c r="H15" s="30">
        <v>29.785714285714288</v>
      </c>
      <c r="I15" s="31">
        <v>45</v>
      </c>
      <c r="J15" s="30">
        <v>29.785714285714288</v>
      </c>
      <c r="K15" s="31">
        <v>92</v>
      </c>
      <c r="L15" s="30">
        <v>29.785714285714288</v>
      </c>
      <c r="M15" s="31">
        <v>162</v>
      </c>
      <c r="N15" s="30">
        <v>29.785714285714288</v>
      </c>
      <c r="O15" s="31">
        <v>113</v>
      </c>
      <c r="P15" s="30">
        <v>29.785714285714288</v>
      </c>
      <c r="Q15" s="31">
        <v>50</v>
      </c>
      <c r="R15" s="30" t="str">
        <f>IFERROR(VLOOKUP($B$1&amp;" ",[3]Dura!$F$2:$I$2848,3,FALSE),"")</f>
        <v/>
      </c>
      <c r="S15" s="31">
        <f>SUM(S5:S14)</f>
        <v>0</v>
      </c>
      <c r="T15" s="30">
        <v>29.785714285714288</v>
      </c>
      <c r="U15" s="31">
        <v>83</v>
      </c>
      <c r="V15" s="30">
        <v>29.785714285714288</v>
      </c>
      <c r="W15" s="31">
        <v>62</v>
      </c>
      <c r="X15" s="30">
        <v>29.785714285714288</v>
      </c>
      <c r="Y15" s="31">
        <v>35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433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180</v>
      </c>
      <c r="E5" s="27">
        <v>1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2</v>
      </c>
      <c r="N5" s="26">
        <v>360</v>
      </c>
      <c r="O5" s="27">
        <v>1</v>
      </c>
      <c r="P5" s="26">
        <v>90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2</v>
      </c>
      <c r="V5" s="26">
        <v>0</v>
      </c>
      <c r="W5" s="27">
        <v>1</v>
      </c>
      <c r="X5" s="26">
        <v>90</v>
      </c>
      <c r="Y5" s="27">
        <v>1</v>
      </c>
    </row>
    <row r="6" spans="1:25" ht="12" x14ac:dyDescent="0.2">
      <c r="A6" s="18" t="s">
        <v>551</v>
      </c>
      <c r="B6" s="28">
        <v>36.054945054945073</v>
      </c>
      <c r="C6" s="29">
        <v>91</v>
      </c>
      <c r="D6" s="28">
        <v>13.415094339622643</v>
      </c>
      <c r="E6" s="29">
        <v>53</v>
      </c>
      <c r="F6" s="28">
        <v>5.4745762711864412</v>
      </c>
      <c r="G6" s="29">
        <v>59</v>
      </c>
      <c r="H6" s="28">
        <v>6.666666666666667</v>
      </c>
      <c r="I6" s="29">
        <v>36</v>
      </c>
      <c r="J6" s="28">
        <v>52.803030303030305</v>
      </c>
      <c r="K6" s="29">
        <v>66</v>
      </c>
      <c r="L6" s="28">
        <v>33.11666666666666</v>
      </c>
      <c r="M6" s="29">
        <v>60</v>
      </c>
      <c r="N6" s="28">
        <v>45.177777777777777</v>
      </c>
      <c r="O6" s="29">
        <v>45</v>
      </c>
      <c r="P6" s="28">
        <v>7.2631578947368434</v>
      </c>
      <c r="Q6" s="29">
        <v>19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52.978494623655905</v>
      </c>
      <c r="U6" s="29">
        <v>93</v>
      </c>
      <c r="V6" s="28">
        <v>12.119402985074624</v>
      </c>
      <c r="W6" s="29">
        <v>67</v>
      </c>
      <c r="X6" s="28">
        <v>13.508196721311476</v>
      </c>
      <c r="Y6" s="29">
        <v>61</v>
      </c>
    </row>
    <row r="7" spans="1:25" ht="12" x14ac:dyDescent="0.2">
      <c r="A7" s="18" t="s">
        <v>552</v>
      </c>
      <c r="B7" s="28">
        <v>1.4390243902439022</v>
      </c>
      <c r="C7" s="29">
        <v>41</v>
      </c>
      <c r="D7" s="28">
        <v>31.25</v>
      </c>
      <c r="E7" s="29">
        <v>24</v>
      </c>
      <c r="F7" s="28">
        <v>12.432432432432428</v>
      </c>
      <c r="G7" s="29">
        <v>37</v>
      </c>
      <c r="H7" s="28">
        <v>7.178571428571427</v>
      </c>
      <c r="I7" s="29">
        <v>56</v>
      </c>
      <c r="J7" s="28">
        <v>22.466666666666676</v>
      </c>
      <c r="K7" s="29">
        <v>45</v>
      </c>
      <c r="L7" s="28">
        <v>25.525423728813564</v>
      </c>
      <c r="M7" s="29">
        <v>59</v>
      </c>
      <c r="N7" s="28">
        <v>12.153846153846148</v>
      </c>
      <c r="O7" s="29">
        <v>39</v>
      </c>
      <c r="P7" s="28">
        <v>31.258064516129036</v>
      </c>
      <c r="Q7" s="29">
        <v>31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30.433962264150932</v>
      </c>
      <c r="U7" s="29">
        <v>106</v>
      </c>
      <c r="V7" s="28">
        <v>40.914285714285704</v>
      </c>
      <c r="W7" s="29">
        <v>35</v>
      </c>
      <c r="X7" s="28">
        <v>19.928571428571431</v>
      </c>
      <c r="Y7" s="29">
        <v>28</v>
      </c>
    </row>
    <row r="8" spans="1:25" ht="12" x14ac:dyDescent="0.2">
      <c r="A8" s="18" t="s">
        <v>553</v>
      </c>
      <c r="B8" s="28">
        <v>41.400000000000006</v>
      </c>
      <c r="C8" s="29">
        <v>20</v>
      </c>
      <c r="D8" s="28">
        <v>68.652173913043455</v>
      </c>
      <c r="E8" s="29">
        <v>23</v>
      </c>
      <c r="F8" s="28">
        <v>70.89473684210526</v>
      </c>
      <c r="G8" s="29">
        <v>19</v>
      </c>
      <c r="H8" s="28">
        <v>12.782608695652176</v>
      </c>
      <c r="I8" s="29">
        <v>23</v>
      </c>
      <c r="J8" s="28">
        <v>48.65384615384616</v>
      </c>
      <c r="K8" s="29">
        <v>52</v>
      </c>
      <c r="L8" s="28">
        <v>73.36</v>
      </c>
      <c r="M8" s="29">
        <v>25</v>
      </c>
      <c r="N8" s="28">
        <v>42.833333333333329</v>
      </c>
      <c r="O8" s="29">
        <v>30</v>
      </c>
      <c r="P8" s="28">
        <v>54.583333333333336</v>
      </c>
      <c r="Q8" s="29">
        <v>12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23.375</v>
      </c>
      <c r="U8" s="29">
        <v>24</v>
      </c>
      <c r="V8" s="28">
        <v>49.411764705882341</v>
      </c>
      <c r="W8" s="29">
        <v>17</v>
      </c>
      <c r="X8" s="28">
        <v>14.733333333333334</v>
      </c>
      <c r="Y8" s="29">
        <v>15</v>
      </c>
    </row>
    <row r="9" spans="1:25" ht="12" x14ac:dyDescent="0.2">
      <c r="A9" s="18" t="s">
        <v>554</v>
      </c>
      <c r="B9" s="28">
        <v>47.996240601503764</v>
      </c>
      <c r="C9" s="29">
        <v>266</v>
      </c>
      <c r="D9" s="28">
        <v>36.254826254826256</v>
      </c>
      <c r="E9" s="29">
        <v>259</v>
      </c>
      <c r="F9" s="28">
        <v>36.023598820059043</v>
      </c>
      <c r="G9" s="29">
        <v>339</v>
      </c>
      <c r="H9" s="28">
        <v>36.515463917525778</v>
      </c>
      <c r="I9" s="29">
        <v>291</v>
      </c>
      <c r="J9" s="28">
        <v>36.410071942446002</v>
      </c>
      <c r="K9" s="29">
        <v>417</v>
      </c>
      <c r="L9" s="28">
        <v>41.739759036144591</v>
      </c>
      <c r="M9" s="29">
        <v>415</v>
      </c>
      <c r="N9" s="28">
        <v>45.247572815533985</v>
      </c>
      <c r="O9" s="29">
        <v>412</v>
      </c>
      <c r="P9" s="28">
        <v>22.708333333333332</v>
      </c>
      <c r="Q9" s="29">
        <v>240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45.867816091954012</v>
      </c>
      <c r="U9" s="29">
        <v>348</v>
      </c>
      <c r="V9" s="28">
        <v>39.429530201342267</v>
      </c>
      <c r="W9" s="29">
        <v>298</v>
      </c>
      <c r="X9" s="28">
        <v>31.595744680851059</v>
      </c>
      <c r="Y9" s="29">
        <v>282</v>
      </c>
    </row>
    <row r="10" spans="1:25" ht="12" x14ac:dyDescent="0.2">
      <c r="A10" s="18" t="s">
        <v>555</v>
      </c>
      <c r="B10" s="28">
        <v>551</v>
      </c>
      <c r="C10" s="29">
        <v>2</v>
      </c>
      <c r="D10" s="28">
        <v>0</v>
      </c>
      <c r="E10" s="29">
        <v>0</v>
      </c>
      <c r="F10" s="28">
        <v>79</v>
      </c>
      <c r="G10" s="29">
        <v>4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28</v>
      </c>
      <c r="Y10" s="29">
        <v>1</v>
      </c>
    </row>
    <row r="11" spans="1:25" ht="12" x14ac:dyDescent="0.2">
      <c r="A11" s="18" t="s">
        <v>556</v>
      </c>
      <c r="B11" s="28">
        <v>22.125000000000004</v>
      </c>
      <c r="C11" s="29">
        <v>24</v>
      </c>
      <c r="D11" s="28">
        <v>20.869565217391301</v>
      </c>
      <c r="E11" s="29">
        <v>23</v>
      </c>
      <c r="F11" s="28">
        <v>23.379310344827587</v>
      </c>
      <c r="G11" s="29">
        <v>29</v>
      </c>
      <c r="H11" s="28">
        <v>22.31818181818182</v>
      </c>
      <c r="I11" s="29">
        <v>22</v>
      </c>
      <c r="J11" s="28">
        <v>76.869565217391298</v>
      </c>
      <c r="K11" s="29">
        <v>23</v>
      </c>
      <c r="L11" s="28">
        <v>44.441176470588239</v>
      </c>
      <c r="M11" s="29">
        <v>34</v>
      </c>
      <c r="N11" s="28">
        <v>25.115384615384617</v>
      </c>
      <c r="O11" s="29">
        <v>26</v>
      </c>
      <c r="P11" s="28">
        <v>0.43478260869565216</v>
      </c>
      <c r="Q11" s="29">
        <v>23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13.913043478260869</v>
      </c>
      <c r="U11" s="29">
        <v>23</v>
      </c>
      <c r="V11" s="28">
        <v>16.086956521739129</v>
      </c>
      <c r="W11" s="29">
        <v>23</v>
      </c>
      <c r="X11" s="28">
        <v>20.848484848484851</v>
      </c>
      <c r="Y11" s="29">
        <v>33</v>
      </c>
    </row>
    <row r="12" spans="1:25" ht="12" x14ac:dyDescent="0.2">
      <c r="A12" s="18" t="s">
        <v>557</v>
      </c>
      <c r="B12" s="28">
        <v>5.6666666666666661</v>
      </c>
      <c r="C12" s="29">
        <v>6</v>
      </c>
      <c r="D12" s="28">
        <v>23.875</v>
      </c>
      <c r="E12" s="29">
        <v>8</v>
      </c>
      <c r="F12" s="28">
        <v>27.78947368421052</v>
      </c>
      <c r="G12" s="29">
        <v>19</v>
      </c>
      <c r="H12" s="28">
        <v>37.428571428571431</v>
      </c>
      <c r="I12" s="29">
        <v>14</v>
      </c>
      <c r="J12" s="28">
        <v>34.391304347826086</v>
      </c>
      <c r="K12" s="29">
        <v>23</v>
      </c>
      <c r="L12" s="28">
        <v>48.400000000000013</v>
      </c>
      <c r="M12" s="29">
        <v>25</v>
      </c>
      <c r="N12" s="28">
        <v>163.85000000000002</v>
      </c>
      <c r="O12" s="29">
        <v>20</v>
      </c>
      <c r="P12" s="28">
        <v>27.333333333333332</v>
      </c>
      <c r="Q12" s="29">
        <v>21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23.159999999999997</v>
      </c>
      <c r="U12" s="29">
        <v>25</v>
      </c>
      <c r="V12" s="28">
        <v>4.55</v>
      </c>
      <c r="W12" s="29">
        <v>20</v>
      </c>
      <c r="X12" s="28">
        <v>10.083333333333334</v>
      </c>
      <c r="Y12" s="29">
        <v>12</v>
      </c>
    </row>
    <row r="13" spans="1:25" ht="12" x14ac:dyDescent="0.2">
      <c r="A13" s="18" t="s">
        <v>558</v>
      </c>
      <c r="B13" s="28">
        <v>25.972222222222229</v>
      </c>
      <c r="C13" s="29">
        <v>108</v>
      </c>
      <c r="D13" s="28">
        <v>31.395833333333336</v>
      </c>
      <c r="E13" s="29">
        <v>96</v>
      </c>
      <c r="F13" s="28">
        <v>12.845454545454549</v>
      </c>
      <c r="G13" s="29">
        <v>110</v>
      </c>
      <c r="H13" s="28">
        <v>19.359999999999996</v>
      </c>
      <c r="I13" s="29">
        <v>75</v>
      </c>
      <c r="J13" s="28">
        <v>50.218487394957975</v>
      </c>
      <c r="K13" s="29">
        <v>119</v>
      </c>
      <c r="L13" s="28">
        <v>12.561224489795917</v>
      </c>
      <c r="M13" s="29">
        <v>98</v>
      </c>
      <c r="N13" s="28">
        <v>26.536144578313255</v>
      </c>
      <c r="O13" s="29">
        <v>166</v>
      </c>
      <c r="P13" s="28">
        <v>29.550335570469802</v>
      </c>
      <c r="Q13" s="29">
        <v>149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13.562043795620443</v>
      </c>
      <c r="U13" s="29">
        <v>137</v>
      </c>
      <c r="V13" s="28">
        <v>9.4774774774774802</v>
      </c>
      <c r="W13" s="29">
        <v>111</v>
      </c>
      <c r="X13" s="28">
        <v>32.044943820224717</v>
      </c>
      <c r="Y13" s="29">
        <v>89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33.874087591240887</v>
      </c>
      <c r="C15" s="31">
        <v>559</v>
      </c>
      <c r="D15" s="30">
        <v>33.874087591240887</v>
      </c>
      <c r="E15" s="31">
        <v>487</v>
      </c>
      <c r="F15" s="30">
        <v>33.874087591240887</v>
      </c>
      <c r="G15" s="31">
        <v>617</v>
      </c>
      <c r="H15" s="30">
        <v>33.874087591240887</v>
      </c>
      <c r="I15" s="31">
        <v>517</v>
      </c>
      <c r="J15" s="30">
        <v>33.874087591240887</v>
      </c>
      <c r="K15" s="31">
        <v>745</v>
      </c>
      <c r="L15" s="30">
        <v>33.874087591240887</v>
      </c>
      <c r="M15" s="31">
        <v>718</v>
      </c>
      <c r="N15" s="30">
        <v>33.874087591240887</v>
      </c>
      <c r="O15" s="31">
        <v>739</v>
      </c>
      <c r="P15" s="30">
        <v>33.874087591240887</v>
      </c>
      <c r="Q15" s="31">
        <v>497</v>
      </c>
      <c r="R15" s="30" t="str">
        <f>IFERROR(VLOOKUP($B$1&amp;" ",[3]Dura!$F$2:$I$2848,3,FALSE),"")</f>
        <v/>
      </c>
      <c r="S15" s="31">
        <f>SUM(S5:S14)</f>
        <v>0</v>
      </c>
      <c r="T15" s="30">
        <v>33.874087591240887</v>
      </c>
      <c r="U15" s="31">
        <v>758</v>
      </c>
      <c r="V15" s="30">
        <v>33.874087591240887</v>
      </c>
      <c r="W15" s="31">
        <v>572</v>
      </c>
      <c r="X15" s="30">
        <v>33.874087591240887</v>
      </c>
      <c r="Y15" s="31">
        <v>522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435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180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1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0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1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1</v>
      </c>
      <c r="H13" s="28">
        <v>178</v>
      </c>
      <c r="I13" s="29">
        <v>1</v>
      </c>
      <c r="J13" s="28">
        <v>0</v>
      </c>
      <c r="K13" s="29">
        <v>2</v>
      </c>
      <c r="L13" s="28">
        <v>0</v>
      </c>
      <c r="M13" s="29">
        <v>1</v>
      </c>
      <c r="N13" s="28">
        <v>12</v>
      </c>
      <c r="O13" s="29">
        <v>5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0</v>
      </c>
      <c r="W13" s="29">
        <v>0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2</v>
      </c>
      <c r="D15" s="30">
        <v>0</v>
      </c>
      <c r="E15" s="31">
        <v>1</v>
      </c>
      <c r="F15" s="30">
        <v>0</v>
      </c>
      <c r="G15" s="31">
        <v>2</v>
      </c>
      <c r="H15" s="30">
        <v>0</v>
      </c>
      <c r="I15" s="31">
        <v>1</v>
      </c>
      <c r="J15" s="30">
        <v>0</v>
      </c>
      <c r="K15" s="31">
        <v>2</v>
      </c>
      <c r="L15" s="30">
        <v>0</v>
      </c>
      <c r="M15" s="31">
        <v>1</v>
      </c>
      <c r="N15" s="30">
        <v>0</v>
      </c>
      <c r="O15" s="31">
        <v>7</v>
      </c>
      <c r="P15" s="30">
        <v>0</v>
      </c>
      <c r="Q15" s="31">
        <v>2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2</v>
      </c>
      <c r="V15" s="30">
        <v>0</v>
      </c>
      <c r="W15" s="31">
        <v>6</v>
      </c>
      <c r="X15" s="30">
        <v>0</v>
      </c>
      <c r="Y15" s="31">
        <v>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437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1429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70.583333333333314</v>
      </c>
      <c r="C6" s="29">
        <v>24</v>
      </c>
      <c r="D6" s="28">
        <v>112.97142857142858</v>
      </c>
      <c r="E6" s="29">
        <v>35</v>
      </c>
      <c r="F6" s="28">
        <v>2.3793103448275854</v>
      </c>
      <c r="G6" s="29">
        <v>29</v>
      </c>
      <c r="H6" s="28">
        <v>5.7857142857142856</v>
      </c>
      <c r="I6" s="29">
        <v>14</v>
      </c>
      <c r="J6" s="28">
        <v>19.666666666666668</v>
      </c>
      <c r="K6" s="29">
        <v>30</v>
      </c>
      <c r="L6" s="28">
        <v>32.217391304347821</v>
      </c>
      <c r="M6" s="29">
        <v>23</v>
      </c>
      <c r="N6" s="28">
        <v>125.25</v>
      </c>
      <c r="O6" s="29">
        <v>4</v>
      </c>
      <c r="P6" s="28">
        <v>8.8571428571428577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37.566666666666663</v>
      </c>
      <c r="U6" s="29">
        <v>30</v>
      </c>
      <c r="V6" s="28">
        <v>21.208333333333332</v>
      </c>
      <c r="W6" s="29">
        <v>24</v>
      </c>
      <c r="X6" s="28">
        <v>0.5</v>
      </c>
      <c r="Y6" s="29">
        <v>26</v>
      </c>
    </row>
    <row r="7" spans="1:25" ht="12" x14ac:dyDescent="0.2">
      <c r="A7" s="18" t="s">
        <v>552</v>
      </c>
      <c r="B7" s="28">
        <v>98.86486486486487</v>
      </c>
      <c r="C7" s="29">
        <v>37</v>
      </c>
      <c r="D7" s="28">
        <v>28.02272727272728</v>
      </c>
      <c r="E7" s="29">
        <v>44</v>
      </c>
      <c r="F7" s="28">
        <v>53.468749999999986</v>
      </c>
      <c r="G7" s="29">
        <v>32</v>
      </c>
      <c r="H7" s="28">
        <v>61.696969696969688</v>
      </c>
      <c r="I7" s="29">
        <v>33</v>
      </c>
      <c r="J7" s="28">
        <v>49.628205128205138</v>
      </c>
      <c r="K7" s="29">
        <v>78</v>
      </c>
      <c r="L7" s="28">
        <v>28.012048192771083</v>
      </c>
      <c r="M7" s="29">
        <v>166</v>
      </c>
      <c r="N7" s="28">
        <v>8.2307692307692317</v>
      </c>
      <c r="O7" s="29">
        <v>52</v>
      </c>
      <c r="P7" s="28">
        <v>54.657142857142873</v>
      </c>
      <c r="Q7" s="29">
        <v>70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20.270833333333339</v>
      </c>
      <c r="U7" s="29">
        <v>96</v>
      </c>
      <c r="V7" s="28">
        <v>17.652173913043477</v>
      </c>
      <c r="W7" s="29">
        <v>46</v>
      </c>
      <c r="X7" s="28">
        <v>22.884057971014482</v>
      </c>
      <c r="Y7" s="29">
        <v>69</v>
      </c>
    </row>
    <row r="8" spans="1:25" ht="12" x14ac:dyDescent="0.2">
      <c r="A8" s="18" t="s">
        <v>553</v>
      </c>
      <c r="B8" s="28">
        <v>54.607142857142861</v>
      </c>
      <c r="C8" s="29">
        <v>28</v>
      </c>
      <c r="D8" s="28">
        <v>79.999999999999986</v>
      </c>
      <c r="E8" s="29">
        <v>22</v>
      </c>
      <c r="F8" s="28">
        <v>44.578947368421041</v>
      </c>
      <c r="G8" s="29">
        <v>19</v>
      </c>
      <c r="H8" s="28">
        <v>14.777777777777775</v>
      </c>
      <c r="I8" s="29">
        <v>27</v>
      </c>
      <c r="J8" s="28">
        <v>68.333333333333314</v>
      </c>
      <c r="K8" s="29">
        <v>27</v>
      </c>
      <c r="L8" s="28">
        <v>80.714285714285708</v>
      </c>
      <c r="M8" s="29">
        <v>42</v>
      </c>
      <c r="N8" s="28">
        <v>95.04</v>
      </c>
      <c r="O8" s="29">
        <v>25</v>
      </c>
      <c r="P8" s="28">
        <v>185.81818181818178</v>
      </c>
      <c r="Q8" s="29">
        <v>11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40.451612903225808</v>
      </c>
      <c r="U8" s="29">
        <v>31</v>
      </c>
      <c r="V8" s="28">
        <v>65.125000000000014</v>
      </c>
      <c r="W8" s="29">
        <v>32</v>
      </c>
      <c r="X8" s="28">
        <v>39.472222222222214</v>
      </c>
      <c r="Y8" s="29">
        <v>36</v>
      </c>
    </row>
    <row r="9" spans="1:25" ht="12" x14ac:dyDescent="0.2">
      <c r="A9" s="18" t="s">
        <v>554</v>
      </c>
      <c r="B9" s="28">
        <v>30.000000000000007</v>
      </c>
      <c r="C9" s="29">
        <v>81</v>
      </c>
      <c r="D9" s="28">
        <v>80.515151515151516</v>
      </c>
      <c r="E9" s="29">
        <v>66</v>
      </c>
      <c r="F9" s="28">
        <v>24.652777777777786</v>
      </c>
      <c r="G9" s="29">
        <v>72</v>
      </c>
      <c r="H9" s="28">
        <v>42.469696969696955</v>
      </c>
      <c r="I9" s="29">
        <v>66</v>
      </c>
      <c r="J9" s="28">
        <v>31.070707070707083</v>
      </c>
      <c r="K9" s="29">
        <v>99</v>
      </c>
      <c r="L9" s="28">
        <v>23.109756097560982</v>
      </c>
      <c r="M9" s="29">
        <v>82</v>
      </c>
      <c r="N9" s="28">
        <v>20.408450704225348</v>
      </c>
      <c r="O9" s="29">
        <v>71</v>
      </c>
      <c r="P9" s="28">
        <v>15.142857142857142</v>
      </c>
      <c r="Q9" s="29">
        <v>70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62.100840336134453</v>
      </c>
      <c r="U9" s="29">
        <v>119</v>
      </c>
      <c r="V9" s="28">
        <v>19.091954022988514</v>
      </c>
      <c r="W9" s="29">
        <v>87</v>
      </c>
      <c r="X9" s="28">
        <v>12.428571428571427</v>
      </c>
      <c r="Y9" s="29">
        <v>84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2</v>
      </c>
      <c r="E10" s="29">
        <v>1</v>
      </c>
      <c r="F10" s="28">
        <v>2</v>
      </c>
      <c r="G10" s="29">
        <v>1</v>
      </c>
      <c r="H10" s="28">
        <v>0</v>
      </c>
      <c r="I10" s="29">
        <v>0</v>
      </c>
      <c r="J10" s="28">
        <v>47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11.75</v>
      </c>
      <c r="W10" s="29">
        <v>4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74.164556962025316</v>
      </c>
      <c r="C11" s="29">
        <v>79</v>
      </c>
      <c r="D11" s="28">
        <v>15.671052631578943</v>
      </c>
      <c r="E11" s="29">
        <v>76</v>
      </c>
      <c r="F11" s="28">
        <v>42.943820224719111</v>
      </c>
      <c r="G11" s="29">
        <v>89</v>
      </c>
      <c r="H11" s="28">
        <v>63.966666666666661</v>
      </c>
      <c r="I11" s="29">
        <v>60</v>
      </c>
      <c r="J11" s="28">
        <v>53.90243902439024</v>
      </c>
      <c r="K11" s="29">
        <v>82</v>
      </c>
      <c r="L11" s="28">
        <v>43.15533980582525</v>
      </c>
      <c r="M11" s="29">
        <v>103</v>
      </c>
      <c r="N11" s="28">
        <v>12.343434343434343</v>
      </c>
      <c r="O11" s="29">
        <v>99</v>
      </c>
      <c r="P11" s="28">
        <v>32.574074074074076</v>
      </c>
      <c r="Q11" s="29">
        <v>54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19.958333333333339</v>
      </c>
      <c r="U11" s="29">
        <v>72</v>
      </c>
      <c r="V11" s="28">
        <v>111.36486486486483</v>
      </c>
      <c r="W11" s="29">
        <v>74</v>
      </c>
      <c r="X11" s="28">
        <v>45.603174603174608</v>
      </c>
      <c r="Y11" s="29">
        <v>63</v>
      </c>
    </row>
    <row r="12" spans="1:25" ht="12" x14ac:dyDescent="0.2">
      <c r="A12" s="18" t="s">
        <v>557</v>
      </c>
      <c r="B12" s="28">
        <v>48.539215686274531</v>
      </c>
      <c r="C12" s="29">
        <v>102</v>
      </c>
      <c r="D12" s="28">
        <v>56.234567901234584</v>
      </c>
      <c r="E12" s="29">
        <v>81</v>
      </c>
      <c r="F12" s="28">
        <v>86.0842105263158</v>
      </c>
      <c r="G12" s="29">
        <v>95</v>
      </c>
      <c r="H12" s="28">
        <v>34.657534246575331</v>
      </c>
      <c r="I12" s="29">
        <v>73</v>
      </c>
      <c r="J12" s="28">
        <v>51.538461538461554</v>
      </c>
      <c r="K12" s="29">
        <v>130</v>
      </c>
      <c r="L12" s="28">
        <v>50.250000000000007</v>
      </c>
      <c r="M12" s="29">
        <v>148</v>
      </c>
      <c r="N12" s="28">
        <v>66.139705882352914</v>
      </c>
      <c r="O12" s="29">
        <v>136</v>
      </c>
      <c r="P12" s="28">
        <v>19.767441860465123</v>
      </c>
      <c r="Q12" s="29">
        <v>86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75.110091743119284</v>
      </c>
      <c r="U12" s="29">
        <v>109</v>
      </c>
      <c r="V12" s="28">
        <v>80.311111111111074</v>
      </c>
      <c r="W12" s="29">
        <v>90</v>
      </c>
      <c r="X12" s="28">
        <v>59.469387755102034</v>
      </c>
      <c r="Y12" s="29">
        <v>98</v>
      </c>
    </row>
    <row r="13" spans="1:25" ht="12" x14ac:dyDescent="0.2">
      <c r="A13" s="18" t="s">
        <v>558</v>
      </c>
      <c r="B13" s="28">
        <v>27.453389830508492</v>
      </c>
      <c r="C13" s="29">
        <v>236</v>
      </c>
      <c r="D13" s="28">
        <v>20.645569620253163</v>
      </c>
      <c r="E13" s="29">
        <v>158</v>
      </c>
      <c r="F13" s="28">
        <v>13.764976958525349</v>
      </c>
      <c r="G13" s="29">
        <v>217</v>
      </c>
      <c r="H13" s="28">
        <v>8.7565789473684212</v>
      </c>
      <c r="I13" s="29">
        <v>152</v>
      </c>
      <c r="J13" s="28">
        <v>13.213017751479295</v>
      </c>
      <c r="K13" s="29">
        <v>169</v>
      </c>
      <c r="L13" s="28">
        <v>15.444444444444446</v>
      </c>
      <c r="M13" s="29">
        <v>162</v>
      </c>
      <c r="N13" s="28">
        <v>23.599999999999998</v>
      </c>
      <c r="O13" s="29">
        <v>130</v>
      </c>
      <c r="P13" s="28">
        <v>25.015037593984964</v>
      </c>
      <c r="Q13" s="29">
        <v>133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16.507936507936506</v>
      </c>
      <c r="U13" s="29">
        <v>252</v>
      </c>
      <c r="V13" s="28">
        <v>13.791505791505791</v>
      </c>
      <c r="W13" s="29">
        <v>259</v>
      </c>
      <c r="X13" s="28">
        <v>14.884328358208954</v>
      </c>
      <c r="Y13" s="29">
        <v>268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30.078758949880672</v>
      </c>
      <c r="C15" s="31">
        <v>588</v>
      </c>
      <c r="D15" s="30">
        <v>30.078758949880672</v>
      </c>
      <c r="E15" s="31">
        <v>483</v>
      </c>
      <c r="F15" s="30">
        <v>30.078758949880672</v>
      </c>
      <c r="G15" s="31">
        <v>555</v>
      </c>
      <c r="H15" s="30">
        <v>30.078758949880672</v>
      </c>
      <c r="I15" s="31">
        <v>425</v>
      </c>
      <c r="J15" s="30">
        <v>30.078758949880672</v>
      </c>
      <c r="K15" s="31">
        <v>616</v>
      </c>
      <c r="L15" s="30">
        <v>30.078758949880672</v>
      </c>
      <c r="M15" s="31">
        <v>727</v>
      </c>
      <c r="N15" s="30">
        <v>30.078758949880672</v>
      </c>
      <c r="O15" s="31">
        <v>517</v>
      </c>
      <c r="P15" s="30">
        <v>30.078758949880672</v>
      </c>
      <c r="Q15" s="31">
        <v>431</v>
      </c>
      <c r="R15" s="30" t="str">
        <f>IFERROR(VLOOKUP($B$1&amp;" ",[3]Dura!$F$2:$I$2848,3,FALSE),"")</f>
        <v/>
      </c>
      <c r="S15" s="31">
        <f>SUM(S5:S14)</f>
        <v>0</v>
      </c>
      <c r="T15" s="30">
        <v>30.078758949880672</v>
      </c>
      <c r="U15" s="31">
        <v>710</v>
      </c>
      <c r="V15" s="30">
        <v>30.078758949880672</v>
      </c>
      <c r="W15" s="31">
        <v>617</v>
      </c>
      <c r="X15" s="30">
        <v>30.078758949880672</v>
      </c>
      <c r="Y15" s="31">
        <v>644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439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0.5</v>
      </c>
      <c r="C6" s="29">
        <v>4</v>
      </c>
      <c r="D6" s="28">
        <v>0</v>
      </c>
      <c r="E6" s="29">
        <v>1</v>
      </c>
      <c r="F6" s="28">
        <v>88.25</v>
      </c>
      <c r="G6" s="29">
        <v>4</v>
      </c>
      <c r="H6" s="28">
        <v>0</v>
      </c>
      <c r="I6" s="29">
        <v>0</v>
      </c>
      <c r="J6" s="28">
        <v>92</v>
      </c>
      <c r="K6" s="29">
        <v>2</v>
      </c>
      <c r="L6" s="28">
        <v>0.49999999999999994</v>
      </c>
      <c r="M6" s="29">
        <v>12</v>
      </c>
      <c r="N6" s="28">
        <v>0</v>
      </c>
      <c r="O6" s="29">
        <v>1</v>
      </c>
      <c r="P6" s="28">
        <v>255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46.25</v>
      </c>
      <c r="W6" s="29">
        <v>4</v>
      </c>
      <c r="X6" s="28">
        <v>61</v>
      </c>
      <c r="Y6" s="29">
        <v>3</v>
      </c>
    </row>
    <row r="7" spans="1:25" ht="12" x14ac:dyDescent="0.2">
      <c r="A7" s="18" t="s">
        <v>552</v>
      </c>
      <c r="B7" s="28">
        <v>177.8</v>
      </c>
      <c r="C7" s="29">
        <v>5</v>
      </c>
      <c r="D7" s="28">
        <v>326.5</v>
      </c>
      <c r="E7" s="29">
        <v>4</v>
      </c>
      <c r="F7" s="28">
        <v>80</v>
      </c>
      <c r="G7" s="29">
        <v>4</v>
      </c>
      <c r="H7" s="28">
        <v>0</v>
      </c>
      <c r="I7" s="29">
        <v>0</v>
      </c>
      <c r="J7" s="28">
        <v>585.25</v>
      </c>
      <c r="K7" s="29">
        <v>4</v>
      </c>
      <c r="L7" s="28">
        <v>433.75</v>
      </c>
      <c r="M7" s="29">
        <v>4</v>
      </c>
      <c r="N7" s="28">
        <v>574.42528735632197</v>
      </c>
      <c r="O7" s="29">
        <v>87</v>
      </c>
      <c r="P7" s="28">
        <v>409.38461538461536</v>
      </c>
      <c r="Q7" s="29">
        <v>13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577.25</v>
      </c>
      <c r="U7" s="29">
        <v>4</v>
      </c>
      <c r="V7" s="28">
        <v>237.66666666666666</v>
      </c>
      <c r="W7" s="29">
        <v>6</v>
      </c>
      <c r="X7" s="28">
        <v>3.5</v>
      </c>
      <c r="Y7" s="29">
        <v>4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1</v>
      </c>
      <c r="F8" s="28">
        <v>43.5</v>
      </c>
      <c r="G8" s="29">
        <v>6</v>
      </c>
      <c r="H8" s="28">
        <v>0</v>
      </c>
      <c r="I8" s="29">
        <v>0</v>
      </c>
      <c r="J8" s="28">
        <v>53.5</v>
      </c>
      <c r="K8" s="29">
        <v>2</v>
      </c>
      <c r="L8" s="28">
        <v>16</v>
      </c>
      <c r="M8" s="29">
        <v>3</v>
      </c>
      <c r="N8" s="28">
        <v>210</v>
      </c>
      <c r="O8" s="29">
        <v>2</v>
      </c>
      <c r="P8" s="28">
        <v>24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360</v>
      </c>
      <c r="U8" s="29">
        <v>1</v>
      </c>
      <c r="V8" s="28">
        <v>269</v>
      </c>
      <c r="W8" s="29">
        <v>1</v>
      </c>
      <c r="X8" s="28">
        <v>2.5</v>
      </c>
      <c r="Y8" s="29">
        <v>2</v>
      </c>
    </row>
    <row r="9" spans="1:25" ht="12" x14ac:dyDescent="0.2">
      <c r="A9" s="18" t="s">
        <v>554</v>
      </c>
      <c r="B9" s="28">
        <v>10.25</v>
      </c>
      <c r="C9" s="29">
        <v>4</v>
      </c>
      <c r="D9" s="28">
        <v>30</v>
      </c>
      <c r="E9" s="29">
        <v>6</v>
      </c>
      <c r="F9" s="28">
        <v>2.8</v>
      </c>
      <c r="G9" s="29">
        <v>5</v>
      </c>
      <c r="H9" s="28">
        <v>96</v>
      </c>
      <c r="I9" s="29">
        <v>3</v>
      </c>
      <c r="J9" s="28">
        <v>60</v>
      </c>
      <c r="K9" s="29">
        <v>3</v>
      </c>
      <c r="L9" s="28">
        <v>69.75</v>
      </c>
      <c r="M9" s="29">
        <v>4</v>
      </c>
      <c r="N9" s="28">
        <v>31.555555555555557</v>
      </c>
      <c r="O9" s="29">
        <v>9</v>
      </c>
      <c r="P9" s="28">
        <v>43</v>
      </c>
      <c r="Q9" s="29">
        <v>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59.666666666666664</v>
      </c>
      <c r="U9" s="29">
        <v>3</v>
      </c>
      <c r="V9" s="28">
        <v>90</v>
      </c>
      <c r="W9" s="29">
        <v>2</v>
      </c>
      <c r="X9" s="28">
        <v>29.210526315789465</v>
      </c>
      <c r="Y9" s="29">
        <v>19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12</v>
      </c>
      <c r="D11" s="28">
        <v>0</v>
      </c>
      <c r="E11" s="29">
        <v>14</v>
      </c>
      <c r="F11" s="28">
        <v>5.3636363636363624</v>
      </c>
      <c r="G11" s="29">
        <v>22</v>
      </c>
      <c r="H11" s="28">
        <v>8.9130434782608674</v>
      </c>
      <c r="I11" s="29">
        <v>23</v>
      </c>
      <c r="J11" s="28">
        <v>4.5517241379310356</v>
      </c>
      <c r="K11" s="29">
        <v>29</v>
      </c>
      <c r="L11" s="28">
        <v>78.625</v>
      </c>
      <c r="M11" s="29">
        <v>24</v>
      </c>
      <c r="N11" s="28">
        <v>8.1818181818181817</v>
      </c>
      <c r="O11" s="29">
        <v>11</v>
      </c>
      <c r="P11" s="28">
        <v>0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5.8125</v>
      </c>
      <c r="U11" s="29">
        <v>16</v>
      </c>
      <c r="V11" s="28">
        <v>0.16666666666666669</v>
      </c>
      <c r="W11" s="29">
        <v>12</v>
      </c>
      <c r="X11" s="28">
        <v>10</v>
      </c>
      <c r="Y11" s="29">
        <v>6</v>
      </c>
    </row>
    <row r="12" spans="1:25" ht="12" x14ac:dyDescent="0.2">
      <c r="A12" s="18" t="s">
        <v>557</v>
      </c>
      <c r="B12" s="28">
        <v>0</v>
      </c>
      <c r="C12" s="29">
        <v>17</v>
      </c>
      <c r="D12" s="28">
        <v>79.833333333333314</v>
      </c>
      <c r="E12" s="29">
        <v>18</v>
      </c>
      <c r="F12" s="28">
        <v>0</v>
      </c>
      <c r="G12" s="29">
        <v>7</v>
      </c>
      <c r="H12" s="28">
        <v>0</v>
      </c>
      <c r="I12" s="29">
        <v>5</v>
      </c>
      <c r="J12" s="28">
        <v>7.5</v>
      </c>
      <c r="K12" s="29">
        <v>2</v>
      </c>
      <c r="L12" s="28">
        <v>47.166666666666671</v>
      </c>
      <c r="M12" s="29">
        <v>6</v>
      </c>
      <c r="N12" s="28">
        <v>84.705882352941174</v>
      </c>
      <c r="O12" s="29">
        <v>17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9</v>
      </c>
      <c r="V12" s="28">
        <v>0</v>
      </c>
      <c r="W12" s="29">
        <v>12</v>
      </c>
      <c r="X12" s="28">
        <v>120</v>
      </c>
      <c r="Y12" s="29">
        <v>12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19</v>
      </c>
      <c r="E13" s="29">
        <v>5</v>
      </c>
      <c r="F13" s="28">
        <v>270.25</v>
      </c>
      <c r="G13" s="29">
        <v>4</v>
      </c>
      <c r="H13" s="28">
        <v>18</v>
      </c>
      <c r="I13" s="29">
        <v>5</v>
      </c>
      <c r="J13" s="28">
        <v>53.5</v>
      </c>
      <c r="K13" s="29">
        <v>6</v>
      </c>
      <c r="L13" s="28">
        <v>11.666666666666666</v>
      </c>
      <c r="M13" s="29">
        <v>9</v>
      </c>
      <c r="N13" s="28">
        <v>255.14285714285711</v>
      </c>
      <c r="O13" s="29">
        <v>7</v>
      </c>
      <c r="P13" s="28">
        <v>30.142857142857146</v>
      </c>
      <c r="Q13" s="29">
        <v>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61.5</v>
      </c>
      <c r="U13" s="29">
        <v>6</v>
      </c>
      <c r="V13" s="28">
        <v>11.454545454545453</v>
      </c>
      <c r="W13" s="29">
        <v>11</v>
      </c>
      <c r="X13" s="28">
        <v>8.3529411764705888</v>
      </c>
      <c r="Y13" s="29">
        <v>17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98.209302325581405</v>
      </c>
      <c r="C15" s="31">
        <v>44</v>
      </c>
      <c r="D15" s="30">
        <v>98.209302325581405</v>
      </c>
      <c r="E15" s="31">
        <v>49</v>
      </c>
      <c r="F15" s="30">
        <v>98.209302325581405</v>
      </c>
      <c r="G15" s="31">
        <v>52</v>
      </c>
      <c r="H15" s="30">
        <v>98.209302325581405</v>
      </c>
      <c r="I15" s="31">
        <v>36</v>
      </c>
      <c r="J15" s="30">
        <v>98.209302325581405</v>
      </c>
      <c r="K15" s="31">
        <v>49</v>
      </c>
      <c r="L15" s="30">
        <v>98.209302325581405</v>
      </c>
      <c r="M15" s="31">
        <v>62</v>
      </c>
      <c r="N15" s="30">
        <v>98.209302325581405</v>
      </c>
      <c r="O15" s="31">
        <v>134</v>
      </c>
      <c r="P15" s="30">
        <v>98.209302325581405</v>
      </c>
      <c r="Q15" s="31">
        <v>34</v>
      </c>
      <c r="R15" s="30" t="str">
        <f>IFERROR(VLOOKUP($B$1&amp;" ",[3]Dura!$F$2:$I$2848,3,FALSE),"")</f>
        <v/>
      </c>
      <c r="S15" s="31">
        <f>SUM(S5:S14)</f>
        <v>0</v>
      </c>
      <c r="T15" s="30">
        <v>98.209302325581405</v>
      </c>
      <c r="U15" s="31">
        <v>39</v>
      </c>
      <c r="V15" s="30">
        <v>98.209302325581405</v>
      </c>
      <c r="W15" s="31">
        <v>48</v>
      </c>
      <c r="X15" s="30">
        <v>98.209302325581405</v>
      </c>
      <c r="Y15" s="31">
        <v>63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441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1</v>
      </c>
      <c r="H5" s="26">
        <v>30</v>
      </c>
      <c r="I5" s="27">
        <v>1</v>
      </c>
      <c r="J5" s="26">
        <v>0</v>
      </c>
      <c r="K5" s="27">
        <v>2</v>
      </c>
      <c r="L5" s="26">
        <v>0</v>
      </c>
      <c r="M5" s="27">
        <v>0</v>
      </c>
      <c r="N5" s="26">
        <v>60</v>
      </c>
      <c r="O5" s="27">
        <v>3</v>
      </c>
      <c r="P5" s="26">
        <v>15.5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16.846625766871167</v>
      </c>
      <c r="C6" s="29">
        <v>163</v>
      </c>
      <c r="D6" s="28">
        <v>33.107142857142861</v>
      </c>
      <c r="E6" s="29">
        <v>112</v>
      </c>
      <c r="F6" s="28">
        <v>8.0937499999999964</v>
      </c>
      <c r="G6" s="29">
        <v>128</v>
      </c>
      <c r="H6" s="28">
        <v>8.7741935483870996</v>
      </c>
      <c r="I6" s="29">
        <v>93</v>
      </c>
      <c r="J6" s="28">
        <v>6.6952380952380963</v>
      </c>
      <c r="K6" s="29">
        <v>105</v>
      </c>
      <c r="L6" s="28">
        <v>9.1376146788990837</v>
      </c>
      <c r="M6" s="29">
        <v>109</v>
      </c>
      <c r="N6" s="28">
        <v>15.875</v>
      </c>
      <c r="O6" s="29">
        <v>88</v>
      </c>
      <c r="P6" s="28">
        <v>10.500000000000004</v>
      </c>
      <c r="Q6" s="29">
        <v>102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46.422222222222231</v>
      </c>
      <c r="U6" s="29">
        <v>180</v>
      </c>
      <c r="V6" s="28">
        <v>44.874999999999964</v>
      </c>
      <c r="W6" s="29">
        <v>128</v>
      </c>
      <c r="X6" s="28">
        <v>20.632812500000007</v>
      </c>
      <c r="Y6" s="29">
        <v>128</v>
      </c>
    </row>
    <row r="7" spans="1:25" ht="12" x14ac:dyDescent="0.2">
      <c r="A7" s="18" t="s">
        <v>552</v>
      </c>
      <c r="B7" s="28">
        <v>75.122448979591823</v>
      </c>
      <c r="C7" s="29">
        <v>49</v>
      </c>
      <c r="D7" s="28">
        <v>90.157894736842096</v>
      </c>
      <c r="E7" s="29">
        <v>38</v>
      </c>
      <c r="F7" s="28">
        <v>64.26315789473685</v>
      </c>
      <c r="G7" s="29">
        <v>38</v>
      </c>
      <c r="H7" s="28">
        <v>70.192307692307679</v>
      </c>
      <c r="I7" s="29">
        <v>26</v>
      </c>
      <c r="J7" s="28">
        <v>119.8</v>
      </c>
      <c r="K7" s="29">
        <v>55</v>
      </c>
      <c r="L7" s="28">
        <v>44.240740740740726</v>
      </c>
      <c r="M7" s="29">
        <v>54</v>
      </c>
      <c r="N7" s="28">
        <v>35.787878787878789</v>
      </c>
      <c r="O7" s="29">
        <v>33</v>
      </c>
      <c r="P7" s="28">
        <v>108.10526315789474</v>
      </c>
      <c r="Q7" s="29">
        <v>19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30.162162162162158</v>
      </c>
      <c r="U7" s="29">
        <v>37</v>
      </c>
      <c r="V7" s="28">
        <v>70.538461538461519</v>
      </c>
      <c r="W7" s="29">
        <v>52</v>
      </c>
      <c r="X7" s="28">
        <v>26.109374999999993</v>
      </c>
      <c r="Y7" s="29">
        <v>64</v>
      </c>
    </row>
    <row r="8" spans="1:25" ht="12" x14ac:dyDescent="0.2">
      <c r="A8" s="18" t="s">
        <v>553</v>
      </c>
      <c r="B8" s="28">
        <v>19.933333333333334</v>
      </c>
      <c r="C8" s="29">
        <v>45</v>
      </c>
      <c r="D8" s="28">
        <v>88.433333333333323</v>
      </c>
      <c r="E8" s="29">
        <v>30</v>
      </c>
      <c r="F8" s="28">
        <v>32.964285714285708</v>
      </c>
      <c r="G8" s="29">
        <v>28</v>
      </c>
      <c r="H8" s="28">
        <v>95.785714285714292</v>
      </c>
      <c r="I8" s="29">
        <v>28</v>
      </c>
      <c r="J8" s="28">
        <v>36.416666666666671</v>
      </c>
      <c r="K8" s="29">
        <v>24</v>
      </c>
      <c r="L8" s="28">
        <v>51.485714285714288</v>
      </c>
      <c r="M8" s="29">
        <v>35</v>
      </c>
      <c r="N8" s="28">
        <v>33.307692307692321</v>
      </c>
      <c r="O8" s="29">
        <v>39</v>
      </c>
      <c r="P8" s="28">
        <v>30.962962962962976</v>
      </c>
      <c r="Q8" s="29">
        <v>27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32.86486486486487</v>
      </c>
      <c r="U8" s="29">
        <v>37</v>
      </c>
      <c r="V8" s="28">
        <v>25.592592592592585</v>
      </c>
      <c r="W8" s="29">
        <v>27</v>
      </c>
      <c r="X8" s="28">
        <v>33.023255813953483</v>
      </c>
      <c r="Y8" s="29">
        <v>43</v>
      </c>
    </row>
    <row r="9" spans="1:25" ht="12" x14ac:dyDescent="0.2">
      <c r="A9" s="18" t="s">
        <v>554</v>
      </c>
      <c r="B9" s="28">
        <v>35.354838709677431</v>
      </c>
      <c r="C9" s="29">
        <v>279</v>
      </c>
      <c r="D9" s="28">
        <v>21.518518518518523</v>
      </c>
      <c r="E9" s="29">
        <v>243</v>
      </c>
      <c r="F9" s="28">
        <v>36.379999999999988</v>
      </c>
      <c r="G9" s="29">
        <v>250</v>
      </c>
      <c r="H9" s="28">
        <v>18.008196721311471</v>
      </c>
      <c r="I9" s="29">
        <v>244</v>
      </c>
      <c r="J9" s="28">
        <v>30.286604361370717</v>
      </c>
      <c r="K9" s="29">
        <v>321</v>
      </c>
      <c r="L9" s="28">
        <v>27.909395973154375</v>
      </c>
      <c r="M9" s="29">
        <v>298</v>
      </c>
      <c r="N9" s="28">
        <v>26.309815950920242</v>
      </c>
      <c r="O9" s="29">
        <v>326</v>
      </c>
      <c r="P9" s="28">
        <v>20.340807174887896</v>
      </c>
      <c r="Q9" s="29">
        <v>223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40.055393586005849</v>
      </c>
      <c r="U9" s="29">
        <v>343</v>
      </c>
      <c r="V9" s="28">
        <v>27.983606557377058</v>
      </c>
      <c r="W9" s="29">
        <v>305</v>
      </c>
      <c r="X9" s="28">
        <v>17.285714285714285</v>
      </c>
      <c r="Y9" s="29">
        <v>343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1</v>
      </c>
      <c r="H10" s="28">
        <v>36</v>
      </c>
      <c r="I10" s="29">
        <v>10</v>
      </c>
      <c r="J10" s="28">
        <v>20</v>
      </c>
      <c r="K10" s="29">
        <v>3</v>
      </c>
      <c r="L10" s="28">
        <v>90</v>
      </c>
      <c r="M10" s="29">
        <v>5</v>
      </c>
      <c r="N10" s="28">
        <v>60</v>
      </c>
      <c r="O10" s="29">
        <v>7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7.833333333333333</v>
      </c>
      <c r="U10" s="29">
        <v>6</v>
      </c>
      <c r="V10" s="28">
        <v>8.5</v>
      </c>
      <c r="W10" s="29">
        <v>2</v>
      </c>
      <c r="X10" s="28">
        <v>150.66666666666669</v>
      </c>
      <c r="Y10" s="29">
        <v>6</v>
      </c>
    </row>
    <row r="11" spans="1:25" ht="12" x14ac:dyDescent="0.2">
      <c r="A11" s="18" t="s">
        <v>556</v>
      </c>
      <c r="B11" s="28">
        <v>12.5625</v>
      </c>
      <c r="C11" s="29">
        <v>48</v>
      </c>
      <c r="D11" s="28">
        <v>0.7873900293255135</v>
      </c>
      <c r="E11" s="29">
        <v>1364</v>
      </c>
      <c r="F11" s="28">
        <v>0.81107954545454508</v>
      </c>
      <c r="G11" s="29">
        <v>1408</v>
      </c>
      <c r="H11" s="28">
        <v>0.3003629764065332</v>
      </c>
      <c r="I11" s="29">
        <v>1102</v>
      </c>
      <c r="J11" s="28">
        <v>0.5865184155663653</v>
      </c>
      <c r="K11" s="29">
        <v>1439</v>
      </c>
      <c r="L11" s="28">
        <v>1.7632817753866867</v>
      </c>
      <c r="M11" s="29">
        <v>1487</v>
      </c>
      <c r="N11" s="28">
        <v>0.34440677966101746</v>
      </c>
      <c r="O11" s="29">
        <v>1475</v>
      </c>
      <c r="P11" s="28">
        <v>0.76911655530809231</v>
      </c>
      <c r="Q11" s="29">
        <v>1347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0.62526464361326739</v>
      </c>
      <c r="U11" s="29">
        <v>1417</v>
      </c>
      <c r="V11" s="28">
        <v>0.65156349712827055</v>
      </c>
      <c r="W11" s="29">
        <v>1567</v>
      </c>
      <c r="X11" s="28">
        <v>1.8983308042488594</v>
      </c>
      <c r="Y11" s="29">
        <v>1318</v>
      </c>
    </row>
    <row r="12" spans="1:25" ht="12" x14ac:dyDescent="0.2">
      <c r="A12" s="18" t="s">
        <v>557</v>
      </c>
      <c r="B12" s="28">
        <v>48.062500000000007</v>
      </c>
      <c r="C12" s="29">
        <v>48</v>
      </c>
      <c r="D12" s="28">
        <v>11.195121951219512</v>
      </c>
      <c r="E12" s="29">
        <v>41</v>
      </c>
      <c r="F12" s="28">
        <v>12.204545454545455</v>
      </c>
      <c r="G12" s="29">
        <v>44</v>
      </c>
      <c r="H12" s="28">
        <v>2.0000000000000004</v>
      </c>
      <c r="I12" s="29">
        <v>29</v>
      </c>
      <c r="J12" s="28">
        <v>12.125</v>
      </c>
      <c r="K12" s="29">
        <v>40</v>
      </c>
      <c r="L12" s="28">
        <v>2.5000000000000009</v>
      </c>
      <c r="M12" s="29">
        <v>46</v>
      </c>
      <c r="N12" s="28">
        <v>18.619047619047617</v>
      </c>
      <c r="O12" s="29">
        <v>42</v>
      </c>
      <c r="P12" s="28">
        <v>13.315789473684214</v>
      </c>
      <c r="Q12" s="29">
        <v>38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12.722222222222225</v>
      </c>
      <c r="U12" s="29">
        <v>36</v>
      </c>
      <c r="V12" s="28">
        <v>19.7</v>
      </c>
      <c r="W12" s="29">
        <v>20</v>
      </c>
      <c r="X12" s="28">
        <v>57.971428571428589</v>
      </c>
      <c r="Y12" s="29">
        <v>35</v>
      </c>
    </row>
    <row r="13" spans="1:25" ht="12" x14ac:dyDescent="0.2">
      <c r="A13" s="18" t="s">
        <v>558</v>
      </c>
      <c r="B13" s="28">
        <v>15.524475524475521</v>
      </c>
      <c r="C13" s="29">
        <v>286</v>
      </c>
      <c r="D13" s="28">
        <v>13.810699588477357</v>
      </c>
      <c r="E13" s="29">
        <v>243</v>
      </c>
      <c r="F13" s="28">
        <v>6.6150442477876092</v>
      </c>
      <c r="G13" s="29">
        <v>226</v>
      </c>
      <c r="H13" s="28">
        <v>7.2500000000000009</v>
      </c>
      <c r="I13" s="29">
        <v>220</v>
      </c>
      <c r="J13" s="28">
        <v>8.1913043478260832</v>
      </c>
      <c r="K13" s="29">
        <v>230</v>
      </c>
      <c r="L13" s="28">
        <v>8.2848837209302353</v>
      </c>
      <c r="M13" s="29">
        <v>172</v>
      </c>
      <c r="N13" s="28">
        <v>9.6261398176291859</v>
      </c>
      <c r="O13" s="29">
        <v>329</v>
      </c>
      <c r="P13" s="28">
        <v>8.0618892508143301</v>
      </c>
      <c r="Q13" s="29">
        <v>307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9.5806451612903167</v>
      </c>
      <c r="U13" s="29">
        <v>310</v>
      </c>
      <c r="V13" s="28">
        <v>12.076642335766422</v>
      </c>
      <c r="W13" s="29">
        <v>274</v>
      </c>
      <c r="X13" s="28">
        <v>16.235955056179762</v>
      </c>
      <c r="Y13" s="29">
        <v>356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19.461300309597533</v>
      </c>
      <c r="C15" s="31">
        <v>920</v>
      </c>
      <c r="D15" s="30">
        <v>19.461300309597533</v>
      </c>
      <c r="E15" s="31">
        <v>2071</v>
      </c>
      <c r="F15" s="30">
        <v>19.461300309597533</v>
      </c>
      <c r="G15" s="31">
        <v>2124</v>
      </c>
      <c r="H15" s="30">
        <v>19.461300309597533</v>
      </c>
      <c r="I15" s="31">
        <v>1753</v>
      </c>
      <c r="J15" s="30">
        <v>19.461300309597533</v>
      </c>
      <c r="K15" s="31">
        <v>2219</v>
      </c>
      <c r="L15" s="30">
        <v>19.461300309597533</v>
      </c>
      <c r="M15" s="31">
        <v>2206</v>
      </c>
      <c r="N15" s="30">
        <v>19.461300309597533</v>
      </c>
      <c r="O15" s="31">
        <v>2342</v>
      </c>
      <c r="P15" s="30">
        <v>19.461300309597533</v>
      </c>
      <c r="Q15" s="31">
        <v>2065</v>
      </c>
      <c r="R15" s="30" t="str">
        <f>IFERROR(VLOOKUP($B$1&amp;" ",[3]Dura!$F$2:$I$2848,3,FALSE),"")</f>
        <v/>
      </c>
      <c r="S15" s="31">
        <f>SUM(S5:S14)</f>
        <v>0</v>
      </c>
      <c r="T15" s="30">
        <v>19.461300309597533</v>
      </c>
      <c r="U15" s="31">
        <v>2367</v>
      </c>
      <c r="V15" s="30">
        <v>19.461300309597533</v>
      </c>
      <c r="W15" s="31">
        <v>2376</v>
      </c>
      <c r="X15" s="30">
        <v>19.461300309597533</v>
      </c>
      <c r="Y15" s="31">
        <v>2293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443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1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58</v>
      </c>
      <c r="Y5" s="27">
        <v>1</v>
      </c>
    </row>
    <row r="6" spans="1:25" ht="12" x14ac:dyDescent="0.2">
      <c r="A6" s="18" t="s">
        <v>551</v>
      </c>
      <c r="B6" s="28">
        <v>40.705882352941174</v>
      </c>
      <c r="C6" s="29">
        <v>17</v>
      </c>
      <c r="D6" s="28">
        <v>0</v>
      </c>
      <c r="E6" s="29">
        <v>3</v>
      </c>
      <c r="F6" s="28">
        <v>55.545454545454547</v>
      </c>
      <c r="G6" s="29">
        <v>11</v>
      </c>
      <c r="H6" s="28">
        <v>135</v>
      </c>
      <c r="I6" s="29">
        <v>4</v>
      </c>
      <c r="J6" s="28">
        <v>48.1</v>
      </c>
      <c r="K6" s="29">
        <v>10</v>
      </c>
      <c r="L6" s="28">
        <v>4.4117647058823533</v>
      </c>
      <c r="M6" s="29">
        <v>17</v>
      </c>
      <c r="N6" s="28">
        <v>18.5</v>
      </c>
      <c r="O6" s="29">
        <v>10</v>
      </c>
      <c r="P6" s="28">
        <v>1.3333333333333333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36.083333333333329</v>
      </c>
      <c r="U6" s="29">
        <v>12</v>
      </c>
      <c r="V6" s="28">
        <v>100.16666666666667</v>
      </c>
      <c r="W6" s="29">
        <v>6</v>
      </c>
      <c r="X6" s="28">
        <v>35.666666666666664</v>
      </c>
      <c r="Y6" s="29">
        <v>9</v>
      </c>
    </row>
    <row r="7" spans="1:25" ht="12" x14ac:dyDescent="0.2">
      <c r="A7" s="18" t="s">
        <v>552</v>
      </c>
      <c r="B7" s="28">
        <v>15.307692307692307</v>
      </c>
      <c r="C7" s="29">
        <v>13</v>
      </c>
      <c r="D7" s="28">
        <v>18.066666666666666</v>
      </c>
      <c r="E7" s="29">
        <v>15</v>
      </c>
      <c r="F7" s="28">
        <v>34</v>
      </c>
      <c r="G7" s="29">
        <v>8</v>
      </c>
      <c r="H7" s="28">
        <v>91.6</v>
      </c>
      <c r="I7" s="29">
        <v>10</v>
      </c>
      <c r="J7" s="28">
        <v>36.285714285714292</v>
      </c>
      <c r="K7" s="29">
        <v>14</v>
      </c>
      <c r="L7" s="28">
        <v>158.08333333333331</v>
      </c>
      <c r="M7" s="29">
        <v>12</v>
      </c>
      <c r="N7" s="28">
        <v>13.5</v>
      </c>
      <c r="O7" s="29">
        <v>8</v>
      </c>
      <c r="P7" s="28">
        <v>142.58333333333334</v>
      </c>
      <c r="Q7" s="29">
        <v>12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52.9</v>
      </c>
      <c r="U7" s="29">
        <v>20</v>
      </c>
      <c r="V7" s="28">
        <v>30</v>
      </c>
      <c r="W7" s="29">
        <v>9</v>
      </c>
      <c r="X7" s="28">
        <v>98.6</v>
      </c>
      <c r="Y7" s="29">
        <v>5</v>
      </c>
    </row>
    <row r="8" spans="1:25" ht="12" x14ac:dyDescent="0.2">
      <c r="A8" s="18" t="s">
        <v>553</v>
      </c>
      <c r="B8" s="28">
        <v>138.69230769230768</v>
      </c>
      <c r="C8" s="29">
        <v>13</v>
      </c>
      <c r="D8" s="28">
        <v>102.85714285714286</v>
      </c>
      <c r="E8" s="29">
        <v>7</v>
      </c>
      <c r="F8" s="28">
        <v>83.055555555555543</v>
      </c>
      <c r="G8" s="29">
        <v>18</v>
      </c>
      <c r="H8" s="28">
        <v>176.41666666666669</v>
      </c>
      <c r="I8" s="29">
        <v>12</v>
      </c>
      <c r="J8" s="28">
        <v>45.75</v>
      </c>
      <c r="K8" s="29">
        <v>4</v>
      </c>
      <c r="L8" s="28">
        <v>80.333333333333329</v>
      </c>
      <c r="M8" s="29">
        <v>9</v>
      </c>
      <c r="N8" s="28">
        <v>75.5</v>
      </c>
      <c r="O8" s="29">
        <v>14</v>
      </c>
      <c r="P8" s="28">
        <v>60</v>
      </c>
      <c r="Q8" s="29">
        <v>6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110.52941176470588</v>
      </c>
      <c r="U8" s="29">
        <v>17</v>
      </c>
      <c r="V8" s="28">
        <v>20.222222222222221</v>
      </c>
      <c r="W8" s="29">
        <v>9</v>
      </c>
      <c r="X8" s="28">
        <v>155.42857142857144</v>
      </c>
      <c r="Y8" s="29">
        <v>7</v>
      </c>
    </row>
    <row r="9" spans="1:25" ht="12" x14ac:dyDescent="0.2">
      <c r="A9" s="18" t="s">
        <v>554</v>
      </c>
      <c r="B9" s="28">
        <v>11.127659574468083</v>
      </c>
      <c r="C9" s="29">
        <v>47</v>
      </c>
      <c r="D9" s="28">
        <v>19.936170212765955</v>
      </c>
      <c r="E9" s="29">
        <v>47</v>
      </c>
      <c r="F9" s="28">
        <v>13.176470588235299</v>
      </c>
      <c r="G9" s="29">
        <v>68</v>
      </c>
      <c r="H9" s="28">
        <v>13.804347826086953</v>
      </c>
      <c r="I9" s="29">
        <v>46</v>
      </c>
      <c r="J9" s="28">
        <v>8.7999999999999989</v>
      </c>
      <c r="K9" s="29">
        <v>85</v>
      </c>
      <c r="L9" s="28">
        <v>14.608695652173914</v>
      </c>
      <c r="M9" s="29">
        <v>92</v>
      </c>
      <c r="N9" s="28">
        <v>47.878787878787875</v>
      </c>
      <c r="O9" s="29">
        <v>33</v>
      </c>
      <c r="P9" s="28">
        <v>14.612903225806459</v>
      </c>
      <c r="Q9" s="29">
        <v>31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76.823529411764696</v>
      </c>
      <c r="U9" s="29">
        <v>34</v>
      </c>
      <c r="V9" s="28">
        <v>21.175000000000001</v>
      </c>
      <c r="W9" s="29">
        <v>40</v>
      </c>
      <c r="X9" s="28">
        <v>70.190476190476176</v>
      </c>
      <c r="Y9" s="29">
        <v>21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41.769230769230766</v>
      </c>
      <c r="C11" s="29">
        <v>13</v>
      </c>
      <c r="D11" s="28">
        <v>100.29166666666667</v>
      </c>
      <c r="E11" s="29">
        <v>24</v>
      </c>
      <c r="F11" s="28">
        <v>24.782608695652176</v>
      </c>
      <c r="G11" s="29">
        <v>23</v>
      </c>
      <c r="H11" s="28">
        <v>5.833333333333333</v>
      </c>
      <c r="I11" s="29">
        <v>18</v>
      </c>
      <c r="J11" s="28">
        <v>18.75</v>
      </c>
      <c r="K11" s="29">
        <v>12</v>
      </c>
      <c r="L11" s="28">
        <v>126.64285714285712</v>
      </c>
      <c r="M11" s="29">
        <v>28</v>
      </c>
      <c r="N11" s="28">
        <v>65.590909090909093</v>
      </c>
      <c r="O11" s="29">
        <v>22</v>
      </c>
      <c r="P11" s="28">
        <v>67.72727272727272</v>
      </c>
      <c r="Q11" s="29">
        <v>22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51.162162162162154</v>
      </c>
      <c r="U11" s="29">
        <v>37</v>
      </c>
      <c r="V11" s="28">
        <v>57.794117647058826</v>
      </c>
      <c r="W11" s="29">
        <v>34</v>
      </c>
      <c r="X11" s="28">
        <v>23.772727272727273</v>
      </c>
      <c r="Y11" s="29">
        <v>22</v>
      </c>
    </row>
    <row r="12" spans="1:25" ht="12" x14ac:dyDescent="0.2">
      <c r="A12" s="18" t="s">
        <v>557</v>
      </c>
      <c r="B12" s="28">
        <v>25.562500000000004</v>
      </c>
      <c r="C12" s="29">
        <v>16</v>
      </c>
      <c r="D12" s="28">
        <v>25.8</v>
      </c>
      <c r="E12" s="29">
        <v>5</v>
      </c>
      <c r="F12" s="28">
        <v>74.75</v>
      </c>
      <c r="G12" s="29">
        <v>12</v>
      </c>
      <c r="H12" s="28">
        <v>20.470588235294116</v>
      </c>
      <c r="I12" s="29">
        <v>17</v>
      </c>
      <c r="J12" s="28">
        <v>28.636363636363633</v>
      </c>
      <c r="K12" s="29">
        <v>11</v>
      </c>
      <c r="L12" s="28">
        <v>143.49999999999997</v>
      </c>
      <c r="M12" s="29">
        <v>22</v>
      </c>
      <c r="N12" s="28">
        <v>76.333333333333329</v>
      </c>
      <c r="O12" s="29">
        <v>12</v>
      </c>
      <c r="P12" s="28">
        <v>32.25</v>
      </c>
      <c r="Q12" s="29">
        <v>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83.399999999999991</v>
      </c>
      <c r="U12" s="29">
        <v>15</v>
      </c>
      <c r="V12" s="28">
        <v>446.55555555555554</v>
      </c>
      <c r="W12" s="29">
        <v>9</v>
      </c>
      <c r="X12" s="28">
        <v>106.16666666666663</v>
      </c>
      <c r="Y12" s="29">
        <v>18</v>
      </c>
    </row>
    <row r="13" spans="1:25" ht="12" x14ac:dyDescent="0.2">
      <c r="A13" s="18" t="s">
        <v>558</v>
      </c>
      <c r="B13" s="28">
        <v>38.44285714285715</v>
      </c>
      <c r="C13" s="29">
        <v>70</v>
      </c>
      <c r="D13" s="28">
        <v>6.6727272727272728</v>
      </c>
      <c r="E13" s="29">
        <v>55</v>
      </c>
      <c r="F13" s="28">
        <v>54.370370370370374</v>
      </c>
      <c r="G13" s="29">
        <v>54</v>
      </c>
      <c r="H13" s="28">
        <v>16.016666666666669</v>
      </c>
      <c r="I13" s="29">
        <v>60</v>
      </c>
      <c r="J13" s="28">
        <v>28.122448979591844</v>
      </c>
      <c r="K13" s="29">
        <v>98</v>
      </c>
      <c r="L13" s="28">
        <v>31.902777777777782</v>
      </c>
      <c r="M13" s="29">
        <v>72</v>
      </c>
      <c r="N13" s="28">
        <v>42.865384615384613</v>
      </c>
      <c r="O13" s="29">
        <v>52</v>
      </c>
      <c r="P13" s="28">
        <v>23.173913043478255</v>
      </c>
      <c r="Q13" s="29">
        <v>69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19.013513513513516</v>
      </c>
      <c r="U13" s="29">
        <v>74</v>
      </c>
      <c r="V13" s="28">
        <v>13.206896551724137</v>
      </c>
      <c r="W13" s="29">
        <v>58</v>
      </c>
      <c r="X13" s="28">
        <v>25.571428571428569</v>
      </c>
      <c r="Y13" s="29">
        <v>63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23.90425531914893</v>
      </c>
      <c r="C15" s="31">
        <v>191</v>
      </c>
      <c r="D15" s="30">
        <v>23.90425531914893</v>
      </c>
      <c r="E15" s="31">
        <v>157</v>
      </c>
      <c r="F15" s="30">
        <v>23.90425531914893</v>
      </c>
      <c r="G15" s="31">
        <v>195</v>
      </c>
      <c r="H15" s="30">
        <v>23.90425531914893</v>
      </c>
      <c r="I15" s="31">
        <v>167</v>
      </c>
      <c r="J15" s="30">
        <v>23.90425531914893</v>
      </c>
      <c r="K15" s="31">
        <v>234</v>
      </c>
      <c r="L15" s="30">
        <v>23.90425531914893</v>
      </c>
      <c r="M15" s="31">
        <v>252</v>
      </c>
      <c r="N15" s="30">
        <v>23.90425531914893</v>
      </c>
      <c r="O15" s="31">
        <v>151</v>
      </c>
      <c r="P15" s="30">
        <v>23.90425531914893</v>
      </c>
      <c r="Q15" s="31">
        <v>151</v>
      </c>
      <c r="R15" s="30" t="str">
        <f>IFERROR(VLOOKUP($B$1&amp;" ",[3]Dura!$F$2:$I$2848,3,FALSE),"")</f>
        <v/>
      </c>
      <c r="S15" s="31">
        <f>SUM(S5:S14)</f>
        <v>0</v>
      </c>
      <c r="T15" s="30">
        <v>23.90425531914893</v>
      </c>
      <c r="U15" s="31">
        <v>210</v>
      </c>
      <c r="V15" s="30">
        <v>23.90425531914893</v>
      </c>
      <c r="W15" s="31">
        <v>165</v>
      </c>
      <c r="X15" s="30">
        <v>23.90425531914893</v>
      </c>
      <c r="Y15" s="31">
        <v>146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445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2</v>
      </c>
      <c r="H5" s="26">
        <v>0</v>
      </c>
      <c r="I5" s="27">
        <v>0</v>
      </c>
      <c r="J5" s="26">
        <v>553</v>
      </c>
      <c r="K5" s="27">
        <v>2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36.633333333333319</v>
      </c>
      <c r="C6" s="29">
        <v>30</v>
      </c>
      <c r="D6" s="28">
        <v>38.885714285714279</v>
      </c>
      <c r="E6" s="29">
        <v>35</v>
      </c>
      <c r="F6" s="28">
        <v>17.125</v>
      </c>
      <c r="G6" s="29">
        <v>48</v>
      </c>
      <c r="H6" s="28">
        <v>22.894736842105264</v>
      </c>
      <c r="I6" s="29">
        <v>19</v>
      </c>
      <c r="J6" s="28">
        <v>13.104166666666668</v>
      </c>
      <c r="K6" s="29">
        <v>48</v>
      </c>
      <c r="L6" s="28">
        <v>12.250000000000002</v>
      </c>
      <c r="M6" s="29">
        <v>44</v>
      </c>
      <c r="N6" s="28">
        <v>15</v>
      </c>
      <c r="O6" s="29">
        <v>12</v>
      </c>
      <c r="P6" s="28">
        <v>22.285714285714285</v>
      </c>
      <c r="Q6" s="29">
        <v>7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22.054054054054046</v>
      </c>
      <c r="U6" s="29">
        <v>37</v>
      </c>
      <c r="V6" s="28">
        <v>4.5128205128205137</v>
      </c>
      <c r="W6" s="29">
        <v>39</v>
      </c>
      <c r="X6" s="28">
        <v>32.07692307692308</v>
      </c>
      <c r="Y6" s="29">
        <v>39</v>
      </c>
    </row>
    <row r="7" spans="1:25" ht="12" x14ac:dyDescent="0.2">
      <c r="A7" s="18" t="s">
        <v>552</v>
      </c>
      <c r="B7" s="28">
        <v>77.942857142857136</v>
      </c>
      <c r="C7" s="29">
        <v>35</v>
      </c>
      <c r="D7" s="28">
        <v>86.526315789473699</v>
      </c>
      <c r="E7" s="29">
        <v>19</v>
      </c>
      <c r="F7" s="28">
        <v>6.7941176470588243</v>
      </c>
      <c r="G7" s="29">
        <v>34</v>
      </c>
      <c r="H7" s="28">
        <v>1.8095238095238095</v>
      </c>
      <c r="I7" s="29">
        <v>21</v>
      </c>
      <c r="J7" s="28">
        <v>22.999999999999996</v>
      </c>
      <c r="K7" s="29">
        <v>31</v>
      </c>
      <c r="L7" s="28">
        <v>23.296875</v>
      </c>
      <c r="M7" s="29">
        <v>64</v>
      </c>
      <c r="N7" s="28">
        <v>12.888888888888889</v>
      </c>
      <c r="O7" s="29">
        <v>36</v>
      </c>
      <c r="P7" s="28">
        <v>37.049180327868847</v>
      </c>
      <c r="Q7" s="29">
        <v>61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14.161290322580642</v>
      </c>
      <c r="U7" s="29">
        <v>31</v>
      </c>
      <c r="V7" s="28">
        <v>12.799999999999999</v>
      </c>
      <c r="W7" s="29">
        <v>20</v>
      </c>
      <c r="X7" s="28">
        <v>102.03571428571432</v>
      </c>
      <c r="Y7" s="29">
        <v>28</v>
      </c>
    </row>
    <row r="8" spans="1:25" ht="12" x14ac:dyDescent="0.2">
      <c r="A8" s="18" t="s">
        <v>553</v>
      </c>
      <c r="B8" s="28">
        <v>9.7777777777777786</v>
      </c>
      <c r="C8" s="29">
        <v>9</v>
      </c>
      <c r="D8" s="28">
        <v>50.166666666666671</v>
      </c>
      <c r="E8" s="29">
        <v>12</v>
      </c>
      <c r="F8" s="28">
        <v>23.599999999999998</v>
      </c>
      <c r="G8" s="29">
        <v>20</v>
      </c>
      <c r="H8" s="28">
        <v>105.66666666666667</v>
      </c>
      <c r="I8" s="29">
        <v>6</v>
      </c>
      <c r="J8" s="28">
        <v>27.777777777777775</v>
      </c>
      <c r="K8" s="29">
        <v>18</v>
      </c>
      <c r="L8" s="28">
        <v>50.499999999999993</v>
      </c>
      <c r="M8" s="29">
        <v>32</v>
      </c>
      <c r="N8" s="28">
        <v>47.142857142857139</v>
      </c>
      <c r="O8" s="29">
        <v>14</v>
      </c>
      <c r="P8" s="28">
        <v>40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50.53846153846154</v>
      </c>
      <c r="U8" s="29">
        <v>13</v>
      </c>
      <c r="V8" s="28">
        <v>40.062500000000007</v>
      </c>
      <c r="W8" s="29">
        <v>16</v>
      </c>
      <c r="X8" s="28">
        <v>61.357142857142861</v>
      </c>
      <c r="Y8" s="29">
        <v>14</v>
      </c>
    </row>
    <row r="9" spans="1:25" ht="12" x14ac:dyDescent="0.2">
      <c r="A9" s="18" t="s">
        <v>554</v>
      </c>
      <c r="B9" s="28">
        <v>25.199999999999996</v>
      </c>
      <c r="C9" s="29">
        <v>115</v>
      </c>
      <c r="D9" s="28">
        <v>35.050505050505073</v>
      </c>
      <c r="E9" s="29">
        <v>99</v>
      </c>
      <c r="F9" s="28">
        <v>32.86821705426356</v>
      </c>
      <c r="G9" s="29">
        <v>129</v>
      </c>
      <c r="H9" s="28">
        <v>35.292929292929301</v>
      </c>
      <c r="I9" s="29">
        <v>99</v>
      </c>
      <c r="J9" s="28">
        <v>29.939024390243912</v>
      </c>
      <c r="K9" s="29">
        <v>164</v>
      </c>
      <c r="L9" s="28">
        <v>43.680722891566262</v>
      </c>
      <c r="M9" s="29">
        <v>166</v>
      </c>
      <c r="N9" s="28">
        <v>36.240000000000038</v>
      </c>
      <c r="O9" s="29">
        <v>125</v>
      </c>
      <c r="P9" s="28">
        <v>22.470588235294127</v>
      </c>
      <c r="Q9" s="29">
        <v>102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27.270072992700726</v>
      </c>
      <c r="U9" s="29">
        <v>137</v>
      </c>
      <c r="V9" s="28">
        <v>47.510204081632658</v>
      </c>
      <c r="W9" s="29">
        <v>147</v>
      </c>
      <c r="X9" s="28">
        <v>32.577981651376156</v>
      </c>
      <c r="Y9" s="29">
        <v>109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5.5925925925925926</v>
      </c>
      <c r="C11" s="29">
        <v>135</v>
      </c>
      <c r="D11" s="28">
        <v>6.0156250000000009</v>
      </c>
      <c r="E11" s="29">
        <v>128</v>
      </c>
      <c r="F11" s="28">
        <v>11.273972602739722</v>
      </c>
      <c r="G11" s="29">
        <v>73</v>
      </c>
      <c r="H11" s="28">
        <v>3.9175257731958766</v>
      </c>
      <c r="I11" s="29">
        <v>97</v>
      </c>
      <c r="J11" s="28">
        <v>5.711111111111113</v>
      </c>
      <c r="K11" s="29">
        <v>45</v>
      </c>
      <c r="L11" s="28">
        <v>24.77477477477477</v>
      </c>
      <c r="M11" s="29">
        <v>111</v>
      </c>
      <c r="N11" s="28">
        <v>13.837209302325581</v>
      </c>
      <c r="O11" s="29">
        <v>86</v>
      </c>
      <c r="P11" s="28">
        <v>3.3027522935779818</v>
      </c>
      <c r="Q11" s="29">
        <v>109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28.928571428571416</v>
      </c>
      <c r="U11" s="29">
        <v>70</v>
      </c>
      <c r="V11" s="28">
        <v>10.424999999999997</v>
      </c>
      <c r="W11" s="29">
        <v>40</v>
      </c>
      <c r="X11" s="28">
        <v>94.739130434782595</v>
      </c>
      <c r="Y11" s="29">
        <v>46</v>
      </c>
    </row>
    <row r="12" spans="1:25" ht="12" x14ac:dyDescent="0.2">
      <c r="A12" s="18" t="s">
        <v>557</v>
      </c>
      <c r="B12" s="28">
        <v>36.457142857142848</v>
      </c>
      <c r="C12" s="29">
        <v>35</v>
      </c>
      <c r="D12" s="28">
        <v>30.166666666666664</v>
      </c>
      <c r="E12" s="29">
        <v>24</v>
      </c>
      <c r="F12" s="28">
        <v>1.1111111111111112</v>
      </c>
      <c r="G12" s="29">
        <v>27</v>
      </c>
      <c r="H12" s="28">
        <v>10.66666666666667</v>
      </c>
      <c r="I12" s="29">
        <v>18</v>
      </c>
      <c r="J12" s="28">
        <v>8.3478260869565233</v>
      </c>
      <c r="K12" s="29">
        <v>69</v>
      </c>
      <c r="L12" s="28">
        <v>8.2380952380952372</v>
      </c>
      <c r="M12" s="29">
        <v>21</v>
      </c>
      <c r="N12" s="28">
        <v>182.03846153846155</v>
      </c>
      <c r="O12" s="29">
        <v>26</v>
      </c>
      <c r="P12" s="28">
        <v>27.142857142857142</v>
      </c>
      <c r="Q12" s="29">
        <v>21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37.357142857142861</v>
      </c>
      <c r="U12" s="29">
        <v>14</v>
      </c>
      <c r="V12" s="28">
        <v>247.46938775510193</v>
      </c>
      <c r="W12" s="29">
        <v>49</v>
      </c>
      <c r="X12" s="28">
        <v>147.60000000000002</v>
      </c>
      <c r="Y12" s="29">
        <v>20</v>
      </c>
    </row>
    <row r="13" spans="1:25" ht="12" x14ac:dyDescent="0.2">
      <c r="A13" s="18" t="s">
        <v>558</v>
      </c>
      <c r="B13" s="28">
        <v>19.829268292682922</v>
      </c>
      <c r="C13" s="29">
        <v>82</v>
      </c>
      <c r="D13" s="28">
        <v>12.023255813953492</v>
      </c>
      <c r="E13" s="29">
        <v>86</v>
      </c>
      <c r="F13" s="28">
        <v>8.3648648648648631</v>
      </c>
      <c r="G13" s="29">
        <v>74</v>
      </c>
      <c r="H13" s="28">
        <v>24.356321839080454</v>
      </c>
      <c r="I13" s="29">
        <v>87</v>
      </c>
      <c r="J13" s="28">
        <v>13.176470588235293</v>
      </c>
      <c r="K13" s="29">
        <v>68</v>
      </c>
      <c r="L13" s="28">
        <v>8.7974683544303822</v>
      </c>
      <c r="M13" s="29">
        <v>79</v>
      </c>
      <c r="N13" s="28">
        <v>21.554216867469879</v>
      </c>
      <c r="O13" s="29">
        <v>83</v>
      </c>
      <c r="P13" s="28">
        <v>18.840909090909086</v>
      </c>
      <c r="Q13" s="29">
        <v>132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39.347826086956516</v>
      </c>
      <c r="U13" s="29">
        <v>69</v>
      </c>
      <c r="V13" s="28">
        <v>4.2112676056338048</v>
      </c>
      <c r="W13" s="29">
        <v>71</v>
      </c>
      <c r="X13" s="28">
        <v>69.232142857142847</v>
      </c>
      <c r="Y13" s="29">
        <v>56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45.9737609329446</v>
      </c>
      <c r="C15" s="31">
        <v>442</v>
      </c>
      <c r="D15" s="30">
        <v>45.9737609329446</v>
      </c>
      <c r="E15" s="31">
        <v>403</v>
      </c>
      <c r="F15" s="30">
        <v>45.9737609329446</v>
      </c>
      <c r="G15" s="31">
        <v>408</v>
      </c>
      <c r="H15" s="30">
        <v>45.9737609329446</v>
      </c>
      <c r="I15" s="31">
        <v>347</v>
      </c>
      <c r="J15" s="30">
        <v>45.9737609329446</v>
      </c>
      <c r="K15" s="31">
        <v>445</v>
      </c>
      <c r="L15" s="30">
        <v>45.9737609329446</v>
      </c>
      <c r="M15" s="31">
        <v>518</v>
      </c>
      <c r="N15" s="30">
        <v>45.9737609329446</v>
      </c>
      <c r="O15" s="31">
        <v>382</v>
      </c>
      <c r="P15" s="30">
        <v>45.9737609329446</v>
      </c>
      <c r="Q15" s="31">
        <v>434</v>
      </c>
      <c r="R15" s="30" t="str">
        <f>IFERROR(VLOOKUP($B$1&amp;" ",[3]Dura!$F$2:$I$2848,3,FALSE),"")</f>
        <v/>
      </c>
      <c r="S15" s="31">
        <f>SUM(S5:S14)</f>
        <v>0</v>
      </c>
      <c r="T15" s="30">
        <v>45.9737609329446</v>
      </c>
      <c r="U15" s="31">
        <v>371</v>
      </c>
      <c r="V15" s="30">
        <v>45.9737609329446</v>
      </c>
      <c r="W15" s="31">
        <v>383</v>
      </c>
      <c r="X15" s="30">
        <v>45.9737609329446</v>
      </c>
      <c r="Y15" s="31">
        <v>312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447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144</v>
      </c>
      <c r="M5" s="27">
        <v>1</v>
      </c>
      <c r="N5" s="26">
        <v>5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17.04347826086957</v>
      </c>
      <c r="C6" s="29">
        <v>23</v>
      </c>
      <c r="D6" s="28">
        <v>57.272727272727266</v>
      </c>
      <c r="E6" s="29">
        <v>11</v>
      </c>
      <c r="F6" s="28">
        <v>29.09090909090909</v>
      </c>
      <c r="G6" s="29">
        <v>11</v>
      </c>
      <c r="H6" s="28">
        <v>202.42857142857142</v>
      </c>
      <c r="I6" s="29">
        <v>14</v>
      </c>
      <c r="J6" s="28">
        <v>10.555555555555557</v>
      </c>
      <c r="K6" s="29">
        <v>27</v>
      </c>
      <c r="L6" s="28">
        <v>50.68</v>
      </c>
      <c r="M6" s="29">
        <v>25</v>
      </c>
      <c r="N6" s="28">
        <v>36.63636363636364</v>
      </c>
      <c r="O6" s="29">
        <v>22</v>
      </c>
      <c r="P6" s="28">
        <v>86.25</v>
      </c>
      <c r="Q6" s="29">
        <v>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63.842105263157897</v>
      </c>
      <c r="U6" s="29">
        <v>19</v>
      </c>
      <c r="V6" s="28">
        <v>3.1</v>
      </c>
      <c r="W6" s="29">
        <v>10</v>
      </c>
      <c r="X6" s="28">
        <v>220.17647058823528</v>
      </c>
      <c r="Y6" s="29">
        <v>17</v>
      </c>
    </row>
    <row r="7" spans="1:25" ht="12" x14ac:dyDescent="0.2">
      <c r="A7" s="18" t="s">
        <v>552</v>
      </c>
      <c r="B7" s="28">
        <v>40</v>
      </c>
      <c r="C7" s="29">
        <v>3</v>
      </c>
      <c r="D7" s="28">
        <v>35.333333333333336</v>
      </c>
      <c r="E7" s="29">
        <v>6</v>
      </c>
      <c r="F7" s="28">
        <v>45.25</v>
      </c>
      <c r="G7" s="29">
        <v>4</v>
      </c>
      <c r="H7" s="28">
        <v>7.5</v>
      </c>
      <c r="I7" s="29">
        <v>4</v>
      </c>
      <c r="J7" s="28">
        <v>31.545454545454547</v>
      </c>
      <c r="K7" s="29">
        <v>11</v>
      </c>
      <c r="L7" s="28">
        <v>132.07142857142856</v>
      </c>
      <c r="M7" s="29">
        <v>28</v>
      </c>
      <c r="N7" s="28">
        <v>7</v>
      </c>
      <c r="O7" s="29">
        <v>23</v>
      </c>
      <c r="P7" s="28">
        <v>3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7.8181818181818183</v>
      </c>
      <c r="U7" s="29">
        <v>33</v>
      </c>
      <c r="V7" s="28">
        <v>11.375</v>
      </c>
      <c r="W7" s="29">
        <v>16</v>
      </c>
      <c r="X7" s="28">
        <v>117.30769230769229</v>
      </c>
      <c r="Y7" s="29">
        <v>13</v>
      </c>
    </row>
    <row r="8" spans="1:25" ht="12" x14ac:dyDescent="0.2">
      <c r="A8" s="18" t="s">
        <v>553</v>
      </c>
      <c r="B8" s="28">
        <v>46.8</v>
      </c>
      <c r="C8" s="29">
        <v>5</v>
      </c>
      <c r="D8" s="28">
        <v>19.333333333333332</v>
      </c>
      <c r="E8" s="29">
        <v>9</v>
      </c>
      <c r="F8" s="28">
        <v>26.875</v>
      </c>
      <c r="G8" s="29">
        <v>8</v>
      </c>
      <c r="H8" s="28">
        <v>36.799999999999997</v>
      </c>
      <c r="I8" s="29">
        <v>5</v>
      </c>
      <c r="J8" s="28">
        <v>72</v>
      </c>
      <c r="K8" s="29">
        <v>8</v>
      </c>
      <c r="L8" s="28">
        <v>74</v>
      </c>
      <c r="M8" s="29">
        <v>9</v>
      </c>
      <c r="N8" s="28">
        <v>29</v>
      </c>
      <c r="O8" s="29">
        <v>5</v>
      </c>
      <c r="P8" s="28">
        <v>44.642857142857146</v>
      </c>
      <c r="Q8" s="29">
        <v>14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208.2</v>
      </c>
      <c r="U8" s="29">
        <v>10</v>
      </c>
      <c r="V8" s="28">
        <v>6.5714285714285721</v>
      </c>
      <c r="W8" s="29">
        <v>7</v>
      </c>
      <c r="X8" s="28">
        <v>5.6</v>
      </c>
      <c r="Y8" s="29">
        <v>10</v>
      </c>
    </row>
    <row r="9" spans="1:25" ht="12" x14ac:dyDescent="0.2">
      <c r="A9" s="18" t="s">
        <v>554</v>
      </c>
      <c r="B9" s="28">
        <v>38.777777777777779</v>
      </c>
      <c r="C9" s="29">
        <v>36</v>
      </c>
      <c r="D9" s="28">
        <v>51.297872340425521</v>
      </c>
      <c r="E9" s="29">
        <v>47</v>
      </c>
      <c r="F9" s="28">
        <v>41.15789473684211</v>
      </c>
      <c r="G9" s="29">
        <v>57</v>
      </c>
      <c r="H9" s="28">
        <v>52.261904761904773</v>
      </c>
      <c r="I9" s="29">
        <v>42</v>
      </c>
      <c r="J9" s="28">
        <v>51.118644067796616</v>
      </c>
      <c r="K9" s="29">
        <v>59</v>
      </c>
      <c r="L9" s="28">
        <v>36.336842105263145</v>
      </c>
      <c r="M9" s="29">
        <v>95</v>
      </c>
      <c r="N9" s="28">
        <v>44.270270270270281</v>
      </c>
      <c r="O9" s="29">
        <v>37</v>
      </c>
      <c r="P9" s="28">
        <v>16.339622641509433</v>
      </c>
      <c r="Q9" s="29">
        <v>53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57.578313253012062</v>
      </c>
      <c r="U9" s="29">
        <v>83</v>
      </c>
      <c r="V9" s="28">
        <v>26.854166666666664</v>
      </c>
      <c r="W9" s="29">
        <v>48</v>
      </c>
      <c r="X9" s="28">
        <v>42.978723404255312</v>
      </c>
      <c r="Y9" s="29">
        <v>47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1</v>
      </c>
      <c r="F10" s="28">
        <v>15.571428571428573</v>
      </c>
      <c r="G10" s="29">
        <v>7</v>
      </c>
      <c r="H10" s="28">
        <v>42</v>
      </c>
      <c r="I10" s="29">
        <v>2</v>
      </c>
      <c r="J10" s="28">
        <v>0</v>
      </c>
      <c r="K10" s="29">
        <v>1</v>
      </c>
      <c r="L10" s="28">
        <v>81</v>
      </c>
      <c r="M10" s="29">
        <v>1</v>
      </c>
      <c r="N10" s="28">
        <v>26.833333333333336</v>
      </c>
      <c r="O10" s="29">
        <v>6</v>
      </c>
      <c r="P10" s="28">
        <v>0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3</v>
      </c>
      <c r="V10" s="28">
        <v>41.666666666666664</v>
      </c>
      <c r="W10" s="29">
        <v>3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56.333333333333329</v>
      </c>
      <c r="C11" s="29">
        <v>15</v>
      </c>
      <c r="D11" s="28">
        <v>0</v>
      </c>
      <c r="E11" s="29">
        <v>7</v>
      </c>
      <c r="F11" s="28">
        <v>0</v>
      </c>
      <c r="G11" s="29">
        <v>12</v>
      </c>
      <c r="H11" s="28">
        <v>0</v>
      </c>
      <c r="I11" s="29">
        <v>10</v>
      </c>
      <c r="J11" s="28">
        <v>180.88888888888889</v>
      </c>
      <c r="K11" s="29">
        <v>18</v>
      </c>
      <c r="L11" s="28">
        <v>76.033333333333374</v>
      </c>
      <c r="M11" s="29">
        <v>30</v>
      </c>
      <c r="N11" s="28">
        <v>82.346153846153854</v>
      </c>
      <c r="O11" s="29">
        <v>26</v>
      </c>
      <c r="P11" s="28">
        <v>22.999999999999996</v>
      </c>
      <c r="Q11" s="29">
        <v>13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31.857142857142861</v>
      </c>
      <c r="U11" s="29">
        <v>14</v>
      </c>
      <c r="V11" s="28">
        <v>56.923076923076927</v>
      </c>
      <c r="W11" s="29">
        <v>13</v>
      </c>
      <c r="X11" s="28">
        <v>30.199999999999996</v>
      </c>
      <c r="Y11" s="29">
        <v>20</v>
      </c>
    </row>
    <row r="12" spans="1:25" ht="12" x14ac:dyDescent="0.2">
      <c r="A12" s="18" t="s">
        <v>557</v>
      </c>
      <c r="B12" s="28">
        <v>73.400000000000006</v>
      </c>
      <c r="C12" s="29">
        <v>5</v>
      </c>
      <c r="D12" s="28">
        <v>23.4</v>
      </c>
      <c r="E12" s="29">
        <v>5</v>
      </c>
      <c r="F12" s="28">
        <v>144</v>
      </c>
      <c r="G12" s="29">
        <v>5</v>
      </c>
      <c r="H12" s="28">
        <v>109.8</v>
      </c>
      <c r="I12" s="29">
        <v>5</v>
      </c>
      <c r="J12" s="28">
        <v>61.625</v>
      </c>
      <c r="K12" s="29">
        <v>8</v>
      </c>
      <c r="L12" s="28">
        <v>246.375</v>
      </c>
      <c r="M12" s="29">
        <v>8</v>
      </c>
      <c r="N12" s="28">
        <v>38.250000000000007</v>
      </c>
      <c r="O12" s="29">
        <v>16</v>
      </c>
      <c r="P12" s="28">
        <v>56.75</v>
      </c>
      <c r="Q12" s="29">
        <v>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113.1111111111111</v>
      </c>
      <c r="U12" s="29">
        <v>9</v>
      </c>
      <c r="V12" s="28">
        <v>81.666666666666657</v>
      </c>
      <c r="W12" s="29">
        <v>6</v>
      </c>
      <c r="X12" s="28">
        <v>58.2</v>
      </c>
      <c r="Y12" s="29">
        <v>5</v>
      </c>
    </row>
    <row r="13" spans="1:25" ht="12" x14ac:dyDescent="0.2">
      <c r="A13" s="18" t="s">
        <v>558</v>
      </c>
      <c r="B13" s="28">
        <v>2.2999999999999998</v>
      </c>
      <c r="C13" s="29">
        <v>30</v>
      </c>
      <c r="D13" s="28">
        <v>11.647058823529413</v>
      </c>
      <c r="E13" s="29">
        <v>51</v>
      </c>
      <c r="F13" s="28">
        <v>8.6037735849056585</v>
      </c>
      <c r="G13" s="29">
        <v>53</v>
      </c>
      <c r="H13" s="28">
        <v>6.4642857142857144</v>
      </c>
      <c r="I13" s="29">
        <v>56</v>
      </c>
      <c r="J13" s="28">
        <v>17.704081632653061</v>
      </c>
      <c r="K13" s="29">
        <v>98</v>
      </c>
      <c r="L13" s="28">
        <v>44.741573033707873</v>
      </c>
      <c r="M13" s="29">
        <v>89</v>
      </c>
      <c r="N13" s="28">
        <v>9.6399999999999988</v>
      </c>
      <c r="O13" s="29">
        <v>75</v>
      </c>
      <c r="P13" s="28">
        <v>7.9999999999999991</v>
      </c>
      <c r="Q13" s="29">
        <v>89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25.223880597014919</v>
      </c>
      <c r="U13" s="29">
        <v>67</v>
      </c>
      <c r="V13" s="28">
        <v>8.7049180327868871</v>
      </c>
      <c r="W13" s="29">
        <v>61</v>
      </c>
      <c r="X13" s="28">
        <v>14.072727272727272</v>
      </c>
      <c r="Y13" s="29">
        <v>55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33.441860465116278</v>
      </c>
      <c r="C15" s="31">
        <v>119</v>
      </c>
      <c r="D15" s="30">
        <v>33.441860465116278</v>
      </c>
      <c r="E15" s="31">
        <v>137</v>
      </c>
      <c r="F15" s="30">
        <v>33.441860465116278</v>
      </c>
      <c r="G15" s="31">
        <v>157</v>
      </c>
      <c r="H15" s="30">
        <v>33.441860465116278</v>
      </c>
      <c r="I15" s="31">
        <v>138</v>
      </c>
      <c r="J15" s="30">
        <v>33.441860465116278</v>
      </c>
      <c r="K15" s="31">
        <v>230</v>
      </c>
      <c r="L15" s="30">
        <v>33.441860465116278</v>
      </c>
      <c r="M15" s="31">
        <v>286</v>
      </c>
      <c r="N15" s="30">
        <v>33.441860465116278</v>
      </c>
      <c r="O15" s="31">
        <v>211</v>
      </c>
      <c r="P15" s="30">
        <v>33.441860465116278</v>
      </c>
      <c r="Q15" s="31">
        <v>182</v>
      </c>
      <c r="R15" s="30" t="str">
        <f>IFERROR(VLOOKUP($B$1&amp;" ",[3]Dura!$F$2:$I$2848,3,FALSE),"")</f>
        <v/>
      </c>
      <c r="S15" s="31">
        <f>SUM(S5:S14)</f>
        <v>0</v>
      </c>
      <c r="T15" s="30">
        <v>33.441860465116278</v>
      </c>
      <c r="U15" s="31">
        <v>238</v>
      </c>
      <c r="V15" s="30">
        <v>33.441860465116278</v>
      </c>
      <c r="W15" s="31">
        <v>164</v>
      </c>
      <c r="X15" s="30">
        <v>33.441860465116278</v>
      </c>
      <c r="Y15" s="31">
        <v>167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449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25.083333333333336</v>
      </c>
      <c r="C6" s="29">
        <v>12</v>
      </c>
      <c r="D6" s="28">
        <v>13.714285714285715</v>
      </c>
      <c r="E6" s="29">
        <v>7</v>
      </c>
      <c r="F6" s="28">
        <v>0.1111111111111111</v>
      </c>
      <c r="G6" s="29">
        <v>9</v>
      </c>
      <c r="H6" s="28">
        <v>2.4444444444444446</v>
      </c>
      <c r="I6" s="29">
        <v>9</v>
      </c>
      <c r="J6" s="28">
        <v>11</v>
      </c>
      <c r="K6" s="29">
        <v>7</v>
      </c>
      <c r="L6" s="28">
        <v>360</v>
      </c>
      <c r="M6" s="29">
        <v>1</v>
      </c>
      <c r="N6" s="28">
        <v>91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18.333333333333332</v>
      </c>
      <c r="U6" s="29">
        <v>6</v>
      </c>
      <c r="V6" s="28">
        <v>10.5</v>
      </c>
      <c r="W6" s="29">
        <v>8</v>
      </c>
      <c r="X6" s="28">
        <v>0</v>
      </c>
      <c r="Y6" s="29">
        <v>2</v>
      </c>
    </row>
    <row r="7" spans="1:25" ht="12" x14ac:dyDescent="0.2">
      <c r="A7" s="18" t="s">
        <v>552</v>
      </c>
      <c r="B7" s="28">
        <v>0</v>
      </c>
      <c r="C7" s="29">
        <v>1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50.857142857142861</v>
      </c>
      <c r="K7" s="29">
        <v>7</v>
      </c>
      <c r="L7" s="28">
        <v>22</v>
      </c>
      <c r="M7" s="29">
        <v>1</v>
      </c>
      <c r="N7" s="28">
        <v>7</v>
      </c>
      <c r="O7" s="29">
        <v>3</v>
      </c>
      <c r="P7" s="28">
        <v>14.333333333333334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114</v>
      </c>
      <c r="U7" s="29">
        <v>5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90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1</v>
      </c>
      <c r="N8" s="28">
        <v>0</v>
      </c>
      <c r="O8" s="29">
        <v>3</v>
      </c>
      <c r="P8" s="28">
        <v>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90</v>
      </c>
      <c r="U8" s="29">
        <v>1</v>
      </c>
      <c r="V8" s="28">
        <v>16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10.905660377358492</v>
      </c>
      <c r="C9" s="29">
        <v>53</v>
      </c>
      <c r="D9" s="28">
        <v>50.000000000000014</v>
      </c>
      <c r="E9" s="29">
        <v>62</v>
      </c>
      <c r="F9" s="28">
        <v>1.9382716049382724</v>
      </c>
      <c r="G9" s="29">
        <v>81</v>
      </c>
      <c r="H9" s="28">
        <v>17.441176470588232</v>
      </c>
      <c r="I9" s="29">
        <v>34</v>
      </c>
      <c r="J9" s="28">
        <v>3.0540540540540548</v>
      </c>
      <c r="K9" s="29">
        <v>222</v>
      </c>
      <c r="L9" s="28">
        <v>6.8688524590163915</v>
      </c>
      <c r="M9" s="29">
        <v>61</v>
      </c>
      <c r="N9" s="28">
        <v>64.084745762711833</v>
      </c>
      <c r="O9" s="29">
        <v>59</v>
      </c>
      <c r="P9" s="28">
        <v>11.846846846846846</v>
      </c>
      <c r="Q9" s="29">
        <v>111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8.8526315789473689</v>
      </c>
      <c r="U9" s="29">
        <v>95</v>
      </c>
      <c r="V9" s="28">
        <v>20.051546391752577</v>
      </c>
      <c r="W9" s="29">
        <v>97</v>
      </c>
      <c r="X9" s="28">
        <v>14.464705882352934</v>
      </c>
      <c r="Y9" s="29">
        <v>170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17.5</v>
      </c>
      <c r="E11" s="29">
        <v>2</v>
      </c>
      <c r="F11" s="28">
        <v>0.66666666666666674</v>
      </c>
      <c r="G11" s="29">
        <v>6</v>
      </c>
      <c r="H11" s="28">
        <v>109.5</v>
      </c>
      <c r="I11" s="29">
        <v>2</v>
      </c>
      <c r="J11" s="28">
        <v>40</v>
      </c>
      <c r="K11" s="29">
        <v>3</v>
      </c>
      <c r="L11" s="28">
        <v>10.666666666666666</v>
      </c>
      <c r="M11" s="29">
        <v>3</v>
      </c>
      <c r="N11" s="28">
        <v>27.666666666666668</v>
      </c>
      <c r="O11" s="29">
        <v>3</v>
      </c>
      <c r="P11" s="28">
        <v>0.28571428571428575</v>
      </c>
      <c r="Q11" s="29">
        <v>7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4</v>
      </c>
      <c r="U11" s="29">
        <v>3</v>
      </c>
      <c r="V11" s="28">
        <v>0</v>
      </c>
      <c r="W11" s="29">
        <v>2</v>
      </c>
      <c r="X11" s="28">
        <v>12</v>
      </c>
      <c r="Y11" s="29">
        <v>1</v>
      </c>
    </row>
    <row r="12" spans="1:25" ht="12" x14ac:dyDescent="0.2">
      <c r="A12" s="18" t="s">
        <v>557</v>
      </c>
      <c r="B12" s="28">
        <v>162.5</v>
      </c>
      <c r="C12" s="29">
        <v>4</v>
      </c>
      <c r="D12" s="28">
        <v>0</v>
      </c>
      <c r="E12" s="29">
        <v>2</v>
      </c>
      <c r="F12" s="28">
        <v>180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13.428571428571429</v>
      </c>
      <c r="O12" s="29">
        <v>7</v>
      </c>
      <c r="P12" s="28">
        <v>17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1</v>
      </c>
      <c r="V12" s="28">
        <v>0</v>
      </c>
      <c r="W12" s="29">
        <v>4</v>
      </c>
      <c r="X12" s="28">
        <v>14</v>
      </c>
      <c r="Y12" s="29">
        <v>1</v>
      </c>
    </row>
    <row r="13" spans="1:25" ht="12" x14ac:dyDescent="0.2">
      <c r="A13" s="18" t="s">
        <v>558</v>
      </c>
      <c r="B13" s="28">
        <v>0.89473684210526316</v>
      </c>
      <c r="C13" s="29">
        <v>19</v>
      </c>
      <c r="D13" s="28">
        <v>0.8571428571428571</v>
      </c>
      <c r="E13" s="29">
        <v>14</v>
      </c>
      <c r="F13" s="28">
        <v>0.74999999999999989</v>
      </c>
      <c r="G13" s="29">
        <v>20</v>
      </c>
      <c r="H13" s="28">
        <v>13.4</v>
      </c>
      <c r="I13" s="29">
        <v>5</v>
      </c>
      <c r="J13" s="28">
        <v>2.2391304347826084</v>
      </c>
      <c r="K13" s="29">
        <v>46</v>
      </c>
      <c r="L13" s="28">
        <v>15.133333333333335</v>
      </c>
      <c r="M13" s="29">
        <v>15</v>
      </c>
      <c r="N13" s="28">
        <v>13.133333333333333</v>
      </c>
      <c r="O13" s="29">
        <v>30</v>
      </c>
      <c r="P13" s="28">
        <v>4.625</v>
      </c>
      <c r="Q13" s="29">
        <v>32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5.6923076923076925</v>
      </c>
      <c r="U13" s="29">
        <v>26</v>
      </c>
      <c r="V13" s="28">
        <v>2.75</v>
      </c>
      <c r="W13" s="29">
        <v>20</v>
      </c>
      <c r="X13" s="28">
        <v>8.6296296296296298</v>
      </c>
      <c r="Y13" s="29">
        <v>54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8.9923664122137481</v>
      </c>
      <c r="C15" s="31">
        <v>91</v>
      </c>
      <c r="D15" s="30">
        <v>8.9923664122137481</v>
      </c>
      <c r="E15" s="31">
        <v>87</v>
      </c>
      <c r="F15" s="30">
        <v>8.9923664122137481</v>
      </c>
      <c r="G15" s="31">
        <v>117</v>
      </c>
      <c r="H15" s="30">
        <v>8.9923664122137481</v>
      </c>
      <c r="I15" s="31">
        <v>50</v>
      </c>
      <c r="J15" s="30">
        <v>8.9923664122137481</v>
      </c>
      <c r="K15" s="31">
        <v>285</v>
      </c>
      <c r="L15" s="30">
        <v>8.9923664122137481</v>
      </c>
      <c r="M15" s="31">
        <v>82</v>
      </c>
      <c r="N15" s="30">
        <v>8.9923664122137481</v>
      </c>
      <c r="O15" s="31">
        <v>106</v>
      </c>
      <c r="P15" s="30">
        <v>8.9923664122137481</v>
      </c>
      <c r="Q15" s="31">
        <v>155</v>
      </c>
      <c r="R15" s="30" t="str">
        <f>IFERROR(VLOOKUP($B$1&amp;" ",[3]Dura!$F$2:$I$2848,3,FALSE),"")</f>
        <v/>
      </c>
      <c r="S15" s="31">
        <f>SUM(S5:S14)</f>
        <v>0</v>
      </c>
      <c r="T15" s="30">
        <v>8.9923664122137481</v>
      </c>
      <c r="U15" s="31">
        <v>137</v>
      </c>
      <c r="V15" s="30">
        <v>8.9923664122137481</v>
      </c>
      <c r="W15" s="31">
        <v>132</v>
      </c>
      <c r="X15" s="30">
        <v>8.9923664122137481</v>
      </c>
      <c r="Y15" s="31">
        <v>228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451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1</v>
      </c>
      <c r="J6" s="28">
        <v>180</v>
      </c>
      <c r="K6" s="29">
        <v>1</v>
      </c>
      <c r="L6" s="28">
        <v>0</v>
      </c>
      <c r="M6" s="29">
        <v>0</v>
      </c>
      <c r="N6" s="28">
        <v>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</v>
      </c>
      <c r="U6" s="29">
        <v>1</v>
      </c>
      <c r="V6" s="28">
        <v>30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1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4.333333333333333</v>
      </c>
      <c r="O8" s="29">
        <v>3</v>
      </c>
      <c r="P8" s="28">
        <v>13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90</v>
      </c>
      <c r="G9" s="29">
        <v>2</v>
      </c>
      <c r="H9" s="28">
        <v>42.333333333333336</v>
      </c>
      <c r="I9" s="29">
        <v>3</v>
      </c>
      <c r="J9" s="28">
        <v>90</v>
      </c>
      <c r="K9" s="29">
        <v>1</v>
      </c>
      <c r="L9" s="28">
        <v>54.666666666666664</v>
      </c>
      <c r="M9" s="29">
        <v>3</v>
      </c>
      <c r="N9" s="28">
        <v>7.6</v>
      </c>
      <c r="O9" s="29">
        <v>5</v>
      </c>
      <c r="P9" s="28">
        <v>45</v>
      </c>
      <c r="Q9" s="29">
        <v>2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30</v>
      </c>
      <c r="Y9" s="29">
        <v>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2</v>
      </c>
      <c r="J11" s="28">
        <v>0</v>
      </c>
      <c r="K11" s="29">
        <v>0</v>
      </c>
      <c r="L11" s="28">
        <v>0</v>
      </c>
      <c r="M11" s="29">
        <v>1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28</v>
      </c>
      <c r="O12" s="29">
        <v>1</v>
      </c>
      <c r="P12" s="28">
        <v>90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60</v>
      </c>
      <c r="U12" s="29">
        <v>1</v>
      </c>
      <c r="V12" s="28">
        <v>0</v>
      </c>
      <c r="W12" s="29">
        <v>1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1</v>
      </c>
      <c r="D13" s="28">
        <v>90</v>
      </c>
      <c r="E13" s="29">
        <v>2</v>
      </c>
      <c r="F13" s="28">
        <v>90</v>
      </c>
      <c r="G13" s="29">
        <v>4</v>
      </c>
      <c r="H13" s="28">
        <v>102</v>
      </c>
      <c r="I13" s="29">
        <v>1</v>
      </c>
      <c r="J13" s="28">
        <v>107</v>
      </c>
      <c r="K13" s="29">
        <v>1</v>
      </c>
      <c r="L13" s="28">
        <v>45.666666666666671</v>
      </c>
      <c r="M13" s="29">
        <v>6</v>
      </c>
      <c r="N13" s="28">
        <v>0</v>
      </c>
      <c r="O13" s="29">
        <v>1</v>
      </c>
      <c r="P13" s="28">
        <v>25.714285714285715</v>
      </c>
      <c r="Q13" s="29">
        <v>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1</v>
      </c>
      <c r="V13" s="28">
        <v>45</v>
      </c>
      <c r="W13" s="29">
        <v>2</v>
      </c>
      <c r="X13" s="28">
        <v>100</v>
      </c>
      <c r="Y13" s="29">
        <v>3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16.363636363636363</v>
      </c>
      <c r="C15" s="31">
        <v>3</v>
      </c>
      <c r="D15" s="30">
        <v>16.363636363636363</v>
      </c>
      <c r="E15" s="31">
        <v>3</v>
      </c>
      <c r="F15" s="30">
        <v>16.363636363636363</v>
      </c>
      <c r="G15" s="31">
        <v>6</v>
      </c>
      <c r="H15" s="30">
        <v>16.363636363636363</v>
      </c>
      <c r="I15" s="31">
        <v>8</v>
      </c>
      <c r="J15" s="30">
        <v>16.363636363636363</v>
      </c>
      <c r="K15" s="31">
        <v>3</v>
      </c>
      <c r="L15" s="30">
        <v>16.363636363636363</v>
      </c>
      <c r="M15" s="31">
        <v>10</v>
      </c>
      <c r="N15" s="30">
        <v>16.363636363636363</v>
      </c>
      <c r="O15" s="31">
        <v>11</v>
      </c>
      <c r="P15" s="30">
        <v>16.363636363636363</v>
      </c>
      <c r="Q15" s="31">
        <v>12</v>
      </c>
      <c r="R15" s="30" t="str">
        <f>IFERROR(VLOOKUP($B$1&amp;" ",[3]Dura!$F$2:$I$2848,3,FALSE),"")</f>
        <v/>
      </c>
      <c r="S15" s="31">
        <f>SUM(S5:S14)</f>
        <v>0</v>
      </c>
      <c r="T15" s="30">
        <v>16.363636363636363</v>
      </c>
      <c r="U15" s="31">
        <v>3</v>
      </c>
      <c r="V15" s="30">
        <v>16.363636363636363</v>
      </c>
      <c r="W15" s="31">
        <v>4</v>
      </c>
      <c r="X15" s="30">
        <v>16.363636363636363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453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1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53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12</v>
      </c>
      <c r="Y8" s="29">
        <v>1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0</v>
      </c>
      <c r="G9" s="29">
        <v>0</v>
      </c>
      <c r="H9" s="28">
        <v>0</v>
      </c>
      <c r="I9" s="29">
        <v>0</v>
      </c>
      <c r="J9" s="28">
        <v>0</v>
      </c>
      <c r="K9" s="29">
        <v>1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1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29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0</v>
      </c>
      <c r="C15" s="31">
        <v>0</v>
      </c>
      <c r="D15" s="30">
        <v>0</v>
      </c>
      <c r="E15" s="31">
        <v>1</v>
      </c>
      <c r="F15" s="30">
        <v>0</v>
      </c>
      <c r="G15" s="31">
        <v>0</v>
      </c>
      <c r="H15" s="30">
        <v>0</v>
      </c>
      <c r="I15" s="31">
        <v>0</v>
      </c>
      <c r="J15" s="30">
        <v>0</v>
      </c>
      <c r="K15" s="31">
        <v>1</v>
      </c>
      <c r="L15" s="30">
        <v>0</v>
      </c>
      <c r="M15" s="31">
        <v>1</v>
      </c>
      <c r="N15" s="30">
        <v>0</v>
      </c>
      <c r="O15" s="31">
        <v>4</v>
      </c>
      <c r="P15" s="30">
        <v>0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0</v>
      </c>
      <c r="U15" s="31">
        <v>0</v>
      </c>
      <c r="V15" s="30">
        <v>0</v>
      </c>
      <c r="W15" s="31">
        <v>0</v>
      </c>
      <c r="X15" s="30">
        <v>0</v>
      </c>
      <c r="Y15" s="31">
        <v>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455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81</v>
      </c>
      <c r="C6" s="29">
        <v>6</v>
      </c>
      <c r="D6" s="28">
        <v>44.142857142857146</v>
      </c>
      <c r="E6" s="29">
        <v>7</v>
      </c>
      <c r="F6" s="28">
        <v>37.5</v>
      </c>
      <c r="G6" s="29">
        <v>4</v>
      </c>
      <c r="H6" s="28">
        <v>133.71428571428572</v>
      </c>
      <c r="I6" s="29">
        <v>7</v>
      </c>
      <c r="J6" s="28">
        <v>180.5</v>
      </c>
      <c r="K6" s="29">
        <v>2</v>
      </c>
      <c r="L6" s="28">
        <v>96.25</v>
      </c>
      <c r="M6" s="29">
        <v>4</v>
      </c>
      <c r="N6" s="28">
        <v>135.5</v>
      </c>
      <c r="O6" s="29">
        <v>4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52.368421052631575</v>
      </c>
      <c r="U6" s="29">
        <v>19</v>
      </c>
      <c r="V6" s="28">
        <v>0</v>
      </c>
      <c r="W6" s="29">
        <v>4</v>
      </c>
      <c r="X6" s="28">
        <v>107</v>
      </c>
      <c r="Y6" s="29">
        <v>6</v>
      </c>
    </row>
    <row r="7" spans="1:25" ht="12" x14ac:dyDescent="0.2">
      <c r="A7" s="18" t="s">
        <v>552</v>
      </c>
      <c r="B7" s="28">
        <v>0</v>
      </c>
      <c r="C7" s="29">
        <v>6</v>
      </c>
      <c r="D7" s="28">
        <v>0</v>
      </c>
      <c r="E7" s="29">
        <v>14</v>
      </c>
      <c r="F7" s="28">
        <v>25.857142857142858</v>
      </c>
      <c r="G7" s="29">
        <v>7</v>
      </c>
      <c r="H7" s="28">
        <v>0</v>
      </c>
      <c r="I7" s="29">
        <v>6</v>
      </c>
      <c r="J7" s="28">
        <v>2.833333333333333</v>
      </c>
      <c r="K7" s="29">
        <v>12</v>
      </c>
      <c r="L7" s="28">
        <v>98.000000000000014</v>
      </c>
      <c r="M7" s="29">
        <v>8</v>
      </c>
      <c r="N7" s="28">
        <v>59.2</v>
      </c>
      <c r="O7" s="29">
        <v>5</v>
      </c>
      <c r="P7" s="28">
        <v>16.5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6.2500000000000014E-2</v>
      </c>
      <c r="U7" s="29">
        <v>16</v>
      </c>
      <c r="V7" s="28">
        <v>36</v>
      </c>
      <c r="W7" s="29">
        <v>10</v>
      </c>
      <c r="X7" s="28">
        <v>77.285714285714292</v>
      </c>
      <c r="Y7" s="29">
        <v>7</v>
      </c>
    </row>
    <row r="8" spans="1:25" ht="12" x14ac:dyDescent="0.2">
      <c r="A8" s="18" t="s">
        <v>553</v>
      </c>
      <c r="B8" s="28">
        <v>22.5</v>
      </c>
      <c r="C8" s="29">
        <v>8</v>
      </c>
      <c r="D8" s="28">
        <v>41.571428571428569</v>
      </c>
      <c r="E8" s="29">
        <v>7</v>
      </c>
      <c r="F8" s="28">
        <v>68.625</v>
      </c>
      <c r="G8" s="29">
        <v>8</v>
      </c>
      <c r="H8" s="28">
        <v>0</v>
      </c>
      <c r="I8" s="29">
        <v>1</v>
      </c>
      <c r="J8" s="28">
        <v>50</v>
      </c>
      <c r="K8" s="29">
        <v>3</v>
      </c>
      <c r="L8" s="28">
        <v>49.25</v>
      </c>
      <c r="M8" s="29">
        <v>4</v>
      </c>
      <c r="N8" s="28">
        <v>8.7777777777777786</v>
      </c>
      <c r="O8" s="29">
        <v>9</v>
      </c>
      <c r="P8" s="28">
        <v>60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3</v>
      </c>
      <c r="V8" s="28">
        <v>0.33333333333333331</v>
      </c>
      <c r="W8" s="29">
        <v>3</v>
      </c>
      <c r="X8" s="28">
        <v>59</v>
      </c>
      <c r="Y8" s="29">
        <v>2</v>
      </c>
    </row>
    <row r="9" spans="1:25" ht="12" x14ac:dyDescent="0.2">
      <c r="A9" s="18" t="s">
        <v>554</v>
      </c>
      <c r="B9" s="28">
        <v>21.272727272727273</v>
      </c>
      <c r="C9" s="29">
        <v>11</v>
      </c>
      <c r="D9" s="28">
        <v>26.782608695652176</v>
      </c>
      <c r="E9" s="29">
        <v>23</v>
      </c>
      <c r="F9" s="28">
        <v>18.391304347826086</v>
      </c>
      <c r="G9" s="29">
        <v>23</v>
      </c>
      <c r="H9" s="28">
        <v>16.05</v>
      </c>
      <c r="I9" s="29">
        <v>20</v>
      </c>
      <c r="J9" s="28">
        <v>37.666666666666664</v>
      </c>
      <c r="K9" s="29">
        <v>30</v>
      </c>
      <c r="L9" s="28">
        <v>35.866666666666674</v>
      </c>
      <c r="M9" s="29">
        <v>45</v>
      </c>
      <c r="N9" s="28">
        <v>16.513513513513516</v>
      </c>
      <c r="O9" s="29">
        <v>37</v>
      </c>
      <c r="P9" s="28">
        <v>11.071428571428573</v>
      </c>
      <c r="Q9" s="29">
        <v>14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50.742857142857147</v>
      </c>
      <c r="U9" s="29">
        <v>35</v>
      </c>
      <c r="V9" s="28">
        <v>28.548387096774189</v>
      </c>
      <c r="W9" s="29">
        <v>31</v>
      </c>
      <c r="X9" s="28">
        <v>9.1739130434782599</v>
      </c>
      <c r="Y9" s="29">
        <v>23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180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2.9512195121951215</v>
      </c>
      <c r="C11" s="29">
        <v>41</v>
      </c>
      <c r="D11" s="28">
        <v>51.178571428571423</v>
      </c>
      <c r="E11" s="29">
        <v>28</v>
      </c>
      <c r="F11" s="28">
        <v>105.53846153846156</v>
      </c>
      <c r="G11" s="29">
        <v>13</v>
      </c>
      <c r="H11" s="28">
        <v>10.285714285714285</v>
      </c>
      <c r="I11" s="29">
        <v>35</v>
      </c>
      <c r="J11" s="28">
        <v>6.0000000000000018</v>
      </c>
      <c r="K11" s="29">
        <v>19</v>
      </c>
      <c r="L11" s="28">
        <v>21.923076923076923</v>
      </c>
      <c r="M11" s="29">
        <v>26</v>
      </c>
      <c r="N11" s="28">
        <v>10</v>
      </c>
      <c r="O11" s="29">
        <v>18</v>
      </c>
      <c r="P11" s="28">
        <v>0</v>
      </c>
      <c r="Q11" s="29">
        <v>35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31.714285714285715</v>
      </c>
      <c r="U11" s="29">
        <v>35</v>
      </c>
      <c r="V11" s="28">
        <v>0</v>
      </c>
      <c r="W11" s="29">
        <v>7</v>
      </c>
      <c r="X11" s="28">
        <v>0</v>
      </c>
      <c r="Y11" s="29">
        <v>12</v>
      </c>
    </row>
    <row r="12" spans="1:25" ht="12" x14ac:dyDescent="0.2">
      <c r="A12" s="18" t="s">
        <v>557</v>
      </c>
      <c r="B12" s="28">
        <v>0</v>
      </c>
      <c r="C12" s="29">
        <v>2</v>
      </c>
      <c r="D12" s="28">
        <v>0</v>
      </c>
      <c r="E12" s="29">
        <v>2</v>
      </c>
      <c r="F12" s="28">
        <v>0</v>
      </c>
      <c r="G12" s="29">
        <v>1</v>
      </c>
      <c r="H12" s="28">
        <v>6.5</v>
      </c>
      <c r="I12" s="29">
        <v>4</v>
      </c>
      <c r="J12" s="28">
        <v>0</v>
      </c>
      <c r="K12" s="29">
        <v>2</v>
      </c>
      <c r="L12" s="28">
        <v>49</v>
      </c>
      <c r="M12" s="29">
        <v>6</v>
      </c>
      <c r="N12" s="28">
        <v>0</v>
      </c>
      <c r="O12" s="29">
        <v>1</v>
      </c>
      <c r="P12" s="28">
        <v>8</v>
      </c>
      <c r="Q12" s="29">
        <v>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22.5</v>
      </c>
      <c r="W12" s="29">
        <v>2</v>
      </c>
      <c r="X12" s="28">
        <v>0</v>
      </c>
      <c r="Y12" s="29">
        <v>2</v>
      </c>
    </row>
    <row r="13" spans="1:25" ht="12" x14ac:dyDescent="0.2">
      <c r="A13" s="18" t="s">
        <v>558</v>
      </c>
      <c r="B13" s="28">
        <v>1.6875</v>
      </c>
      <c r="C13" s="29">
        <v>16</v>
      </c>
      <c r="D13" s="28">
        <v>6.8260869565217401</v>
      </c>
      <c r="E13" s="29">
        <v>23</v>
      </c>
      <c r="F13" s="28">
        <v>15.277777777777777</v>
      </c>
      <c r="G13" s="29">
        <v>18</v>
      </c>
      <c r="H13" s="28">
        <v>1</v>
      </c>
      <c r="I13" s="29">
        <v>15</v>
      </c>
      <c r="J13" s="28">
        <v>8.3125</v>
      </c>
      <c r="K13" s="29">
        <v>16</v>
      </c>
      <c r="L13" s="28">
        <v>10.719999999999999</v>
      </c>
      <c r="M13" s="29">
        <v>25</v>
      </c>
      <c r="N13" s="28">
        <v>6.166666666666667</v>
      </c>
      <c r="O13" s="29">
        <v>18</v>
      </c>
      <c r="P13" s="28">
        <v>8.0399999999999991</v>
      </c>
      <c r="Q13" s="29">
        <v>25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1.846153846153846</v>
      </c>
      <c r="U13" s="29">
        <v>13</v>
      </c>
      <c r="V13" s="28">
        <v>37.5</v>
      </c>
      <c r="W13" s="29">
        <v>12</v>
      </c>
      <c r="X13" s="28">
        <v>2.7857142857142851</v>
      </c>
      <c r="Y13" s="29">
        <v>14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32.897959183673471</v>
      </c>
      <c r="C15" s="31">
        <v>90</v>
      </c>
      <c r="D15" s="30">
        <v>32.897959183673471</v>
      </c>
      <c r="E15" s="31">
        <v>105</v>
      </c>
      <c r="F15" s="30">
        <v>32.897959183673471</v>
      </c>
      <c r="G15" s="31">
        <v>75</v>
      </c>
      <c r="H15" s="30">
        <v>32.897959183673471</v>
      </c>
      <c r="I15" s="31">
        <v>88</v>
      </c>
      <c r="J15" s="30">
        <v>32.897959183673471</v>
      </c>
      <c r="K15" s="31">
        <v>84</v>
      </c>
      <c r="L15" s="30">
        <v>32.897959183673471</v>
      </c>
      <c r="M15" s="31">
        <v>119</v>
      </c>
      <c r="N15" s="30">
        <v>32.897959183673471</v>
      </c>
      <c r="O15" s="31">
        <v>93</v>
      </c>
      <c r="P15" s="30">
        <v>32.897959183673471</v>
      </c>
      <c r="Q15" s="31">
        <v>82</v>
      </c>
      <c r="R15" s="30" t="str">
        <f>IFERROR(VLOOKUP($B$1&amp;" ",[3]Dura!$F$2:$I$2848,3,FALSE),"")</f>
        <v/>
      </c>
      <c r="S15" s="31">
        <f>SUM(S5:S14)</f>
        <v>0</v>
      </c>
      <c r="T15" s="30">
        <v>32.897959183673471</v>
      </c>
      <c r="U15" s="31">
        <v>121</v>
      </c>
      <c r="V15" s="30">
        <v>32.897959183673471</v>
      </c>
      <c r="W15" s="31">
        <v>69</v>
      </c>
      <c r="X15" s="30">
        <v>32.897959183673471</v>
      </c>
      <c r="Y15" s="31">
        <v>67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457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1426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8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23</v>
      </c>
      <c r="C6" s="29">
        <v>6</v>
      </c>
      <c r="D6" s="28">
        <v>62.363636363636367</v>
      </c>
      <c r="E6" s="29">
        <v>11</v>
      </c>
      <c r="F6" s="28">
        <v>11.692307692307692</v>
      </c>
      <c r="G6" s="29">
        <v>13</v>
      </c>
      <c r="H6" s="28">
        <v>58.15384615384616</v>
      </c>
      <c r="I6" s="29">
        <v>13</v>
      </c>
      <c r="J6" s="28">
        <v>46</v>
      </c>
      <c r="K6" s="29">
        <v>8</v>
      </c>
      <c r="L6" s="28">
        <v>44.714285714285715</v>
      </c>
      <c r="M6" s="29">
        <v>7</v>
      </c>
      <c r="N6" s="28">
        <v>53.5</v>
      </c>
      <c r="O6" s="29">
        <v>2</v>
      </c>
      <c r="P6" s="28">
        <v>343.46153846153851</v>
      </c>
      <c r="Q6" s="29">
        <v>13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59.909090909090914</v>
      </c>
      <c r="U6" s="29">
        <v>11</v>
      </c>
      <c r="V6" s="28">
        <v>5.4285714285714279</v>
      </c>
      <c r="W6" s="29">
        <v>7</v>
      </c>
      <c r="X6" s="28">
        <v>60</v>
      </c>
      <c r="Y6" s="29">
        <v>4</v>
      </c>
    </row>
    <row r="7" spans="1:25" ht="12" x14ac:dyDescent="0.2">
      <c r="A7" s="18" t="s">
        <v>552</v>
      </c>
      <c r="B7" s="28">
        <v>0.25000000000000006</v>
      </c>
      <c r="C7" s="29">
        <v>8</v>
      </c>
      <c r="D7" s="28">
        <v>0</v>
      </c>
      <c r="E7" s="29">
        <v>4</v>
      </c>
      <c r="F7" s="28">
        <v>15.6</v>
      </c>
      <c r="G7" s="29">
        <v>5</v>
      </c>
      <c r="H7" s="28">
        <v>13.4</v>
      </c>
      <c r="I7" s="29">
        <v>5</v>
      </c>
      <c r="J7" s="28">
        <v>0</v>
      </c>
      <c r="K7" s="29">
        <v>1</v>
      </c>
      <c r="L7" s="28">
        <v>29.6</v>
      </c>
      <c r="M7" s="29">
        <v>5</v>
      </c>
      <c r="N7" s="28">
        <v>338</v>
      </c>
      <c r="O7" s="29">
        <v>1</v>
      </c>
      <c r="P7" s="28">
        <v>466.75</v>
      </c>
      <c r="Q7" s="29">
        <v>4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43.857142857142854</v>
      </c>
      <c r="U7" s="29">
        <v>7</v>
      </c>
      <c r="V7" s="28">
        <v>0</v>
      </c>
      <c r="W7" s="29">
        <v>3</v>
      </c>
      <c r="X7" s="28">
        <v>288</v>
      </c>
      <c r="Y7" s="29">
        <v>5</v>
      </c>
    </row>
    <row r="8" spans="1:25" ht="12" x14ac:dyDescent="0.2">
      <c r="A8" s="18" t="s">
        <v>553</v>
      </c>
      <c r="B8" s="28">
        <v>581.66666666666663</v>
      </c>
      <c r="C8" s="29">
        <v>3</v>
      </c>
      <c r="D8" s="28">
        <v>131</v>
      </c>
      <c r="E8" s="29">
        <v>2</v>
      </c>
      <c r="F8" s="28">
        <v>24</v>
      </c>
      <c r="G8" s="29">
        <v>3</v>
      </c>
      <c r="H8" s="28">
        <v>56.8</v>
      </c>
      <c r="I8" s="29">
        <v>5</v>
      </c>
      <c r="J8" s="28">
        <v>213.5</v>
      </c>
      <c r="K8" s="29">
        <v>2</v>
      </c>
      <c r="L8" s="28">
        <v>122.66666666666667</v>
      </c>
      <c r="M8" s="29">
        <v>3</v>
      </c>
      <c r="N8" s="28">
        <v>17</v>
      </c>
      <c r="O8" s="29">
        <v>6</v>
      </c>
      <c r="P8" s="28">
        <v>15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2</v>
      </c>
      <c r="V8" s="28">
        <v>134.75</v>
      </c>
      <c r="W8" s="29">
        <v>4</v>
      </c>
      <c r="X8" s="28">
        <v>25</v>
      </c>
      <c r="Y8" s="29">
        <v>4</v>
      </c>
    </row>
    <row r="9" spans="1:25" ht="12" x14ac:dyDescent="0.2">
      <c r="A9" s="18" t="s">
        <v>554</v>
      </c>
      <c r="B9" s="28">
        <v>19.870370370370377</v>
      </c>
      <c r="C9" s="29">
        <v>54</v>
      </c>
      <c r="D9" s="28">
        <v>31.943396226415093</v>
      </c>
      <c r="E9" s="29">
        <v>53</v>
      </c>
      <c r="F9" s="28">
        <v>32.325581395348834</v>
      </c>
      <c r="G9" s="29">
        <v>43</v>
      </c>
      <c r="H9" s="28">
        <v>29.511627906976742</v>
      </c>
      <c r="I9" s="29">
        <v>43</v>
      </c>
      <c r="J9" s="28">
        <v>23.930232558139537</v>
      </c>
      <c r="K9" s="29">
        <v>86</v>
      </c>
      <c r="L9" s="28">
        <v>28.913793103448274</v>
      </c>
      <c r="M9" s="29">
        <v>58</v>
      </c>
      <c r="N9" s="28">
        <v>22.937499999999996</v>
      </c>
      <c r="O9" s="29">
        <v>48</v>
      </c>
      <c r="P9" s="28">
        <v>25.627118644067817</v>
      </c>
      <c r="Q9" s="29">
        <v>59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42.754098360655746</v>
      </c>
      <c r="U9" s="29">
        <v>61</v>
      </c>
      <c r="V9" s="28">
        <v>43.50943396226414</v>
      </c>
      <c r="W9" s="29">
        <v>53</v>
      </c>
      <c r="X9" s="28">
        <v>25.661016949152547</v>
      </c>
      <c r="Y9" s="29">
        <v>59</v>
      </c>
    </row>
    <row r="10" spans="1:25" ht="12" x14ac:dyDescent="0.2">
      <c r="A10" s="18" t="s">
        <v>555</v>
      </c>
      <c r="B10" s="28">
        <v>3</v>
      </c>
      <c r="C10" s="29">
        <v>1</v>
      </c>
      <c r="D10" s="28">
        <v>0</v>
      </c>
      <c r="E10" s="29">
        <v>8</v>
      </c>
      <c r="F10" s="28">
        <v>0</v>
      </c>
      <c r="G10" s="29">
        <v>2</v>
      </c>
      <c r="H10" s="28">
        <v>135</v>
      </c>
      <c r="I10" s="29">
        <v>4</v>
      </c>
      <c r="J10" s="28">
        <v>0</v>
      </c>
      <c r="K10" s="29">
        <v>1</v>
      </c>
      <c r="L10" s="28">
        <v>0</v>
      </c>
      <c r="M10" s="29">
        <v>0</v>
      </c>
      <c r="N10" s="28">
        <v>23.333333333333332</v>
      </c>
      <c r="O10" s="29">
        <v>9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16.75</v>
      </c>
      <c r="U10" s="29">
        <v>4</v>
      </c>
      <c r="V10" s="28">
        <v>157.5</v>
      </c>
      <c r="W10" s="29">
        <v>4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16</v>
      </c>
      <c r="D11" s="28">
        <v>16.363636363636363</v>
      </c>
      <c r="E11" s="29">
        <v>11</v>
      </c>
      <c r="F11" s="28">
        <v>36.5</v>
      </c>
      <c r="G11" s="29">
        <v>10</v>
      </c>
      <c r="H11" s="28">
        <v>19.625</v>
      </c>
      <c r="I11" s="29">
        <v>8</v>
      </c>
      <c r="J11" s="28">
        <v>88.7</v>
      </c>
      <c r="K11" s="29">
        <v>10</v>
      </c>
      <c r="L11" s="28">
        <v>0</v>
      </c>
      <c r="M11" s="29">
        <v>8</v>
      </c>
      <c r="N11" s="28">
        <v>85.5</v>
      </c>
      <c r="O11" s="29">
        <v>10</v>
      </c>
      <c r="P11" s="28">
        <v>28.687499999999996</v>
      </c>
      <c r="Q11" s="29">
        <v>16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7.4999999999999991</v>
      </c>
      <c r="U11" s="29">
        <v>22</v>
      </c>
      <c r="V11" s="28">
        <v>78.260869565217405</v>
      </c>
      <c r="W11" s="29">
        <v>23</v>
      </c>
      <c r="X11" s="28">
        <v>0</v>
      </c>
      <c r="Y11" s="29">
        <v>6</v>
      </c>
    </row>
    <row r="12" spans="1:25" ht="12" x14ac:dyDescent="0.2">
      <c r="A12" s="18" t="s">
        <v>557</v>
      </c>
      <c r="B12" s="28">
        <v>37.357142857142861</v>
      </c>
      <c r="C12" s="29">
        <v>14</v>
      </c>
      <c r="D12" s="28">
        <v>79.25</v>
      </c>
      <c r="E12" s="29">
        <v>8</v>
      </c>
      <c r="F12" s="28">
        <v>158.65853658536585</v>
      </c>
      <c r="G12" s="29">
        <v>41</v>
      </c>
      <c r="H12" s="28">
        <v>72.285714285714278</v>
      </c>
      <c r="I12" s="29">
        <v>7</v>
      </c>
      <c r="J12" s="28">
        <v>78.285714285714292</v>
      </c>
      <c r="K12" s="29">
        <v>14</v>
      </c>
      <c r="L12" s="28">
        <v>92.45</v>
      </c>
      <c r="M12" s="29">
        <v>20</v>
      </c>
      <c r="N12" s="28">
        <v>31.277777777777779</v>
      </c>
      <c r="O12" s="29">
        <v>18</v>
      </c>
      <c r="P12" s="28">
        <v>0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92.545454545454547</v>
      </c>
      <c r="U12" s="29">
        <v>22</v>
      </c>
      <c r="V12" s="28">
        <v>74.374999999999986</v>
      </c>
      <c r="W12" s="29">
        <v>8</v>
      </c>
      <c r="X12" s="28">
        <v>281</v>
      </c>
      <c r="Y12" s="29">
        <v>6</v>
      </c>
    </row>
    <row r="13" spans="1:25" ht="12" x14ac:dyDescent="0.2">
      <c r="A13" s="18" t="s">
        <v>558</v>
      </c>
      <c r="B13" s="28">
        <v>34.111111111111114</v>
      </c>
      <c r="C13" s="29">
        <v>18</v>
      </c>
      <c r="D13" s="28">
        <v>33</v>
      </c>
      <c r="E13" s="29">
        <v>17</v>
      </c>
      <c r="F13" s="28">
        <v>16.133333333333329</v>
      </c>
      <c r="G13" s="29">
        <v>15</v>
      </c>
      <c r="H13" s="28">
        <v>29.642857142857146</v>
      </c>
      <c r="I13" s="29">
        <v>14</v>
      </c>
      <c r="J13" s="28">
        <v>33.61538461538462</v>
      </c>
      <c r="K13" s="29">
        <v>26</v>
      </c>
      <c r="L13" s="28">
        <v>22.142857142857142</v>
      </c>
      <c r="M13" s="29">
        <v>21</v>
      </c>
      <c r="N13" s="28">
        <v>38.588235294117645</v>
      </c>
      <c r="O13" s="29">
        <v>17</v>
      </c>
      <c r="P13" s="28">
        <v>17.18181818181818</v>
      </c>
      <c r="Q13" s="29">
        <v>22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20.06451612903226</v>
      </c>
      <c r="U13" s="29">
        <v>31</v>
      </c>
      <c r="V13" s="28">
        <v>44.166666666666664</v>
      </c>
      <c r="W13" s="29">
        <v>24</v>
      </c>
      <c r="X13" s="28">
        <v>28.631578947368421</v>
      </c>
      <c r="Y13" s="29">
        <v>19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42.092198581560289</v>
      </c>
      <c r="C15" s="31">
        <v>120</v>
      </c>
      <c r="D15" s="30">
        <v>42.092198581560289</v>
      </c>
      <c r="E15" s="31">
        <v>114</v>
      </c>
      <c r="F15" s="30">
        <v>42.092198581560289</v>
      </c>
      <c r="G15" s="31">
        <v>132</v>
      </c>
      <c r="H15" s="30">
        <v>42.092198581560289</v>
      </c>
      <c r="I15" s="31">
        <v>100</v>
      </c>
      <c r="J15" s="30">
        <v>42.092198581560289</v>
      </c>
      <c r="K15" s="31">
        <v>148</v>
      </c>
      <c r="L15" s="30">
        <v>42.092198581560289</v>
      </c>
      <c r="M15" s="31">
        <v>122</v>
      </c>
      <c r="N15" s="30">
        <v>42.092198581560289</v>
      </c>
      <c r="O15" s="31">
        <v>111</v>
      </c>
      <c r="P15" s="30">
        <v>42.092198581560289</v>
      </c>
      <c r="Q15" s="31">
        <v>119</v>
      </c>
      <c r="R15" s="30" t="str">
        <f>IFERROR(VLOOKUP($B$1&amp;" ",[3]Dura!$F$2:$I$2848,3,FALSE),"")</f>
        <v/>
      </c>
      <c r="S15" s="31">
        <f>SUM(S5:S14)</f>
        <v>0</v>
      </c>
      <c r="T15" s="30">
        <v>42.092198581560289</v>
      </c>
      <c r="U15" s="31">
        <v>161</v>
      </c>
      <c r="V15" s="30">
        <v>42.092198581560289</v>
      </c>
      <c r="W15" s="31">
        <v>126</v>
      </c>
      <c r="X15" s="30">
        <v>42.092198581560289</v>
      </c>
      <c r="Y15" s="31">
        <v>103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459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120.66666666666667</v>
      </c>
      <c r="C6" s="29">
        <v>3</v>
      </c>
      <c r="D6" s="28">
        <v>360</v>
      </c>
      <c r="E6" s="29">
        <v>1</v>
      </c>
      <c r="F6" s="28">
        <v>2</v>
      </c>
      <c r="G6" s="29">
        <v>1</v>
      </c>
      <c r="H6" s="28">
        <v>0</v>
      </c>
      <c r="I6" s="29">
        <v>0</v>
      </c>
      <c r="J6" s="28">
        <v>0</v>
      </c>
      <c r="K6" s="29">
        <v>0</v>
      </c>
      <c r="L6" s="28">
        <v>1</v>
      </c>
      <c r="M6" s="29">
        <v>1</v>
      </c>
      <c r="N6" s="28">
        <v>180</v>
      </c>
      <c r="O6" s="29">
        <v>2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120</v>
      </c>
      <c r="U6" s="29">
        <v>3</v>
      </c>
      <c r="V6" s="28">
        <v>0</v>
      </c>
      <c r="W6" s="29">
        <v>1</v>
      </c>
      <c r="X6" s="28">
        <v>1</v>
      </c>
      <c r="Y6" s="29">
        <v>1</v>
      </c>
    </row>
    <row r="7" spans="1:25" ht="12" x14ac:dyDescent="0.2">
      <c r="A7" s="18" t="s">
        <v>552</v>
      </c>
      <c r="B7" s="28">
        <v>23.4</v>
      </c>
      <c r="C7" s="29">
        <v>5</v>
      </c>
      <c r="D7" s="28">
        <v>0</v>
      </c>
      <c r="E7" s="29">
        <v>1</v>
      </c>
      <c r="F7" s="28">
        <v>0</v>
      </c>
      <c r="G7" s="29">
        <v>0</v>
      </c>
      <c r="H7" s="28">
        <v>180</v>
      </c>
      <c r="I7" s="29">
        <v>2</v>
      </c>
      <c r="J7" s="28">
        <v>457.33333333333331</v>
      </c>
      <c r="K7" s="29">
        <v>3</v>
      </c>
      <c r="L7" s="28">
        <v>0</v>
      </c>
      <c r="M7" s="29">
        <v>0</v>
      </c>
      <c r="N7" s="28">
        <v>442</v>
      </c>
      <c r="O7" s="29">
        <v>3</v>
      </c>
      <c r="P7" s="28">
        <v>0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67</v>
      </c>
      <c r="U7" s="29">
        <v>2</v>
      </c>
      <c r="V7" s="28">
        <v>0</v>
      </c>
      <c r="W7" s="29">
        <v>1</v>
      </c>
      <c r="X7" s="28">
        <v>0</v>
      </c>
      <c r="Y7" s="29">
        <v>2</v>
      </c>
    </row>
    <row r="8" spans="1:25" ht="12" x14ac:dyDescent="0.2">
      <c r="A8" s="18" t="s">
        <v>553</v>
      </c>
      <c r="B8" s="28">
        <v>0</v>
      </c>
      <c r="C8" s="29">
        <v>2</v>
      </c>
      <c r="D8" s="28">
        <v>87</v>
      </c>
      <c r="E8" s="29">
        <v>4</v>
      </c>
      <c r="F8" s="28">
        <v>186.5</v>
      </c>
      <c r="G8" s="29">
        <v>2</v>
      </c>
      <c r="H8" s="28">
        <v>0</v>
      </c>
      <c r="I8" s="29">
        <v>0</v>
      </c>
      <c r="J8" s="28">
        <v>0</v>
      </c>
      <c r="K8" s="29">
        <v>0</v>
      </c>
      <c r="L8" s="28">
        <v>181</v>
      </c>
      <c r="M8" s="29">
        <v>1</v>
      </c>
      <c r="N8" s="28">
        <v>87</v>
      </c>
      <c r="O8" s="29">
        <v>2</v>
      </c>
      <c r="P8" s="28">
        <v>30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1</v>
      </c>
    </row>
    <row r="9" spans="1:25" ht="12" x14ac:dyDescent="0.2">
      <c r="A9" s="18" t="s">
        <v>554</v>
      </c>
      <c r="B9" s="28">
        <v>38.045454545454547</v>
      </c>
      <c r="C9" s="29">
        <v>22</v>
      </c>
      <c r="D9" s="28">
        <v>3.0000000000000004</v>
      </c>
      <c r="E9" s="29">
        <v>13</v>
      </c>
      <c r="F9" s="28">
        <v>8.6071428571428559</v>
      </c>
      <c r="G9" s="29">
        <v>28</v>
      </c>
      <c r="H9" s="28">
        <v>30.93333333333333</v>
      </c>
      <c r="I9" s="29">
        <v>15</v>
      </c>
      <c r="J9" s="28">
        <v>11.742857142857144</v>
      </c>
      <c r="K9" s="29">
        <v>35</v>
      </c>
      <c r="L9" s="28">
        <v>8.1960784313725465</v>
      </c>
      <c r="M9" s="29">
        <v>51</v>
      </c>
      <c r="N9" s="28">
        <v>7.0338983050847483</v>
      </c>
      <c r="O9" s="29">
        <v>59</v>
      </c>
      <c r="P9" s="28">
        <v>1.4705882352941178</v>
      </c>
      <c r="Q9" s="29">
        <v>17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1.5217391304347825</v>
      </c>
      <c r="U9" s="29">
        <v>23</v>
      </c>
      <c r="V9" s="28">
        <v>14.642857142857142</v>
      </c>
      <c r="W9" s="29">
        <v>14</v>
      </c>
      <c r="X9" s="28">
        <v>12.571428571428571</v>
      </c>
      <c r="Y9" s="29">
        <v>35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90</v>
      </c>
      <c r="C11" s="29">
        <v>1</v>
      </c>
      <c r="D11" s="28">
        <v>0</v>
      </c>
      <c r="E11" s="29">
        <v>0</v>
      </c>
      <c r="F11" s="28">
        <v>0</v>
      </c>
      <c r="G11" s="29">
        <v>2</v>
      </c>
      <c r="H11" s="28">
        <v>157.5</v>
      </c>
      <c r="I11" s="29">
        <v>4</v>
      </c>
      <c r="J11" s="28">
        <v>712.25</v>
      </c>
      <c r="K11" s="29">
        <v>4</v>
      </c>
      <c r="L11" s="28">
        <v>130</v>
      </c>
      <c r="M11" s="29">
        <v>6</v>
      </c>
      <c r="N11" s="28">
        <v>4.4285714285714279</v>
      </c>
      <c r="O11" s="29">
        <v>7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78.714285714285722</v>
      </c>
      <c r="U11" s="29">
        <v>7</v>
      </c>
      <c r="V11" s="28">
        <v>765</v>
      </c>
      <c r="W11" s="29">
        <v>4</v>
      </c>
      <c r="X11" s="28">
        <v>0</v>
      </c>
      <c r="Y11" s="29">
        <v>4</v>
      </c>
    </row>
    <row r="12" spans="1:25" ht="12" x14ac:dyDescent="0.2">
      <c r="A12" s="18" t="s">
        <v>557</v>
      </c>
      <c r="B12" s="28">
        <v>32.90816326530615</v>
      </c>
      <c r="C12" s="29">
        <v>98</v>
      </c>
      <c r="D12" s="28">
        <v>26.487179487179485</v>
      </c>
      <c r="E12" s="29">
        <v>78</v>
      </c>
      <c r="F12" s="28">
        <v>19.232558139534888</v>
      </c>
      <c r="G12" s="29">
        <v>86</v>
      </c>
      <c r="H12" s="28">
        <v>2.1785714285714279</v>
      </c>
      <c r="I12" s="29">
        <v>56</v>
      </c>
      <c r="J12" s="28">
        <v>22.845238095238088</v>
      </c>
      <c r="K12" s="29">
        <v>84</v>
      </c>
      <c r="L12" s="28">
        <v>3.1666666666666679</v>
      </c>
      <c r="M12" s="29">
        <v>54</v>
      </c>
      <c r="N12" s="28">
        <v>4.0634920634920633</v>
      </c>
      <c r="O12" s="29">
        <v>63</v>
      </c>
      <c r="P12" s="28">
        <v>5.261904761904761</v>
      </c>
      <c r="Q12" s="29">
        <v>42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2.8378378378378377</v>
      </c>
      <c r="U12" s="29">
        <v>74</v>
      </c>
      <c r="V12" s="28">
        <v>2.8030303030303032</v>
      </c>
      <c r="W12" s="29">
        <v>66</v>
      </c>
      <c r="X12" s="28">
        <v>11.878048780487804</v>
      </c>
      <c r="Y12" s="29">
        <v>82</v>
      </c>
    </row>
    <row r="13" spans="1:25" ht="12" x14ac:dyDescent="0.2">
      <c r="A13" s="18" t="s">
        <v>558</v>
      </c>
      <c r="B13" s="28">
        <v>6.373333333333334</v>
      </c>
      <c r="C13" s="29">
        <v>75</v>
      </c>
      <c r="D13" s="28">
        <v>7.4897959183673457</v>
      </c>
      <c r="E13" s="29">
        <v>98</v>
      </c>
      <c r="F13" s="28">
        <v>7.7563025210084078</v>
      </c>
      <c r="G13" s="29">
        <v>119</v>
      </c>
      <c r="H13" s="28">
        <v>7.1919191919191929</v>
      </c>
      <c r="I13" s="29">
        <v>99</v>
      </c>
      <c r="J13" s="28">
        <v>8.7410714285714288</v>
      </c>
      <c r="K13" s="29">
        <v>112</v>
      </c>
      <c r="L13" s="28">
        <v>7.8960000000000026</v>
      </c>
      <c r="M13" s="29">
        <v>125</v>
      </c>
      <c r="N13" s="28">
        <v>12.766990291262136</v>
      </c>
      <c r="O13" s="29">
        <v>103</v>
      </c>
      <c r="P13" s="28">
        <v>14.415094339622643</v>
      </c>
      <c r="Q13" s="29">
        <v>53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6.881720430107527</v>
      </c>
      <c r="U13" s="29">
        <v>93</v>
      </c>
      <c r="V13" s="28">
        <v>28.457831325301207</v>
      </c>
      <c r="W13" s="29">
        <v>83</v>
      </c>
      <c r="X13" s="28">
        <v>17.830188679245278</v>
      </c>
      <c r="Y13" s="29">
        <v>106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79.833333333333314</v>
      </c>
      <c r="C15" s="31">
        <v>206</v>
      </c>
      <c r="D15" s="30">
        <v>79.833333333333314</v>
      </c>
      <c r="E15" s="31">
        <v>195</v>
      </c>
      <c r="F15" s="30">
        <v>79.833333333333314</v>
      </c>
      <c r="G15" s="31">
        <v>239</v>
      </c>
      <c r="H15" s="30">
        <v>79.833333333333314</v>
      </c>
      <c r="I15" s="31">
        <v>176</v>
      </c>
      <c r="J15" s="30">
        <v>79.833333333333314</v>
      </c>
      <c r="K15" s="31">
        <v>238</v>
      </c>
      <c r="L15" s="30">
        <v>79.833333333333314</v>
      </c>
      <c r="M15" s="31">
        <v>238</v>
      </c>
      <c r="N15" s="30">
        <v>79.833333333333314</v>
      </c>
      <c r="O15" s="31">
        <v>239</v>
      </c>
      <c r="P15" s="30">
        <v>79.833333333333314</v>
      </c>
      <c r="Q15" s="31">
        <v>115</v>
      </c>
      <c r="R15" s="30" t="str">
        <f>IFERROR(VLOOKUP($B$1&amp;" ",[3]Dura!$F$2:$I$2848,3,FALSE),"")</f>
        <v/>
      </c>
      <c r="S15" s="31">
        <f>SUM(S5:S14)</f>
        <v>0</v>
      </c>
      <c r="T15" s="30">
        <v>79.833333333333314</v>
      </c>
      <c r="U15" s="31">
        <v>202</v>
      </c>
      <c r="V15" s="30">
        <v>79.833333333333314</v>
      </c>
      <c r="W15" s="31">
        <v>169</v>
      </c>
      <c r="X15" s="30">
        <v>79.833333333333314</v>
      </c>
      <c r="Y15" s="31">
        <v>232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461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1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90</v>
      </c>
      <c r="E6" s="29">
        <v>2</v>
      </c>
      <c r="F6" s="28">
        <v>0.5</v>
      </c>
      <c r="G6" s="29">
        <v>2</v>
      </c>
      <c r="H6" s="28">
        <v>0</v>
      </c>
      <c r="I6" s="29">
        <v>0</v>
      </c>
      <c r="J6" s="28">
        <v>1</v>
      </c>
      <c r="K6" s="29">
        <v>1</v>
      </c>
      <c r="L6" s="28">
        <v>0.5</v>
      </c>
      <c r="M6" s="29">
        <v>2</v>
      </c>
      <c r="N6" s="28">
        <v>1</v>
      </c>
      <c r="O6" s="29">
        <v>1</v>
      </c>
      <c r="P6" s="28">
        <v>4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</v>
      </c>
      <c r="U6" s="29">
        <v>2</v>
      </c>
      <c r="V6" s="28">
        <v>1.5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270</v>
      </c>
      <c r="C7" s="29">
        <v>1</v>
      </c>
      <c r="D7" s="28">
        <v>0</v>
      </c>
      <c r="E7" s="29">
        <v>0</v>
      </c>
      <c r="F7" s="28">
        <v>377.5</v>
      </c>
      <c r="G7" s="29">
        <v>2</v>
      </c>
      <c r="H7" s="28">
        <v>14</v>
      </c>
      <c r="I7" s="29">
        <v>1</v>
      </c>
      <c r="J7" s="28">
        <v>72</v>
      </c>
      <c r="K7" s="29">
        <v>5</v>
      </c>
      <c r="L7" s="28">
        <v>15</v>
      </c>
      <c r="M7" s="29">
        <v>2</v>
      </c>
      <c r="N7" s="28">
        <v>0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2</v>
      </c>
      <c r="V7" s="28">
        <v>38.5</v>
      </c>
      <c r="W7" s="29">
        <v>2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3.5</v>
      </c>
      <c r="E8" s="29">
        <v>2</v>
      </c>
      <c r="F8" s="28">
        <v>33.333333333333336</v>
      </c>
      <c r="G8" s="29">
        <v>6</v>
      </c>
      <c r="H8" s="28">
        <v>15.75</v>
      </c>
      <c r="I8" s="29">
        <v>4</v>
      </c>
      <c r="J8" s="28">
        <v>2.5</v>
      </c>
      <c r="K8" s="29">
        <v>4</v>
      </c>
      <c r="L8" s="28">
        <v>1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2</v>
      </c>
      <c r="V8" s="28">
        <v>131</v>
      </c>
      <c r="W8" s="29">
        <v>2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40.142857142857146</v>
      </c>
      <c r="C9" s="29">
        <v>7</v>
      </c>
      <c r="D9" s="28">
        <v>14.75</v>
      </c>
      <c r="E9" s="29">
        <v>4</v>
      </c>
      <c r="F9" s="28">
        <v>124.89285714285712</v>
      </c>
      <c r="G9" s="29">
        <v>28</v>
      </c>
      <c r="H9" s="28">
        <v>36.375</v>
      </c>
      <c r="I9" s="29">
        <v>16</v>
      </c>
      <c r="J9" s="28">
        <v>42.166666666666664</v>
      </c>
      <c r="K9" s="29">
        <v>6</v>
      </c>
      <c r="L9" s="28">
        <v>83.571428571428569</v>
      </c>
      <c r="M9" s="29">
        <v>7</v>
      </c>
      <c r="N9" s="28">
        <v>48.714285714285715</v>
      </c>
      <c r="O9" s="29">
        <v>7</v>
      </c>
      <c r="P9" s="28">
        <v>58.6</v>
      </c>
      <c r="Q9" s="29">
        <v>5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9.5</v>
      </c>
      <c r="U9" s="29">
        <v>10</v>
      </c>
      <c r="V9" s="28">
        <v>34.428571428571431</v>
      </c>
      <c r="W9" s="29">
        <v>7</v>
      </c>
      <c r="X9" s="28">
        <v>16.5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0</v>
      </c>
      <c r="F10" s="28">
        <v>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18.357142857142858</v>
      </c>
      <c r="C11" s="29">
        <v>14</v>
      </c>
      <c r="D11" s="28">
        <v>23.684210526315791</v>
      </c>
      <c r="E11" s="29">
        <v>19</v>
      </c>
      <c r="F11" s="28">
        <v>66.454545454545453</v>
      </c>
      <c r="G11" s="29">
        <v>22</v>
      </c>
      <c r="H11" s="28">
        <v>14.142857142857142</v>
      </c>
      <c r="I11" s="29">
        <v>14</v>
      </c>
      <c r="J11" s="28">
        <v>38.153846153846153</v>
      </c>
      <c r="K11" s="29">
        <v>13</v>
      </c>
      <c r="L11" s="28">
        <v>30.777777777777768</v>
      </c>
      <c r="M11" s="29">
        <v>18</v>
      </c>
      <c r="N11" s="28">
        <v>98.583333333333329</v>
      </c>
      <c r="O11" s="29">
        <v>12</v>
      </c>
      <c r="P11" s="28">
        <v>6.375</v>
      </c>
      <c r="Q11" s="29">
        <v>8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22.846153846153843</v>
      </c>
      <c r="U11" s="29">
        <v>13</v>
      </c>
      <c r="V11" s="28">
        <v>4.0625</v>
      </c>
      <c r="W11" s="29">
        <v>16</v>
      </c>
      <c r="X11" s="28">
        <v>9.5625</v>
      </c>
      <c r="Y11" s="29">
        <v>16</v>
      </c>
    </row>
    <row r="12" spans="1:25" ht="12" x14ac:dyDescent="0.2">
      <c r="A12" s="18" t="s">
        <v>557</v>
      </c>
      <c r="B12" s="28">
        <v>6</v>
      </c>
      <c r="C12" s="29">
        <v>2</v>
      </c>
      <c r="D12" s="28">
        <v>0</v>
      </c>
      <c r="E12" s="29">
        <v>1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1</v>
      </c>
      <c r="L12" s="28">
        <v>25</v>
      </c>
      <c r="M12" s="29">
        <v>5</v>
      </c>
      <c r="N12" s="28">
        <v>22</v>
      </c>
      <c r="O12" s="29">
        <v>2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7.6</v>
      </c>
      <c r="U12" s="29">
        <v>5</v>
      </c>
      <c r="V12" s="28">
        <v>7.166666666666667</v>
      </c>
      <c r="W12" s="29">
        <v>12</v>
      </c>
      <c r="X12" s="28">
        <v>16.333333333333336</v>
      </c>
      <c r="Y12" s="29">
        <v>6</v>
      </c>
    </row>
    <row r="13" spans="1:25" ht="12" x14ac:dyDescent="0.2">
      <c r="A13" s="18" t="s">
        <v>558</v>
      </c>
      <c r="B13" s="28">
        <v>227.11111111111111</v>
      </c>
      <c r="C13" s="29">
        <v>9</v>
      </c>
      <c r="D13" s="28">
        <v>5.5925925925925934</v>
      </c>
      <c r="E13" s="29">
        <v>27</v>
      </c>
      <c r="F13" s="28">
        <v>21.750000000000004</v>
      </c>
      <c r="G13" s="29">
        <v>24</v>
      </c>
      <c r="H13" s="28">
        <v>11.419354838709674</v>
      </c>
      <c r="I13" s="29">
        <v>31</v>
      </c>
      <c r="J13" s="28">
        <v>17.272727272727273</v>
      </c>
      <c r="K13" s="29">
        <v>22</v>
      </c>
      <c r="L13" s="28">
        <v>12</v>
      </c>
      <c r="M13" s="29">
        <v>23</v>
      </c>
      <c r="N13" s="28">
        <v>20.5</v>
      </c>
      <c r="O13" s="29">
        <v>20</v>
      </c>
      <c r="P13" s="28">
        <v>10.125</v>
      </c>
      <c r="Q13" s="29">
        <v>16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22.404761904761905</v>
      </c>
      <c r="U13" s="29">
        <v>42</v>
      </c>
      <c r="V13" s="28">
        <v>17.666666666666664</v>
      </c>
      <c r="W13" s="29">
        <v>33</v>
      </c>
      <c r="X13" s="28">
        <v>3.404761904761906</v>
      </c>
      <c r="Y13" s="29">
        <v>42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71</v>
      </c>
      <c r="C15" s="31">
        <v>35</v>
      </c>
      <c r="D15" s="30">
        <v>71</v>
      </c>
      <c r="E15" s="31">
        <v>56</v>
      </c>
      <c r="F15" s="30">
        <v>71</v>
      </c>
      <c r="G15" s="31">
        <v>85</v>
      </c>
      <c r="H15" s="30">
        <v>71</v>
      </c>
      <c r="I15" s="31">
        <v>66</v>
      </c>
      <c r="J15" s="30">
        <v>71</v>
      </c>
      <c r="K15" s="31">
        <v>52</v>
      </c>
      <c r="L15" s="30">
        <v>71</v>
      </c>
      <c r="M15" s="31">
        <v>58</v>
      </c>
      <c r="N15" s="30">
        <v>71</v>
      </c>
      <c r="O15" s="31">
        <v>45</v>
      </c>
      <c r="P15" s="30">
        <v>71</v>
      </c>
      <c r="Q15" s="31">
        <v>30</v>
      </c>
      <c r="R15" s="30" t="str">
        <f>IFERROR(VLOOKUP($B$1&amp;" ",[3]Dura!$F$2:$I$2848,3,FALSE),"")</f>
        <v/>
      </c>
      <c r="S15" s="31">
        <f>SUM(S5:S14)</f>
        <v>0</v>
      </c>
      <c r="T15" s="30">
        <v>71</v>
      </c>
      <c r="U15" s="31">
        <v>76</v>
      </c>
      <c r="V15" s="30">
        <v>71</v>
      </c>
      <c r="W15" s="31">
        <v>74</v>
      </c>
      <c r="X15" s="30">
        <v>71</v>
      </c>
      <c r="Y15" s="31">
        <v>68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463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74</v>
      </c>
      <c r="Y5" s="27">
        <v>1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0</v>
      </c>
      <c r="E6" s="29">
        <v>0</v>
      </c>
      <c r="F6" s="28">
        <v>0</v>
      </c>
      <c r="G6" s="29">
        <v>0</v>
      </c>
      <c r="H6" s="28">
        <v>0.5</v>
      </c>
      <c r="I6" s="29">
        <v>2</v>
      </c>
      <c r="J6" s="28">
        <v>107</v>
      </c>
      <c r="K6" s="29">
        <v>2</v>
      </c>
      <c r="L6" s="28">
        <v>6.166666666666667</v>
      </c>
      <c r="M6" s="29">
        <v>6</v>
      </c>
      <c r="N6" s="28">
        <v>0</v>
      </c>
      <c r="O6" s="29">
        <v>1</v>
      </c>
      <c r="P6" s="28">
        <v>1</v>
      </c>
      <c r="Q6" s="29">
        <v>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38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12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180</v>
      </c>
      <c r="U8" s="29">
        <v>2</v>
      </c>
      <c r="V8" s="28">
        <v>0</v>
      </c>
      <c r="W8" s="29">
        <v>0</v>
      </c>
      <c r="X8" s="28">
        <v>0</v>
      </c>
      <c r="Y8" s="29">
        <v>2</v>
      </c>
    </row>
    <row r="9" spans="1:25" ht="12" x14ac:dyDescent="0.2">
      <c r="A9" s="18" t="s">
        <v>554</v>
      </c>
      <c r="B9" s="28">
        <v>60</v>
      </c>
      <c r="C9" s="29">
        <v>3</v>
      </c>
      <c r="D9" s="28">
        <v>0</v>
      </c>
      <c r="E9" s="29">
        <v>0</v>
      </c>
      <c r="F9" s="28">
        <v>67.5</v>
      </c>
      <c r="G9" s="29">
        <v>4</v>
      </c>
      <c r="H9" s="28">
        <v>111.57142857142857</v>
      </c>
      <c r="I9" s="29">
        <v>7</v>
      </c>
      <c r="J9" s="28">
        <v>82.5</v>
      </c>
      <c r="K9" s="29">
        <v>4</v>
      </c>
      <c r="L9" s="28">
        <v>10</v>
      </c>
      <c r="M9" s="29">
        <v>1</v>
      </c>
      <c r="N9" s="28">
        <v>59</v>
      </c>
      <c r="O9" s="29">
        <v>2</v>
      </c>
      <c r="P9" s="28">
        <v>25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91.75</v>
      </c>
      <c r="W9" s="29">
        <v>4</v>
      </c>
      <c r="X9" s="28">
        <v>18.8</v>
      </c>
      <c r="Y9" s="29">
        <v>10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26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1</v>
      </c>
    </row>
    <row r="11" spans="1:25" ht="12" x14ac:dyDescent="0.2">
      <c r="A11" s="18" t="s">
        <v>556</v>
      </c>
      <c r="B11" s="28">
        <v>356</v>
      </c>
      <c r="C11" s="29">
        <v>1</v>
      </c>
      <c r="D11" s="28">
        <v>0</v>
      </c>
      <c r="E11" s="29">
        <v>1</v>
      </c>
      <c r="F11" s="28">
        <v>0</v>
      </c>
      <c r="G11" s="29">
        <v>2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2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90</v>
      </c>
      <c r="G12" s="29">
        <v>2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72</v>
      </c>
      <c r="E13" s="29">
        <v>5</v>
      </c>
      <c r="F13" s="28">
        <v>166</v>
      </c>
      <c r="G13" s="29">
        <v>3</v>
      </c>
      <c r="H13" s="28">
        <v>90</v>
      </c>
      <c r="I13" s="29">
        <v>1</v>
      </c>
      <c r="J13" s="28">
        <v>52.2</v>
      </c>
      <c r="K13" s="29">
        <v>5</v>
      </c>
      <c r="L13" s="28">
        <v>13.333333333333334</v>
      </c>
      <c r="M13" s="29">
        <v>6</v>
      </c>
      <c r="N13" s="28">
        <v>21.5</v>
      </c>
      <c r="O13" s="29">
        <v>14</v>
      </c>
      <c r="P13" s="28">
        <v>19.53846153846154</v>
      </c>
      <c r="Q13" s="29">
        <v>13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13.142857142857144</v>
      </c>
      <c r="U13" s="29">
        <v>7</v>
      </c>
      <c r="V13" s="28">
        <v>7.8571428571428577</v>
      </c>
      <c r="W13" s="29">
        <v>7</v>
      </c>
      <c r="X13" s="28">
        <v>43.4</v>
      </c>
      <c r="Y13" s="29">
        <v>5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17.800000000000004</v>
      </c>
      <c r="C15" s="31">
        <v>6</v>
      </c>
      <c r="D15" s="30">
        <v>17.800000000000004</v>
      </c>
      <c r="E15" s="31">
        <v>6</v>
      </c>
      <c r="F15" s="30">
        <v>17.800000000000004</v>
      </c>
      <c r="G15" s="31">
        <v>11</v>
      </c>
      <c r="H15" s="30">
        <v>17.800000000000004</v>
      </c>
      <c r="I15" s="31">
        <v>11</v>
      </c>
      <c r="J15" s="30">
        <v>17.800000000000004</v>
      </c>
      <c r="K15" s="31">
        <v>11</v>
      </c>
      <c r="L15" s="30">
        <v>17.800000000000004</v>
      </c>
      <c r="M15" s="31">
        <v>13</v>
      </c>
      <c r="N15" s="30">
        <v>17.800000000000004</v>
      </c>
      <c r="O15" s="31">
        <v>19</v>
      </c>
      <c r="P15" s="30">
        <v>17.800000000000004</v>
      </c>
      <c r="Q15" s="31">
        <v>21</v>
      </c>
      <c r="R15" s="30" t="str">
        <f>IFERROR(VLOOKUP($B$1&amp;" ",[3]Dura!$F$2:$I$2848,3,FALSE),"")</f>
        <v/>
      </c>
      <c r="S15" s="31">
        <f>SUM(S5:S14)</f>
        <v>0</v>
      </c>
      <c r="T15" s="30">
        <v>17.800000000000004</v>
      </c>
      <c r="U15" s="31">
        <v>13</v>
      </c>
      <c r="V15" s="30">
        <v>17.800000000000004</v>
      </c>
      <c r="W15" s="31">
        <v>12</v>
      </c>
      <c r="X15" s="30">
        <v>17.800000000000004</v>
      </c>
      <c r="Y15" s="31">
        <v>19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465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360</v>
      </c>
      <c r="O5" s="27">
        <v>1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160.31578947368422</v>
      </c>
      <c r="C6" s="29">
        <v>19</v>
      </c>
      <c r="D6" s="28">
        <v>60.5</v>
      </c>
      <c r="E6" s="29">
        <v>6</v>
      </c>
      <c r="F6" s="28">
        <v>139.25</v>
      </c>
      <c r="G6" s="29">
        <v>8</v>
      </c>
      <c r="H6" s="28">
        <v>144.4</v>
      </c>
      <c r="I6" s="29">
        <v>5</v>
      </c>
      <c r="J6" s="28">
        <v>67.142857142857139</v>
      </c>
      <c r="K6" s="29">
        <v>7</v>
      </c>
      <c r="L6" s="28">
        <v>21.400000000000002</v>
      </c>
      <c r="M6" s="29">
        <v>10</v>
      </c>
      <c r="N6" s="28">
        <v>0</v>
      </c>
      <c r="O6" s="29">
        <v>2</v>
      </c>
      <c r="P6" s="28">
        <v>0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63</v>
      </c>
      <c r="U6" s="29">
        <v>7</v>
      </c>
      <c r="V6" s="28">
        <v>262.09090909090907</v>
      </c>
      <c r="W6" s="29">
        <v>11</v>
      </c>
      <c r="X6" s="28">
        <v>108.99999999999999</v>
      </c>
      <c r="Y6" s="29">
        <v>7</v>
      </c>
    </row>
    <row r="7" spans="1:25" ht="12" x14ac:dyDescent="0.2">
      <c r="A7" s="18" t="s">
        <v>552</v>
      </c>
      <c r="B7" s="28">
        <v>148.29411764705884</v>
      </c>
      <c r="C7" s="29">
        <v>17</v>
      </c>
      <c r="D7" s="28">
        <v>31.133333333333329</v>
      </c>
      <c r="E7" s="29">
        <v>15</v>
      </c>
      <c r="F7" s="28">
        <v>51.346153846153861</v>
      </c>
      <c r="G7" s="29">
        <v>26</v>
      </c>
      <c r="H7" s="28">
        <v>166.59090909090909</v>
      </c>
      <c r="I7" s="29">
        <v>22</v>
      </c>
      <c r="J7" s="28">
        <v>135.08333333333331</v>
      </c>
      <c r="K7" s="29">
        <v>12</v>
      </c>
      <c r="L7" s="28">
        <v>102.80701754385964</v>
      </c>
      <c r="M7" s="29">
        <v>57</v>
      </c>
      <c r="N7" s="28">
        <v>54.675675675675691</v>
      </c>
      <c r="O7" s="29">
        <v>37</v>
      </c>
      <c r="P7" s="28">
        <v>102.65000000000002</v>
      </c>
      <c r="Q7" s="29">
        <v>20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56.93333333333333</v>
      </c>
      <c r="U7" s="29">
        <v>15</v>
      </c>
      <c r="V7" s="28">
        <v>32</v>
      </c>
      <c r="W7" s="29">
        <v>11</v>
      </c>
      <c r="X7" s="28">
        <v>216.6</v>
      </c>
      <c r="Y7" s="29">
        <v>10</v>
      </c>
    </row>
    <row r="8" spans="1:25" ht="12" x14ac:dyDescent="0.2">
      <c r="A8" s="18" t="s">
        <v>553</v>
      </c>
      <c r="B8" s="28">
        <v>43.4</v>
      </c>
      <c r="C8" s="29">
        <v>5</v>
      </c>
      <c r="D8" s="28">
        <v>90</v>
      </c>
      <c r="E8" s="29">
        <v>3</v>
      </c>
      <c r="F8" s="28">
        <v>0</v>
      </c>
      <c r="G8" s="29">
        <v>3</v>
      </c>
      <c r="H8" s="28">
        <v>120.71428571428571</v>
      </c>
      <c r="I8" s="29">
        <v>7</v>
      </c>
      <c r="J8" s="28">
        <v>65.833333333333329</v>
      </c>
      <c r="K8" s="29">
        <v>6</v>
      </c>
      <c r="L8" s="28">
        <v>7</v>
      </c>
      <c r="M8" s="29">
        <v>3</v>
      </c>
      <c r="N8" s="28">
        <v>148</v>
      </c>
      <c r="O8" s="29">
        <v>5</v>
      </c>
      <c r="P8" s="28">
        <v>15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120</v>
      </c>
      <c r="U8" s="29">
        <v>3</v>
      </c>
      <c r="V8" s="28">
        <v>180</v>
      </c>
      <c r="W8" s="29">
        <v>1</v>
      </c>
      <c r="X8" s="28">
        <v>92</v>
      </c>
      <c r="Y8" s="29">
        <v>4</v>
      </c>
    </row>
    <row r="9" spans="1:25" ht="12" x14ac:dyDescent="0.2">
      <c r="A9" s="18" t="s">
        <v>554</v>
      </c>
      <c r="B9" s="28">
        <v>0</v>
      </c>
      <c r="C9" s="29">
        <v>5</v>
      </c>
      <c r="D9" s="28">
        <v>147.66666666666666</v>
      </c>
      <c r="E9" s="29">
        <v>3</v>
      </c>
      <c r="F9" s="28">
        <v>9</v>
      </c>
      <c r="G9" s="29">
        <v>10</v>
      </c>
      <c r="H9" s="28">
        <v>45</v>
      </c>
      <c r="I9" s="29">
        <v>4</v>
      </c>
      <c r="J9" s="28">
        <v>41</v>
      </c>
      <c r="K9" s="29">
        <v>5</v>
      </c>
      <c r="L9" s="28">
        <v>31.333333333333336</v>
      </c>
      <c r="M9" s="29">
        <v>6</v>
      </c>
      <c r="N9" s="28">
        <v>4</v>
      </c>
      <c r="O9" s="29">
        <v>2</v>
      </c>
      <c r="P9" s="28">
        <v>2.3333333333333335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67.5</v>
      </c>
      <c r="U9" s="29">
        <v>4</v>
      </c>
      <c r="V9" s="28">
        <v>78.400000000000006</v>
      </c>
      <c r="W9" s="29">
        <v>5</v>
      </c>
      <c r="X9" s="28">
        <v>73.444444444444443</v>
      </c>
      <c r="Y9" s="29">
        <v>9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30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31.764705882352942</v>
      </c>
      <c r="C11" s="29">
        <v>17</v>
      </c>
      <c r="D11" s="28">
        <v>129.33333333333334</v>
      </c>
      <c r="E11" s="29">
        <v>21</v>
      </c>
      <c r="F11" s="28">
        <v>233.57142857142858</v>
      </c>
      <c r="G11" s="29">
        <v>14</v>
      </c>
      <c r="H11" s="28">
        <v>167.07692307692307</v>
      </c>
      <c r="I11" s="29">
        <v>13</v>
      </c>
      <c r="J11" s="28">
        <v>33.875</v>
      </c>
      <c r="K11" s="29">
        <v>8</v>
      </c>
      <c r="L11" s="28">
        <v>414</v>
      </c>
      <c r="M11" s="29">
        <v>10</v>
      </c>
      <c r="N11" s="28">
        <v>58.909090909090907</v>
      </c>
      <c r="O11" s="29">
        <v>11</v>
      </c>
      <c r="P11" s="28">
        <v>32.384615384615387</v>
      </c>
      <c r="Q11" s="29">
        <v>13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171.92307692307693</v>
      </c>
      <c r="U11" s="29">
        <v>13</v>
      </c>
      <c r="V11" s="28">
        <v>107.33333333333334</v>
      </c>
      <c r="W11" s="29">
        <v>15</v>
      </c>
      <c r="X11" s="28">
        <v>27.428571428571427</v>
      </c>
      <c r="Y11" s="29">
        <v>7</v>
      </c>
    </row>
    <row r="12" spans="1:25" ht="12" x14ac:dyDescent="0.2">
      <c r="A12" s="18" t="s">
        <v>557</v>
      </c>
      <c r="B12" s="28">
        <v>138.6</v>
      </c>
      <c r="C12" s="29">
        <v>15</v>
      </c>
      <c r="D12" s="28">
        <v>129.42857142857142</v>
      </c>
      <c r="E12" s="29">
        <v>14</v>
      </c>
      <c r="F12" s="28">
        <v>114.54545454545455</v>
      </c>
      <c r="G12" s="29">
        <v>11</v>
      </c>
      <c r="H12" s="28">
        <v>102.85714285714286</v>
      </c>
      <c r="I12" s="29">
        <v>14</v>
      </c>
      <c r="J12" s="28">
        <v>84.625</v>
      </c>
      <c r="K12" s="29">
        <v>8</v>
      </c>
      <c r="L12" s="28">
        <v>31.142857142857146</v>
      </c>
      <c r="M12" s="29">
        <v>7</v>
      </c>
      <c r="N12" s="28">
        <v>55.833333333333336</v>
      </c>
      <c r="O12" s="29">
        <v>12</v>
      </c>
      <c r="P12" s="28">
        <v>150</v>
      </c>
      <c r="Q12" s="29">
        <v>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90</v>
      </c>
      <c r="U12" s="29">
        <v>6</v>
      </c>
      <c r="V12" s="28">
        <v>91.000000000000014</v>
      </c>
      <c r="W12" s="29">
        <v>11</v>
      </c>
      <c r="X12" s="28">
        <v>151.33333333333331</v>
      </c>
      <c r="Y12" s="29">
        <v>15</v>
      </c>
    </row>
    <row r="13" spans="1:25" ht="12" x14ac:dyDescent="0.2">
      <c r="A13" s="18" t="s">
        <v>558</v>
      </c>
      <c r="B13" s="28">
        <v>11.457943925233645</v>
      </c>
      <c r="C13" s="29">
        <v>107</v>
      </c>
      <c r="D13" s="28">
        <v>7.5984251968503909</v>
      </c>
      <c r="E13" s="29">
        <v>127</v>
      </c>
      <c r="F13" s="28">
        <v>8.9732142857142847</v>
      </c>
      <c r="G13" s="29">
        <v>112</v>
      </c>
      <c r="H13" s="28">
        <v>6.2553191489361719</v>
      </c>
      <c r="I13" s="29">
        <v>94</v>
      </c>
      <c r="J13" s="28">
        <v>10.428571428571429</v>
      </c>
      <c r="K13" s="29">
        <v>70</v>
      </c>
      <c r="L13" s="28">
        <v>16.171171171171178</v>
      </c>
      <c r="M13" s="29">
        <v>111</v>
      </c>
      <c r="N13" s="28">
        <v>9.5703703703703695</v>
      </c>
      <c r="O13" s="29">
        <v>135</v>
      </c>
      <c r="P13" s="28">
        <v>8.5857142857142872</v>
      </c>
      <c r="Q13" s="29">
        <v>70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7.8428571428571479</v>
      </c>
      <c r="U13" s="29">
        <v>140</v>
      </c>
      <c r="V13" s="28">
        <v>6.2260869565217378</v>
      </c>
      <c r="W13" s="29">
        <v>115</v>
      </c>
      <c r="X13" s="28">
        <v>9.1573033707865168</v>
      </c>
      <c r="Y13" s="29">
        <v>89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28.561904761904767</v>
      </c>
      <c r="C15" s="31">
        <v>187</v>
      </c>
      <c r="D15" s="30">
        <v>28.561904761904767</v>
      </c>
      <c r="E15" s="31">
        <v>189</v>
      </c>
      <c r="F15" s="30">
        <v>28.561904761904767</v>
      </c>
      <c r="G15" s="31">
        <v>184</v>
      </c>
      <c r="H15" s="30">
        <v>28.561904761904767</v>
      </c>
      <c r="I15" s="31">
        <v>159</v>
      </c>
      <c r="J15" s="30">
        <v>28.561904761904767</v>
      </c>
      <c r="K15" s="31">
        <v>116</v>
      </c>
      <c r="L15" s="30">
        <v>28.561904761904767</v>
      </c>
      <c r="M15" s="31">
        <v>204</v>
      </c>
      <c r="N15" s="30">
        <v>28.561904761904767</v>
      </c>
      <c r="O15" s="31">
        <v>206</v>
      </c>
      <c r="P15" s="30">
        <v>28.561904761904767</v>
      </c>
      <c r="Q15" s="31">
        <v>112</v>
      </c>
      <c r="R15" s="30" t="str">
        <f>IFERROR(VLOOKUP($B$1&amp;" ",[3]Dura!$F$2:$I$2848,3,FALSE),"")</f>
        <v/>
      </c>
      <c r="S15" s="31">
        <f>SUM(S5:S14)</f>
        <v>0</v>
      </c>
      <c r="T15" s="30">
        <v>28.561904761904767</v>
      </c>
      <c r="U15" s="31">
        <v>188</v>
      </c>
      <c r="V15" s="30">
        <v>28.561904761904767</v>
      </c>
      <c r="W15" s="31">
        <v>170</v>
      </c>
      <c r="X15" s="30">
        <v>28.561904761904767</v>
      </c>
      <c r="Y15" s="31">
        <v>141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467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2</v>
      </c>
      <c r="D5" s="26">
        <v>0</v>
      </c>
      <c r="E5" s="27">
        <v>0</v>
      </c>
      <c r="F5" s="26">
        <v>0</v>
      </c>
      <c r="G5" s="27">
        <v>1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88.000000000000014</v>
      </c>
      <c r="C6" s="29">
        <v>8</v>
      </c>
      <c r="D6" s="28">
        <v>159.25</v>
      </c>
      <c r="E6" s="29">
        <v>4</v>
      </c>
      <c r="F6" s="28">
        <v>0</v>
      </c>
      <c r="G6" s="29">
        <v>4</v>
      </c>
      <c r="H6" s="28">
        <v>0</v>
      </c>
      <c r="I6" s="29">
        <v>1</v>
      </c>
      <c r="J6" s="28">
        <v>5.75</v>
      </c>
      <c r="K6" s="29">
        <v>4</v>
      </c>
      <c r="L6" s="28">
        <v>6.333333333333333</v>
      </c>
      <c r="M6" s="29">
        <v>6</v>
      </c>
      <c r="N6" s="28">
        <v>90</v>
      </c>
      <c r="O6" s="29">
        <v>2</v>
      </c>
      <c r="P6" s="28">
        <v>47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147.85714285714286</v>
      </c>
      <c r="U6" s="29">
        <v>7</v>
      </c>
      <c r="V6" s="28">
        <v>53.2</v>
      </c>
      <c r="W6" s="29">
        <v>5</v>
      </c>
      <c r="X6" s="28">
        <v>152</v>
      </c>
      <c r="Y6" s="29">
        <v>1</v>
      </c>
    </row>
    <row r="7" spans="1:25" ht="12" x14ac:dyDescent="0.2">
      <c r="A7" s="18" t="s">
        <v>552</v>
      </c>
      <c r="B7" s="28">
        <v>72</v>
      </c>
      <c r="C7" s="29">
        <v>5</v>
      </c>
      <c r="D7" s="28">
        <v>97.5</v>
      </c>
      <c r="E7" s="29">
        <v>4</v>
      </c>
      <c r="F7" s="28">
        <v>72</v>
      </c>
      <c r="G7" s="29">
        <v>5</v>
      </c>
      <c r="H7" s="28">
        <v>240.11111111111106</v>
      </c>
      <c r="I7" s="29">
        <v>9</v>
      </c>
      <c r="J7" s="28">
        <v>471</v>
      </c>
      <c r="K7" s="29">
        <v>3</v>
      </c>
      <c r="L7" s="28">
        <v>9.1304347826086953</v>
      </c>
      <c r="M7" s="29">
        <v>23</v>
      </c>
      <c r="N7" s="28">
        <v>30</v>
      </c>
      <c r="O7" s="29">
        <v>12</v>
      </c>
      <c r="P7" s="28">
        <v>3</v>
      </c>
      <c r="Q7" s="29">
        <v>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1.9</v>
      </c>
      <c r="U7" s="29">
        <v>10</v>
      </c>
      <c r="V7" s="28">
        <v>0.33333333333333331</v>
      </c>
      <c r="W7" s="29">
        <v>3</v>
      </c>
      <c r="X7" s="28">
        <v>40</v>
      </c>
      <c r="Y7" s="29">
        <v>3</v>
      </c>
    </row>
    <row r="8" spans="1:25" ht="12" x14ac:dyDescent="0.2">
      <c r="A8" s="18" t="s">
        <v>553</v>
      </c>
      <c r="B8" s="28">
        <v>72.666666666666671</v>
      </c>
      <c r="C8" s="29">
        <v>3</v>
      </c>
      <c r="D8" s="28">
        <v>0</v>
      </c>
      <c r="E8" s="29">
        <v>4</v>
      </c>
      <c r="F8" s="28">
        <v>720</v>
      </c>
      <c r="G8" s="29">
        <v>1</v>
      </c>
      <c r="H8" s="28">
        <v>38</v>
      </c>
      <c r="I8" s="29">
        <v>2</v>
      </c>
      <c r="J8" s="28">
        <v>362.4</v>
      </c>
      <c r="K8" s="29">
        <v>5</v>
      </c>
      <c r="L8" s="28">
        <v>407.33333333333331</v>
      </c>
      <c r="M8" s="29">
        <v>3</v>
      </c>
      <c r="N8" s="28">
        <v>84.5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472.33333333333331</v>
      </c>
      <c r="U8" s="29">
        <v>3</v>
      </c>
      <c r="V8" s="28">
        <v>369.75</v>
      </c>
      <c r="W8" s="29">
        <v>4</v>
      </c>
      <c r="X8" s="28">
        <v>69.666666666666671</v>
      </c>
      <c r="Y8" s="29">
        <v>3</v>
      </c>
    </row>
    <row r="9" spans="1:25" ht="12" x14ac:dyDescent="0.2">
      <c r="A9" s="18" t="s">
        <v>554</v>
      </c>
      <c r="B9" s="28">
        <v>19.849999999999991</v>
      </c>
      <c r="C9" s="29">
        <v>20</v>
      </c>
      <c r="D9" s="28">
        <v>18.299999999999997</v>
      </c>
      <c r="E9" s="29">
        <v>10</v>
      </c>
      <c r="F9" s="28">
        <v>26.2</v>
      </c>
      <c r="G9" s="29">
        <v>15</v>
      </c>
      <c r="H9" s="28">
        <v>22.736842105263158</v>
      </c>
      <c r="I9" s="29">
        <v>19</v>
      </c>
      <c r="J9" s="28">
        <v>16.111111111111111</v>
      </c>
      <c r="K9" s="29">
        <v>18</v>
      </c>
      <c r="L9" s="28">
        <v>54.615384615384627</v>
      </c>
      <c r="M9" s="29">
        <v>13</v>
      </c>
      <c r="N9" s="28">
        <v>29.315789473684209</v>
      </c>
      <c r="O9" s="29">
        <v>19</v>
      </c>
      <c r="P9" s="28">
        <v>171.57894736842107</v>
      </c>
      <c r="Q9" s="29">
        <v>19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34.272727272727266</v>
      </c>
      <c r="U9" s="29">
        <v>22</v>
      </c>
      <c r="V9" s="28">
        <v>14.416666666666668</v>
      </c>
      <c r="W9" s="29">
        <v>12</v>
      </c>
      <c r="X9" s="28">
        <v>26.909090909090907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2.8</v>
      </c>
      <c r="C11" s="29">
        <v>10</v>
      </c>
      <c r="D11" s="28">
        <v>35</v>
      </c>
      <c r="E11" s="29">
        <v>12</v>
      </c>
      <c r="F11" s="28">
        <v>39.266666666666666</v>
      </c>
      <c r="G11" s="29">
        <v>15</v>
      </c>
      <c r="H11" s="28">
        <v>71.375</v>
      </c>
      <c r="I11" s="29">
        <v>8</v>
      </c>
      <c r="J11" s="28">
        <v>179</v>
      </c>
      <c r="K11" s="29">
        <v>11</v>
      </c>
      <c r="L11" s="28">
        <v>148.90243902439022</v>
      </c>
      <c r="M11" s="29">
        <v>41</v>
      </c>
      <c r="N11" s="28">
        <v>58.111111111111114</v>
      </c>
      <c r="O11" s="29">
        <v>9</v>
      </c>
      <c r="P11" s="28">
        <v>45</v>
      </c>
      <c r="Q11" s="29">
        <v>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75.933333333333337</v>
      </c>
      <c r="U11" s="29">
        <v>15</v>
      </c>
      <c r="V11" s="28">
        <v>265.36363636363632</v>
      </c>
      <c r="W11" s="29">
        <v>11</v>
      </c>
      <c r="X11" s="28">
        <v>232.62499999999997</v>
      </c>
      <c r="Y11" s="29">
        <v>8</v>
      </c>
    </row>
    <row r="12" spans="1:25" ht="12" x14ac:dyDescent="0.2">
      <c r="A12" s="18" t="s">
        <v>557</v>
      </c>
      <c r="B12" s="28">
        <v>20</v>
      </c>
      <c r="C12" s="29">
        <v>40</v>
      </c>
      <c r="D12" s="28">
        <v>7.9090909090909083</v>
      </c>
      <c r="E12" s="29">
        <v>11</v>
      </c>
      <c r="F12" s="28">
        <v>122.60714285714285</v>
      </c>
      <c r="G12" s="29">
        <v>28</v>
      </c>
      <c r="H12" s="28">
        <v>13.111111111111109</v>
      </c>
      <c r="I12" s="29">
        <v>9</v>
      </c>
      <c r="J12" s="28">
        <v>12.4</v>
      </c>
      <c r="K12" s="29">
        <v>5</v>
      </c>
      <c r="L12" s="28">
        <v>15.437499999999998</v>
      </c>
      <c r="M12" s="29">
        <v>16</v>
      </c>
      <c r="N12" s="28">
        <v>19.722222222222221</v>
      </c>
      <c r="O12" s="29">
        <v>18</v>
      </c>
      <c r="P12" s="28">
        <v>23.5</v>
      </c>
      <c r="Q12" s="29">
        <v>8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33.5</v>
      </c>
      <c r="U12" s="29">
        <v>14</v>
      </c>
      <c r="V12" s="28">
        <v>15.235294117647058</v>
      </c>
      <c r="W12" s="29">
        <v>17</v>
      </c>
      <c r="X12" s="28">
        <v>6.0588235294117636</v>
      </c>
      <c r="Y12" s="29">
        <v>17</v>
      </c>
    </row>
    <row r="13" spans="1:25" ht="12" x14ac:dyDescent="0.2">
      <c r="A13" s="18" t="s">
        <v>558</v>
      </c>
      <c r="B13" s="28">
        <v>12.887096774193548</v>
      </c>
      <c r="C13" s="29">
        <v>62</v>
      </c>
      <c r="D13" s="28">
        <v>13.999999999999996</v>
      </c>
      <c r="E13" s="29">
        <v>80</v>
      </c>
      <c r="F13" s="28">
        <v>13.884210526315792</v>
      </c>
      <c r="G13" s="29">
        <v>95</v>
      </c>
      <c r="H13" s="28">
        <v>15.614754098360658</v>
      </c>
      <c r="I13" s="29">
        <v>122</v>
      </c>
      <c r="J13" s="28">
        <v>9.4829931972789119</v>
      </c>
      <c r="K13" s="29">
        <v>147</v>
      </c>
      <c r="L13" s="28">
        <v>14.860759493670889</v>
      </c>
      <c r="M13" s="29">
        <v>158</v>
      </c>
      <c r="N13" s="28">
        <v>14.720279720279718</v>
      </c>
      <c r="O13" s="29">
        <v>143</v>
      </c>
      <c r="P13" s="28">
        <v>10.950980392156865</v>
      </c>
      <c r="Q13" s="29">
        <v>102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23.245161290322571</v>
      </c>
      <c r="U13" s="29">
        <v>155</v>
      </c>
      <c r="V13" s="28">
        <v>19.028985507246393</v>
      </c>
      <c r="W13" s="29">
        <v>138</v>
      </c>
      <c r="X13" s="28">
        <v>20.509090909090908</v>
      </c>
      <c r="Y13" s="29">
        <v>110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23.79439252336449</v>
      </c>
      <c r="C15" s="31">
        <v>150</v>
      </c>
      <c r="D15" s="30">
        <v>23.79439252336449</v>
      </c>
      <c r="E15" s="31">
        <v>125</v>
      </c>
      <c r="F15" s="30">
        <v>23.79439252336449</v>
      </c>
      <c r="G15" s="31">
        <v>164</v>
      </c>
      <c r="H15" s="30">
        <v>23.79439252336449</v>
      </c>
      <c r="I15" s="31">
        <v>170</v>
      </c>
      <c r="J15" s="30">
        <v>23.79439252336449</v>
      </c>
      <c r="K15" s="31">
        <v>193</v>
      </c>
      <c r="L15" s="30">
        <v>23.79439252336449</v>
      </c>
      <c r="M15" s="31">
        <v>261</v>
      </c>
      <c r="N15" s="30">
        <v>23.79439252336449</v>
      </c>
      <c r="O15" s="31">
        <v>205</v>
      </c>
      <c r="P15" s="30">
        <v>23.79439252336449</v>
      </c>
      <c r="Q15" s="31">
        <v>137</v>
      </c>
      <c r="R15" s="30" t="str">
        <f>IFERROR(VLOOKUP($B$1&amp;" ",[3]Dura!$F$2:$I$2848,3,FALSE),"")</f>
        <v/>
      </c>
      <c r="S15" s="31">
        <f>SUM(S5:S14)</f>
        <v>0</v>
      </c>
      <c r="T15" s="30">
        <v>23.79439252336449</v>
      </c>
      <c r="U15" s="31">
        <v>227</v>
      </c>
      <c r="V15" s="30">
        <v>23.79439252336449</v>
      </c>
      <c r="W15" s="31">
        <v>190</v>
      </c>
      <c r="X15" s="30">
        <v>23.79439252336449</v>
      </c>
      <c r="Y15" s="31">
        <v>153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469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1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88.416666666666686</v>
      </c>
      <c r="C6" s="29">
        <v>12</v>
      </c>
      <c r="D6" s="28">
        <v>20</v>
      </c>
      <c r="E6" s="29">
        <v>9</v>
      </c>
      <c r="F6" s="28">
        <v>51.428571428571431</v>
      </c>
      <c r="G6" s="29">
        <v>14</v>
      </c>
      <c r="H6" s="28">
        <v>1.875</v>
      </c>
      <c r="I6" s="29">
        <v>8</v>
      </c>
      <c r="J6" s="28">
        <v>5.2727272727272725</v>
      </c>
      <c r="K6" s="29">
        <v>11</v>
      </c>
      <c r="L6" s="28">
        <v>21.111111111111107</v>
      </c>
      <c r="M6" s="29">
        <v>18</v>
      </c>
      <c r="N6" s="28">
        <v>6.5333333333333341</v>
      </c>
      <c r="O6" s="29">
        <v>15</v>
      </c>
      <c r="P6" s="28">
        <v>170.875</v>
      </c>
      <c r="Q6" s="29">
        <v>8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71.222222222222229</v>
      </c>
      <c r="U6" s="29">
        <v>9</v>
      </c>
      <c r="V6" s="28">
        <v>51.749999999999993</v>
      </c>
      <c r="W6" s="29">
        <v>12</v>
      </c>
      <c r="X6" s="28">
        <v>27.75</v>
      </c>
      <c r="Y6" s="29">
        <v>8</v>
      </c>
    </row>
    <row r="7" spans="1:25" ht="12" x14ac:dyDescent="0.2">
      <c r="A7" s="18" t="s">
        <v>552</v>
      </c>
      <c r="B7" s="28">
        <v>1.3000000000000003</v>
      </c>
      <c r="C7" s="29">
        <v>10</v>
      </c>
      <c r="D7" s="28">
        <v>0.25</v>
      </c>
      <c r="E7" s="29">
        <v>8</v>
      </c>
      <c r="F7" s="28">
        <v>3.6428571428571428</v>
      </c>
      <c r="G7" s="29">
        <v>14</v>
      </c>
      <c r="H7" s="28">
        <v>24.888888888888889</v>
      </c>
      <c r="I7" s="29">
        <v>18</v>
      </c>
      <c r="J7" s="28">
        <v>0</v>
      </c>
      <c r="K7" s="29">
        <v>23</v>
      </c>
      <c r="L7" s="28">
        <v>15.642857142857144</v>
      </c>
      <c r="M7" s="29">
        <v>28</v>
      </c>
      <c r="N7" s="28">
        <v>4.5714285714285712</v>
      </c>
      <c r="O7" s="29">
        <v>14</v>
      </c>
      <c r="P7" s="28">
        <v>7.416666666666667</v>
      </c>
      <c r="Q7" s="29">
        <v>12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4.117647058823529</v>
      </c>
      <c r="U7" s="29">
        <v>34</v>
      </c>
      <c r="V7" s="28">
        <v>12.318181818181818</v>
      </c>
      <c r="W7" s="29">
        <v>22</v>
      </c>
      <c r="X7" s="28">
        <v>14.4375</v>
      </c>
      <c r="Y7" s="29">
        <v>16</v>
      </c>
    </row>
    <row r="8" spans="1:25" ht="12" x14ac:dyDescent="0.2">
      <c r="A8" s="18" t="s">
        <v>553</v>
      </c>
      <c r="B8" s="28">
        <v>52.5</v>
      </c>
      <c r="C8" s="29">
        <v>4</v>
      </c>
      <c r="D8" s="28">
        <v>0</v>
      </c>
      <c r="E8" s="29">
        <v>4</v>
      </c>
      <c r="F8" s="28">
        <v>145.75</v>
      </c>
      <c r="G8" s="29">
        <v>4</v>
      </c>
      <c r="H8" s="28">
        <v>325</v>
      </c>
      <c r="I8" s="29">
        <v>4</v>
      </c>
      <c r="J8" s="28">
        <v>1.25</v>
      </c>
      <c r="K8" s="29">
        <v>4</v>
      </c>
      <c r="L8" s="28">
        <v>6.25</v>
      </c>
      <c r="M8" s="29">
        <v>4</v>
      </c>
      <c r="N8" s="28">
        <v>62.666666666666664</v>
      </c>
      <c r="O8" s="29">
        <v>3</v>
      </c>
      <c r="P8" s="28">
        <v>9.75</v>
      </c>
      <c r="Q8" s="29">
        <v>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12.952380952380949</v>
      </c>
      <c r="U8" s="29">
        <v>21</v>
      </c>
      <c r="V8" s="28">
        <v>258.57142857142861</v>
      </c>
      <c r="W8" s="29">
        <v>7</v>
      </c>
      <c r="X8" s="28">
        <v>10</v>
      </c>
      <c r="Y8" s="29">
        <v>9</v>
      </c>
    </row>
    <row r="9" spans="1:25" ht="12" x14ac:dyDescent="0.2">
      <c r="A9" s="18" t="s">
        <v>554</v>
      </c>
      <c r="B9" s="28">
        <v>21.041666666666671</v>
      </c>
      <c r="C9" s="29">
        <v>72</v>
      </c>
      <c r="D9" s="28">
        <v>19.278481012658236</v>
      </c>
      <c r="E9" s="29">
        <v>79</v>
      </c>
      <c r="F9" s="28">
        <v>17.799999999999994</v>
      </c>
      <c r="G9" s="29">
        <v>65</v>
      </c>
      <c r="H9" s="28">
        <v>11.600000000000003</v>
      </c>
      <c r="I9" s="29">
        <v>80</v>
      </c>
      <c r="J9" s="28">
        <v>16.32</v>
      </c>
      <c r="K9" s="29">
        <v>100</v>
      </c>
      <c r="L9" s="28">
        <v>25.858585858585858</v>
      </c>
      <c r="M9" s="29">
        <v>99</v>
      </c>
      <c r="N9" s="28">
        <v>30.980392156862749</v>
      </c>
      <c r="O9" s="29">
        <v>102</v>
      </c>
      <c r="P9" s="28">
        <v>21.287499999999998</v>
      </c>
      <c r="Q9" s="29">
        <v>80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17.266666666666648</v>
      </c>
      <c r="U9" s="29">
        <v>120</v>
      </c>
      <c r="V9" s="28">
        <v>21.288288288288289</v>
      </c>
      <c r="W9" s="29">
        <v>111</v>
      </c>
      <c r="X9" s="28">
        <v>15.016949152542374</v>
      </c>
      <c r="Y9" s="29">
        <v>118</v>
      </c>
    </row>
    <row r="10" spans="1:25" ht="12" x14ac:dyDescent="0.2">
      <c r="A10" s="18" t="s">
        <v>555</v>
      </c>
      <c r="B10" s="28">
        <v>0</v>
      </c>
      <c r="C10" s="29">
        <v>2</v>
      </c>
      <c r="D10" s="28">
        <v>0</v>
      </c>
      <c r="E10" s="29">
        <v>8</v>
      </c>
      <c r="F10" s="28">
        <v>0</v>
      </c>
      <c r="G10" s="29">
        <v>6</v>
      </c>
      <c r="H10" s="28">
        <v>0</v>
      </c>
      <c r="I10" s="29">
        <v>2</v>
      </c>
      <c r="J10" s="28">
        <v>0</v>
      </c>
      <c r="K10" s="29">
        <v>3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6</v>
      </c>
      <c r="V10" s="28">
        <v>0</v>
      </c>
      <c r="W10" s="29">
        <v>2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51.058823529411768</v>
      </c>
      <c r="C11" s="29">
        <v>17</v>
      </c>
      <c r="D11" s="28">
        <v>64.909090909090907</v>
      </c>
      <c r="E11" s="29">
        <v>11</v>
      </c>
      <c r="F11" s="28">
        <v>45.888888888888886</v>
      </c>
      <c r="G11" s="29">
        <v>9</v>
      </c>
      <c r="H11" s="28">
        <v>38</v>
      </c>
      <c r="I11" s="29">
        <v>5</v>
      </c>
      <c r="J11" s="28">
        <v>112.5</v>
      </c>
      <c r="K11" s="29">
        <v>4</v>
      </c>
      <c r="L11" s="28">
        <v>126.23076923076923</v>
      </c>
      <c r="M11" s="29">
        <v>13</v>
      </c>
      <c r="N11" s="28">
        <v>78.181818181818187</v>
      </c>
      <c r="O11" s="29">
        <v>11</v>
      </c>
      <c r="P11" s="28">
        <v>1.3333333333333333</v>
      </c>
      <c r="Q11" s="29">
        <v>3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7.1538461538461533</v>
      </c>
      <c r="U11" s="29">
        <v>13</v>
      </c>
      <c r="V11" s="28">
        <v>24.916666666666664</v>
      </c>
      <c r="W11" s="29">
        <v>12</v>
      </c>
      <c r="X11" s="28">
        <v>49.833333333333329</v>
      </c>
      <c r="Y11" s="29">
        <v>12</v>
      </c>
    </row>
    <row r="12" spans="1:25" ht="12" x14ac:dyDescent="0.2">
      <c r="A12" s="18" t="s">
        <v>557</v>
      </c>
      <c r="B12" s="28">
        <v>332.4</v>
      </c>
      <c r="C12" s="29">
        <v>10</v>
      </c>
      <c r="D12" s="28">
        <v>13.23076923076923</v>
      </c>
      <c r="E12" s="29">
        <v>13</v>
      </c>
      <c r="F12" s="28">
        <v>107.14285714285714</v>
      </c>
      <c r="G12" s="29">
        <v>7</v>
      </c>
      <c r="H12" s="28">
        <v>42.6</v>
      </c>
      <c r="I12" s="29">
        <v>10</v>
      </c>
      <c r="J12" s="28">
        <v>17.666666666666664</v>
      </c>
      <c r="K12" s="29">
        <v>15</v>
      </c>
      <c r="L12" s="28">
        <v>17.125</v>
      </c>
      <c r="M12" s="29">
        <v>8</v>
      </c>
      <c r="N12" s="28">
        <v>54.000000000000007</v>
      </c>
      <c r="O12" s="29">
        <v>9</v>
      </c>
      <c r="P12" s="28">
        <v>68.999999999999986</v>
      </c>
      <c r="Q12" s="29">
        <v>11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18.133333333333336</v>
      </c>
      <c r="U12" s="29">
        <v>15</v>
      </c>
      <c r="V12" s="28">
        <v>38.857142857142854</v>
      </c>
      <c r="W12" s="29">
        <v>7</v>
      </c>
      <c r="X12" s="28">
        <v>46.25</v>
      </c>
      <c r="Y12" s="29">
        <v>8</v>
      </c>
    </row>
    <row r="13" spans="1:25" ht="12" x14ac:dyDescent="0.2">
      <c r="A13" s="18" t="s">
        <v>558</v>
      </c>
      <c r="B13" s="28">
        <v>7.2093023255813948</v>
      </c>
      <c r="C13" s="29">
        <v>43</v>
      </c>
      <c r="D13" s="28">
        <v>12.238095238095239</v>
      </c>
      <c r="E13" s="29">
        <v>42</v>
      </c>
      <c r="F13" s="28">
        <v>10.466666666666665</v>
      </c>
      <c r="G13" s="29">
        <v>30</v>
      </c>
      <c r="H13" s="28">
        <v>25.5</v>
      </c>
      <c r="I13" s="29">
        <v>24</v>
      </c>
      <c r="J13" s="28">
        <v>18.102040816326532</v>
      </c>
      <c r="K13" s="29">
        <v>49</v>
      </c>
      <c r="L13" s="28">
        <v>9.3684210526315805</v>
      </c>
      <c r="M13" s="29">
        <v>38</v>
      </c>
      <c r="N13" s="28">
        <v>16</v>
      </c>
      <c r="O13" s="29">
        <v>26</v>
      </c>
      <c r="P13" s="28">
        <v>13.54054054054054</v>
      </c>
      <c r="Q13" s="29">
        <v>37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25.768421052631584</v>
      </c>
      <c r="U13" s="29">
        <v>95</v>
      </c>
      <c r="V13" s="28">
        <v>38.583333333333336</v>
      </c>
      <c r="W13" s="29">
        <v>24</v>
      </c>
      <c r="X13" s="28">
        <v>17.736842105263158</v>
      </c>
      <c r="Y13" s="29">
        <v>38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18.41578947368421</v>
      </c>
      <c r="C15" s="31">
        <v>170</v>
      </c>
      <c r="D15" s="30">
        <v>18.41578947368421</v>
      </c>
      <c r="E15" s="31">
        <v>174</v>
      </c>
      <c r="F15" s="30">
        <v>18.41578947368421</v>
      </c>
      <c r="G15" s="31">
        <v>149</v>
      </c>
      <c r="H15" s="30">
        <v>18.41578947368421</v>
      </c>
      <c r="I15" s="31">
        <v>152</v>
      </c>
      <c r="J15" s="30">
        <v>18.41578947368421</v>
      </c>
      <c r="K15" s="31">
        <v>209</v>
      </c>
      <c r="L15" s="30">
        <v>18.41578947368421</v>
      </c>
      <c r="M15" s="31">
        <v>208</v>
      </c>
      <c r="N15" s="30">
        <v>18.41578947368421</v>
      </c>
      <c r="O15" s="31">
        <v>181</v>
      </c>
      <c r="P15" s="30">
        <v>18.41578947368421</v>
      </c>
      <c r="Q15" s="31">
        <v>156</v>
      </c>
      <c r="R15" s="30" t="str">
        <f>IFERROR(VLOOKUP($B$1&amp;" ",[3]Dura!$F$2:$I$2848,3,FALSE),"")</f>
        <v/>
      </c>
      <c r="S15" s="31">
        <f>SUM(S5:S14)</f>
        <v>0</v>
      </c>
      <c r="T15" s="30">
        <v>18.41578947368421</v>
      </c>
      <c r="U15" s="31">
        <v>313</v>
      </c>
      <c r="V15" s="30">
        <v>18.41578947368421</v>
      </c>
      <c r="W15" s="31">
        <v>197</v>
      </c>
      <c r="X15" s="30">
        <v>18.41578947368421</v>
      </c>
      <c r="Y15" s="31">
        <v>209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471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1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0</v>
      </c>
      <c r="E6" s="29">
        <v>0</v>
      </c>
      <c r="F6" s="28">
        <v>0.5</v>
      </c>
      <c r="G6" s="29">
        <v>2</v>
      </c>
      <c r="H6" s="28">
        <v>3.5</v>
      </c>
      <c r="I6" s="29">
        <v>2</v>
      </c>
      <c r="J6" s="28">
        <v>0</v>
      </c>
      <c r="K6" s="29">
        <v>2</v>
      </c>
      <c r="L6" s="28">
        <v>0.75</v>
      </c>
      <c r="M6" s="29">
        <v>4</v>
      </c>
      <c r="N6" s="28">
        <v>1.3750000000000002</v>
      </c>
      <c r="O6" s="29">
        <v>8</v>
      </c>
      <c r="P6" s="28">
        <v>0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0.33333333333333331</v>
      </c>
      <c r="U6" s="29">
        <v>3</v>
      </c>
      <c r="V6" s="28">
        <v>0</v>
      </c>
      <c r="W6" s="29">
        <v>6</v>
      </c>
      <c r="X6" s="28">
        <v>21</v>
      </c>
      <c r="Y6" s="29">
        <v>8</v>
      </c>
    </row>
    <row r="7" spans="1:25" ht="12" x14ac:dyDescent="0.2">
      <c r="A7" s="18" t="s">
        <v>552</v>
      </c>
      <c r="B7" s="28">
        <v>25.571428571428569</v>
      </c>
      <c r="C7" s="29">
        <v>7</v>
      </c>
      <c r="D7" s="28">
        <v>0</v>
      </c>
      <c r="E7" s="29">
        <v>4</v>
      </c>
      <c r="F7" s="28">
        <v>4.25</v>
      </c>
      <c r="G7" s="29">
        <v>4</v>
      </c>
      <c r="H7" s="28">
        <v>18.75</v>
      </c>
      <c r="I7" s="29">
        <v>8</v>
      </c>
      <c r="J7" s="28">
        <v>32.5</v>
      </c>
      <c r="K7" s="29">
        <v>8</v>
      </c>
      <c r="L7" s="28">
        <v>23.409090909090907</v>
      </c>
      <c r="M7" s="29">
        <v>22</v>
      </c>
      <c r="N7" s="28">
        <v>4.1923076923076907</v>
      </c>
      <c r="O7" s="29">
        <v>26</v>
      </c>
      <c r="P7" s="28">
        <v>0.33333333333333337</v>
      </c>
      <c r="Q7" s="29">
        <v>6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6.1999999999999993</v>
      </c>
      <c r="U7" s="29">
        <v>10</v>
      </c>
      <c r="V7" s="28">
        <v>18.600000000000001</v>
      </c>
      <c r="W7" s="29">
        <v>10</v>
      </c>
      <c r="X7" s="28">
        <v>6.0645161290322598</v>
      </c>
      <c r="Y7" s="29">
        <v>31</v>
      </c>
    </row>
    <row r="8" spans="1:25" ht="12" x14ac:dyDescent="0.2">
      <c r="A8" s="18" t="s">
        <v>553</v>
      </c>
      <c r="B8" s="28">
        <v>45</v>
      </c>
      <c r="C8" s="29">
        <v>4</v>
      </c>
      <c r="D8" s="28">
        <v>108</v>
      </c>
      <c r="E8" s="29">
        <v>2</v>
      </c>
      <c r="F8" s="28">
        <v>52.5</v>
      </c>
      <c r="G8" s="29">
        <v>4</v>
      </c>
      <c r="H8" s="28">
        <v>0</v>
      </c>
      <c r="I8" s="29">
        <v>0</v>
      </c>
      <c r="J8" s="28">
        <v>19.666666666666668</v>
      </c>
      <c r="K8" s="29">
        <v>3</v>
      </c>
      <c r="L8" s="28">
        <v>59.222222222222221</v>
      </c>
      <c r="M8" s="29">
        <v>9</v>
      </c>
      <c r="N8" s="28">
        <v>71</v>
      </c>
      <c r="O8" s="29">
        <v>2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4</v>
      </c>
      <c r="X8" s="28">
        <v>97</v>
      </c>
      <c r="Y8" s="29">
        <v>2</v>
      </c>
    </row>
    <row r="9" spans="1:25" ht="12" x14ac:dyDescent="0.2">
      <c r="A9" s="18" t="s">
        <v>554</v>
      </c>
      <c r="B9" s="28">
        <v>15.413793103448272</v>
      </c>
      <c r="C9" s="29">
        <v>29</v>
      </c>
      <c r="D9" s="28">
        <v>20.777777777777779</v>
      </c>
      <c r="E9" s="29">
        <v>18</v>
      </c>
      <c r="F9" s="28">
        <v>24.519999999999996</v>
      </c>
      <c r="G9" s="29">
        <v>25</v>
      </c>
      <c r="H9" s="28">
        <v>43.249999999999993</v>
      </c>
      <c r="I9" s="29">
        <v>24</v>
      </c>
      <c r="J9" s="28">
        <v>36.793103448275865</v>
      </c>
      <c r="K9" s="29">
        <v>29</v>
      </c>
      <c r="L9" s="28">
        <v>29.062500000000004</v>
      </c>
      <c r="M9" s="29">
        <v>16</v>
      </c>
      <c r="N9" s="28">
        <v>17.416666666666671</v>
      </c>
      <c r="O9" s="29">
        <v>36</v>
      </c>
      <c r="P9" s="28">
        <v>22.666666666666664</v>
      </c>
      <c r="Q9" s="29">
        <v>24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21.740740740740744</v>
      </c>
      <c r="U9" s="29">
        <v>27</v>
      </c>
      <c r="V9" s="28">
        <v>39.444444444444436</v>
      </c>
      <c r="W9" s="29">
        <v>18</v>
      </c>
      <c r="X9" s="28">
        <v>55.857142857142868</v>
      </c>
      <c r="Y9" s="29">
        <v>14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3</v>
      </c>
      <c r="L10" s="28">
        <v>0</v>
      </c>
      <c r="M10" s="29">
        <v>0</v>
      </c>
      <c r="N10" s="28">
        <v>0</v>
      </c>
      <c r="O10" s="29">
        <v>1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2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10.266666666666667</v>
      </c>
      <c r="C11" s="29">
        <v>15</v>
      </c>
      <c r="D11" s="28">
        <v>21.428571428571427</v>
      </c>
      <c r="E11" s="29">
        <v>21</v>
      </c>
      <c r="F11" s="28">
        <v>21.818181818181817</v>
      </c>
      <c r="G11" s="29">
        <v>11</v>
      </c>
      <c r="H11" s="28">
        <v>55.714285714285715</v>
      </c>
      <c r="I11" s="29">
        <v>7</v>
      </c>
      <c r="J11" s="28">
        <v>142.12499999999997</v>
      </c>
      <c r="K11" s="29">
        <v>16</v>
      </c>
      <c r="L11" s="28">
        <v>88.428571428571431</v>
      </c>
      <c r="M11" s="29">
        <v>21</v>
      </c>
      <c r="N11" s="28">
        <v>26.2</v>
      </c>
      <c r="O11" s="29">
        <v>10</v>
      </c>
      <c r="P11" s="28">
        <v>4.166666666666667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16.166666666666668</v>
      </c>
      <c r="U11" s="29">
        <v>12</v>
      </c>
      <c r="V11" s="28">
        <v>51.928571428571416</v>
      </c>
      <c r="W11" s="29">
        <v>14</v>
      </c>
      <c r="X11" s="28">
        <v>716.5</v>
      </c>
      <c r="Y11" s="29">
        <v>4</v>
      </c>
    </row>
    <row r="12" spans="1:25" ht="12" x14ac:dyDescent="0.2">
      <c r="A12" s="18" t="s">
        <v>557</v>
      </c>
      <c r="B12" s="28">
        <v>0</v>
      </c>
      <c r="C12" s="29">
        <v>8</v>
      </c>
      <c r="D12" s="28">
        <v>46.666666666666664</v>
      </c>
      <c r="E12" s="29">
        <v>9</v>
      </c>
      <c r="F12" s="28">
        <v>45.1</v>
      </c>
      <c r="G12" s="29">
        <v>10</v>
      </c>
      <c r="H12" s="28">
        <v>148.5</v>
      </c>
      <c r="I12" s="29">
        <v>14</v>
      </c>
      <c r="J12" s="28">
        <v>42.428571428571431</v>
      </c>
      <c r="K12" s="29">
        <v>7</v>
      </c>
      <c r="L12" s="28">
        <v>42.722222222222221</v>
      </c>
      <c r="M12" s="29">
        <v>18</v>
      </c>
      <c r="N12" s="28">
        <v>202.18749999999997</v>
      </c>
      <c r="O12" s="29">
        <v>16</v>
      </c>
      <c r="P12" s="28">
        <v>6.6</v>
      </c>
      <c r="Q12" s="29">
        <v>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29.09090909090909</v>
      </c>
      <c r="U12" s="29">
        <v>11</v>
      </c>
      <c r="V12" s="28">
        <v>24.000000000000004</v>
      </c>
      <c r="W12" s="29">
        <v>11</v>
      </c>
      <c r="X12" s="28">
        <v>47.428571428571423</v>
      </c>
      <c r="Y12" s="29">
        <v>7</v>
      </c>
    </row>
    <row r="13" spans="1:25" ht="12" x14ac:dyDescent="0.2">
      <c r="A13" s="18" t="s">
        <v>558</v>
      </c>
      <c r="B13" s="28">
        <v>55.625000000000007</v>
      </c>
      <c r="C13" s="29">
        <v>24</v>
      </c>
      <c r="D13" s="28">
        <v>46.555555555555557</v>
      </c>
      <c r="E13" s="29">
        <v>9</v>
      </c>
      <c r="F13" s="28">
        <v>21</v>
      </c>
      <c r="G13" s="29">
        <v>15</v>
      </c>
      <c r="H13" s="28">
        <v>34</v>
      </c>
      <c r="I13" s="29">
        <v>28</v>
      </c>
      <c r="J13" s="28">
        <v>31.263157894736828</v>
      </c>
      <c r="K13" s="29">
        <v>38</v>
      </c>
      <c r="L13" s="28">
        <v>17.113207547169811</v>
      </c>
      <c r="M13" s="29">
        <v>53</v>
      </c>
      <c r="N13" s="28">
        <v>17.243243243243242</v>
      </c>
      <c r="O13" s="29">
        <v>37</v>
      </c>
      <c r="P13" s="28">
        <v>5.1052631578947381</v>
      </c>
      <c r="Q13" s="29">
        <v>19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13.460317460317462</v>
      </c>
      <c r="U13" s="29">
        <v>63</v>
      </c>
      <c r="V13" s="28">
        <v>19.76923076923077</v>
      </c>
      <c r="W13" s="29">
        <v>39</v>
      </c>
      <c r="X13" s="28">
        <v>19.740740740740744</v>
      </c>
      <c r="Y13" s="29">
        <v>27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23.581081081081081</v>
      </c>
      <c r="C15" s="31">
        <v>89</v>
      </c>
      <c r="D15" s="30">
        <v>23.581081081081081</v>
      </c>
      <c r="E15" s="31">
        <v>63</v>
      </c>
      <c r="F15" s="30">
        <v>23.581081081081081</v>
      </c>
      <c r="G15" s="31">
        <v>71</v>
      </c>
      <c r="H15" s="30">
        <v>23.581081081081081</v>
      </c>
      <c r="I15" s="31">
        <v>84</v>
      </c>
      <c r="J15" s="30">
        <v>23.581081081081081</v>
      </c>
      <c r="K15" s="31">
        <v>106</v>
      </c>
      <c r="L15" s="30">
        <v>23.581081081081081</v>
      </c>
      <c r="M15" s="31">
        <v>143</v>
      </c>
      <c r="N15" s="30">
        <v>23.581081081081081</v>
      </c>
      <c r="O15" s="31">
        <v>136</v>
      </c>
      <c r="P15" s="30">
        <v>23.581081081081081</v>
      </c>
      <c r="Q15" s="31">
        <v>61</v>
      </c>
      <c r="R15" s="30" t="str">
        <f>IFERROR(VLOOKUP($B$1&amp;" ",[3]Dura!$F$2:$I$2848,3,FALSE),"")</f>
        <v/>
      </c>
      <c r="S15" s="31">
        <f>SUM(S5:S14)</f>
        <v>0</v>
      </c>
      <c r="T15" s="30">
        <v>23.581081081081081</v>
      </c>
      <c r="U15" s="31">
        <v>126</v>
      </c>
      <c r="V15" s="30">
        <v>23.581081081081081</v>
      </c>
      <c r="W15" s="31">
        <v>105</v>
      </c>
      <c r="X15" s="30">
        <v>23.581081081081081</v>
      </c>
      <c r="Y15" s="31">
        <v>93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473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478</v>
      </c>
      <c r="C5" s="27">
        <v>3</v>
      </c>
      <c r="D5" s="26">
        <v>0</v>
      </c>
      <c r="E5" s="27">
        <v>2</v>
      </c>
      <c r="F5" s="26">
        <v>0</v>
      </c>
      <c r="G5" s="27">
        <v>1</v>
      </c>
      <c r="H5" s="26">
        <v>0</v>
      </c>
      <c r="I5" s="27">
        <v>1</v>
      </c>
      <c r="J5" s="26">
        <v>0</v>
      </c>
      <c r="K5" s="27">
        <v>3</v>
      </c>
      <c r="L5" s="26">
        <v>0</v>
      </c>
      <c r="M5" s="27">
        <v>0</v>
      </c>
      <c r="N5" s="26">
        <v>0</v>
      </c>
      <c r="O5" s="27">
        <v>3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1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169.17187500000003</v>
      </c>
      <c r="C6" s="29">
        <v>64</v>
      </c>
      <c r="D6" s="28">
        <v>168.80701754385959</v>
      </c>
      <c r="E6" s="29">
        <v>57</v>
      </c>
      <c r="F6" s="28">
        <v>148.22807017543863</v>
      </c>
      <c r="G6" s="29">
        <v>57</v>
      </c>
      <c r="H6" s="28">
        <v>196.55555555555551</v>
      </c>
      <c r="I6" s="29">
        <v>63</v>
      </c>
      <c r="J6" s="28">
        <v>79.900000000000034</v>
      </c>
      <c r="K6" s="29">
        <v>50</v>
      </c>
      <c r="L6" s="28">
        <v>86.91304347826086</v>
      </c>
      <c r="M6" s="29">
        <v>69</v>
      </c>
      <c r="N6" s="28">
        <v>118.45161290322581</v>
      </c>
      <c r="O6" s="29">
        <v>62</v>
      </c>
      <c r="P6" s="28">
        <v>86.51515151515153</v>
      </c>
      <c r="Q6" s="29">
        <v>33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71.471428571428575</v>
      </c>
      <c r="U6" s="29">
        <v>70</v>
      </c>
      <c r="V6" s="28">
        <v>174.23255813953486</v>
      </c>
      <c r="W6" s="29">
        <v>43</v>
      </c>
      <c r="X6" s="28">
        <v>39.571428571428584</v>
      </c>
      <c r="Y6" s="29">
        <v>42</v>
      </c>
    </row>
    <row r="7" spans="1:25" ht="12" x14ac:dyDescent="0.2">
      <c r="A7" s="18" t="s">
        <v>552</v>
      </c>
      <c r="B7" s="28">
        <v>65.485185185185188</v>
      </c>
      <c r="C7" s="29">
        <v>270</v>
      </c>
      <c r="D7" s="28">
        <v>37.578947368421034</v>
      </c>
      <c r="E7" s="29">
        <v>285</v>
      </c>
      <c r="F7" s="28">
        <v>28.134285714285724</v>
      </c>
      <c r="G7" s="29">
        <v>350</v>
      </c>
      <c r="H7" s="28">
        <v>19.628440366972477</v>
      </c>
      <c r="I7" s="29">
        <v>218</v>
      </c>
      <c r="J7" s="28">
        <v>16.049095607235135</v>
      </c>
      <c r="K7" s="29">
        <v>387</v>
      </c>
      <c r="L7" s="28">
        <v>24.787472035794185</v>
      </c>
      <c r="M7" s="29">
        <v>447</v>
      </c>
      <c r="N7" s="28">
        <v>58.319148936170222</v>
      </c>
      <c r="O7" s="29">
        <v>47</v>
      </c>
      <c r="P7" s="28">
        <v>12</v>
      </c>
      <c r="Q7" s="29">
        <v>21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42.464891041162225</v>
      </c>
      <c r="U7" s="29">
        <v>413</v>
      </c>
      <c r="V7" s="28">
        <v>22.688427299703282</v>
      </c>
      <c r="W7" s="29">
        <v>337</v>
      </c>
      <c r="X7" s="28">
        <v>6.6551724137930952</v>
      </c>
      <c r="Y7" s="29">
        <v>232</v>
      </c>
    </row>
    <row r="8" spans="1:25" ht="12" x14ac:dyDescent="0.2">
      <c r="A8" s="18" t="s">
        <v>553</v>
      </c>
      <c r="B8" s="28">
        <v>40.72727272727272</v>
      </c>
      <c r="C8" s="29">
        <v>33</v>
      </c>
      <c r="D8" s="28">
        <v>24.963636363636361</v>
      </c>
      <c r="E8" s="29">
        <v>55</v>
      </c>
      <c r="F8" s="28">
        <v>107.81395348837206</v>
      </c>
      <c r="G8" s="29">
        <v>43</v>
      </c>
      <c r="H8" s="28">
        <v>48.137931034482747</v>
      </c>
      <c r="I8" s="29">
        <v>29</v>
      </c>
      <c r="J8" s="28">
        <v>60.145833333333329</v>
      </c>
      <c r="K8" s="29">
        <v>48</v>
      </c>
      <c r="L8" s="28">
        <v>99.885245901639337</v>
      </c>
      <c r="M8" s="29">
        <v>61</v>
      </c>
      <c r="N8" s="28">
        <v>47.118644067796602</v>
      </c>
      <c r="O8" s="29">
        <v>59</v>
      </c>
      <c r="P8" s="28">
        <v>28.571428571428569</v>
      </c>
      <c r="Q8" s="29">
        <v>49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80.609756097560989</v>
      </c>
      <c r="U8" s="29">
        <v>41</v>
      </c>
      <c r="V8" s="28">
        <v>111.87096774193547</v>
      </c>
      <c r="W8" s="29">
        <v>31</v>
      </c>
      <c r="X8" s="28">
        <v>62.590909090909093</v>
      </c>
      <c r="Y8" s="29">
        <v>44</v>
      </c>
    </row>
    <row r="9" spans="1:25" ht="12" x14ac:dyDescent="0.2">
      <c r="A9" s="18" t="s">
        <v>554</v>
      </c>
      <c r="B9" s="28">
        <v>21.079545454545453</v>
      </c>
      <c r="C9" s="29">
        <v>88</v>
      </c>
      <c r="D9" s="28">
        <v>18.5054945054945</v>
      </c>
      <c r="E9" s="29">
        <v>91</v>
      </c>
      <c r="F9" s="28">
        <v>12.090909090909093</v>
      </c>
      <c r="G9" s="29">
        <v>88</v>
      </c>
      <c r="H9" s="28">
        <v>25.199999999999996</v>
      </c>
      <c r="I9" s="29">
        <v>100</v>
      </c>
      <c r="J9" s="28">
        <v>30.275000000000013</v>
      </c>
      <c r="K9" s="29">
        <v>80</v>
      </c>
      <c r="L9" s="28">
        <v>44.715447154471526</v>
      </c>
      <c r="M9" s="29">
        <v>123</v>
      </c>
      <c r="N9" s="28">
        <v>23.825581395348838</v>
      </c>
      <c r="O9" s="29">
        <v>86</v>
      </c>
      <c r="P9" s="28">
        <v>28.84210526315789</v>
      </c>
      <c r="Q9" s="29">
        <v>57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30.495798319327722</v>
      </c>
      <c r="U9" s="29">
        <v>119</v>
      </c>
      <c r="V9" s="28">
        <v>26.687022900763356</v>
      </c>
      <c r="W9" s="29">
        <v>131</v>
      </c>
      <c r="X9" s="28">
        <v>14.343137254901958</v>
      </c>
      <c r="Y9" s="29">
        <v>102</v>
      </c>
    </row>
    <row r="10" spans="1:25" ht="12" x14ac:dyDescent="0.2">
      <c r="A10" s="18" t="s">
        <v>555</v>
      </c>
      <c r="B10" s="28">
        <v>26.5</v>
      </c>
      <c r="C10" s="29">
        <v>2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39.333333333333336</v>
      </c>
      <c r="K10" s="29">
        <v>3</v>
      </c>
      <c r="L10" s="28">
        <v>360</v>
      </c>
      <c r="M10" s="29">
        <v>1</v>
      </c>
      <c r="N10" s="28">
        <v>0</v>
      </c>
      <c r="O10" s="29">
        <v>0</v>
      </c>
      <c r="P10" s="28">
        <v>2</v>
      </c>
      <c r="Q10" s="29">
        <v>3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77</v>
      </c>
      <c r="Y10" s="29">
        <v>1</v>
      </c>
    </row>
    <row r="11" spans="1:25" ht="12" x14ac:dyDescent="0.2">
      <c r="A11" s="18" t="s">
        <v>556</v>
      </c>
      <c r="B11" s="28">
        <v>30.308823529411772</v>
      </c>
      <c r="C11" s="29">
        <v>68</v>
      </c>
      <c r="D11" s="28">
        <v>16.984848484848481</v>
      </c>
      <c r="E11" s="29">
        <v>66</v>
      </c>
      <c r="F11" s="28">
        <v>28.62295081967212</v>
      </c>
      <c r="G11" s="29">
        <v>122</v>
      </c>
      <c r="H11" s="28">
        <v>29.358208955223891</v>
      </c>
      <c r="I11" s="29">
        <v>67</v>
      </c>
      <c r="J11" s="28">
        <v>43.053435114503827</v>
      </c>
      <c r="K11" s="29">
        <v>131</v>
      </c>
      <c r="L11" s="28">
        <v>23.756097560975618</v>
      </c>
      <c r="M11" s="29">
        <v>82</v>
      </c>
      <c r="N11" s="28">
        <v>38.129310344827587</v>
      </c>
      <c r="O11" s="29">
        <v>116</v>
      </c>
      <c r="P11" s="28">
        <v>6.8500000000000014</v>
      </c>
      <c r="Q11" s="29">
        <v>40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25.572727272727267</v>
      </c>
      <c r="U11" s="29">
        <v>110</v>
      </c>
      <c r="V11" s="28">
        <v>2.7886178861788622</v>
      </c>
      <c r="W11" s="29">
        <v>123</v>
      </c>
      <c r="X11" s="28">
        <v>29.189873417721518</v>
      </c>
      <c r="Y11" s="29">
        <v>79</v>
      </c>
    </row>
    <row r="12" spans="1:25" ht="12" x14ac:dyDescent="0.2">
      <c r="A12" s="18" t="s">
        <v>557</v>
      </c>
      <c r="B12" s="28">
        <v>14.450000000000001</v>
      </c>
      <c r="C12" s="29">
        <v>20</v>
      </c>
      <c r="D12" s="28">
        <v>36.236363636363627</v>
      </c>
      <c r="E12" s="29">
        <v>55</v>
      </c>
      <c r="F12" s="28">
        <v>17.941176470588239</v>
      </c>
      <c r="G12" s="29">
        <v>68</v>
      </c>
      <c r="H12" s="28">
        <v>50.29411764705884</v>
      </c>
      <c r="I12" s="29">
        <v>34</v>
      </c>
      <c r="J12" s="28">
        <v>57.904761904761905</v>
      </c>
      <c r="K12" s="29">
        <v>63</v>
      </c>
      <c r="L12" s="28">
        <v>70.035714285714306</v>
      </c>
      <c r="M12" s="29">
        <v>56</v>
      </c>
      <c r="N12" s="28">
        <v>22.145454545454548</v>
      </c>
      <c r="O12" s="29">
        <v>55</v>
      </c>
      <c r="P12" s="28">
        <v>23.87096774193548</v>
      </c>
      <c r="Q12" s="29">
        <v>31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114.65517241379308</v>
      </c>
      <c r="U12" s="29">
        <v>29</v>
      </c>
      <c r="V12" s="28">
        <v>33.607142857142854</v>
      </c>
      <c r="W12" s="29">
        <v>56</v>
      </c>
      <c r="X12" s="28">
        <v>26.574999999999999</v>
      </c>
      <c r="Y12" s="29">
        <v>40</v>
      </c>
    </row>
    <row r="13" spans="1:25" ht="12" x14ac:dyDescent="0.2">
      <c r="A13" s="18" t="s">
        <v>558</v>
      </c>
      <c r="B13" s="28">
        <v>17.861702127659573</v>
      </c>
      <c r="C13" s="29">
        <v>188</v>
      </c>
      <c r="D13" s="28">
        <v>21.648484848484852</v>
      </c>
      <c r="E13" s="29">
        <v>165</v>
      </c>
      <c r="F13" s="28">
        <v>13.149606299212595</v>
      </c>
      <c r="G13" s="29">
        <v>127</v>
      </c>
      <c r="H13" s="28">
        <v>9.7054263565891432</v>
      </c>
      <c r="I13" s="29">
        <v>129</v>
      </c>
      <c r="J13" s="28">
        <v>17.999999999999996</v>
      </c>
      <c r="K13" s="29">
        <v>161</v>
      </c>
      <c r="L13" s="28">
        <v>21.527777777777789</v>
      </c>
      <c r="M13" s="29">
        <v>180</v>
      </c>
      <c r="N13" s="28">
        <v>20.842105263157894</v>
      </c>
      <c r="O13" s="29">
        <v>171</v>
      </c>
      <c r="P13" s="28">
        <v>20.523255813953494</v>
      </c>
      <c r="Q13" s="29">
        <v>86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14.460606060606066</v>
      </c>
      <c r="U13" s="29">
        <v>165</v>
      </c>
      <c r="V13" s="28">
        <v>18.805194805194812</v>
      </c>
      <c r="W13" s="29">
        <v>154</v>
      </c>
      <c r="X13" s="28">
        <v>9.4143646408839796</v>
      </c>
      <c r="Y13" s="29">
        <v>181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35.987626546681682</v>
      </c>
      <c r="C15" s="31">
        <v>736</v>
      </c>
      <c r="D15" s="30">
        <v>35.987626546681682</v>
      </c>
      <c r="E15" s="31">
        <v>776</v>
      </c>
      <c r="F15" s="30">
        <v>35.987626546681682</v>
      </c>
      <c r="G15" s="31">
        <v>856</v>
      </c>
      <c r="H15" s="30">
        <v>35.987626546681682</v>
      </c>
      <c r="I15" s="31">
        <v>641</v>
      </c>
      <c r="J15" s="30">
        <v>35.987626546681682</v>
      </c>
      <c r="K15" s="31">
        <v>926</v>
      </c>
      <c r="L15" s="30">
        <v>35.987626546681682</v>
      </c>
      <c r="M15" s="31">
        <v>1019</v>
      </c>
      <c r="N15" s="30">
        <v>35.987626546681682</v>
      </c>
      <c r="O15" s="31">
        <v>599</v>
      </c>
      <c r="P15" s="30">
        <v>35.987626546681682</v>
      </c>
      <c r="Q15" s="31">
        <v>320</v>
      </c>
      <c r="R15" s="30" t="str">
        <f>IFERROR(VLOOKUP($B$1&amp;" ",[3]Dura!$F$2:$I$2848,3,FALSE),"")</f>
        <v/>
      </c>
      <c r="S15" s="31">
        <f>SUM(S5:S14)</f>
        <v>0</v>
      </c>
      <c r="T15" s="30">
        <v>35.987626546681682</v>
      </c>
      <c r="U15" s="31">
        <v>948</v>
      </c>
      <c r="V15" s="30">
        <v>35.987626546681682</v>
      </c>
      <c r="W15" s="31">
        <v>876</v>
      </c>
      <c r="X15" s="30">
        <v>35.987626546681682</v>
      </c>
      <c r="Y15" s="31">
        <v>722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475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60</v>
      </c>
      <c r="E5" s="27">
        <v>3</v>
      </c>
      <c r="F5" s="26">
        <v>0</v>
      </c>
      <c r="G5" s="27">
        <v>0</v>
      </c>
      <c r="H5" s="26">
        <v>15</v>
      </c>
      <c r="I5" s="27">
        <v>4</v>
      </c>
      <c r="J5" s="26">
        <v>0</v>
      </c>
      <c r="K5" s="27">
        <v>2</v>
      </c>
      <c r="L5" s="26">
        <v>720</v>
      </c>
      <c r="M5" s="27">
        <v>2</v>
      </c>
      <c r="N5" s="26">
        <v>358.25</v>
      </c>
      <c r="O5" s="27">
        <v>4</v>
      </c>
      <c r="P5" s="26">
        <v>36</v>
      </c>
      <c r="Q5" s="27">
        <v>5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78</v>
      </c>
      <c r="U5" s="27">
        <v>5</v>
      </c>
      <c r="V5" s="26">
        <v>0</v>
      </c>
      <c r="W5" s="27">
        <v>3</v>
      </c>
      <c r="X5" s="26">
        <v>30</v>
      </c>
      <c r="Y5" s="27">
        <v>3</v>
      </c>
    </row>
    <row r="6" spans="1:25" ht="12" x14ac:dyDescent="0.2">
      <c r="A6" s="18" t="s">
        <v>551</v>
      </c>
      <c r="B6" s="28">
        <v>33.368055555555557</v>
      </c>
      <c r="C6" s="29">
        <v>144</v>
      </c>
      <c r="D6" s="28">
        <v>31.433070866141748</v>
      </c>
      <c r="E6" s="29">
        <v>127</v>
      </c>
      <c r="F6" s="28">
        <v>28.03623188405798</v>
      </c>
      <c r="G6" s="29">
        <v>138</v>
      </c>
      <c r="H6" s="28">
        <v>22.322314049586762</v>
      </c>
      <c r="I6" s="29">
        <v>121</v>
      </c>
      <c r="J6" s="28">
        <v>49.455284552845519</v>
      </c>
      <c r="K6" s="29">
        <v>123</v>
      </c>
      <c r="L6" s="28">
        <v>27.934640522875814</v>
      </c>
      <c r="M6" s="29">
        <v>153</v>
      </c>
      <c r="N6" s="28">
        <v>23.264705882352942</v>
      </c>
      <c r="O6" s="29">
        <v>102</v>
      </c>
      <c r="P6" s="28">
        <v>20.6987951807229</v>
      </c>
      <c r="Q6" s="29">
        <v>83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23.221311475409827</v>
      </c>
      <c r="U6" s="29">
        <v>122</v>
      </c>
      <c r="V6" s="28">
        <v>11.545454545454549</v>
      </c>
      <c r="W6" s="29">
        <v>88</v>
      </c>
      <c r="X6" s="28">
        <v>27.596330275229352</v>
      </c>
      <c r="Y6" s="29">
        <v>109</v>
      </c>
    </row>
    <row r="7" spans="1:25" ht="12" x14ac:dyDescent="0.2">
      <c r="A7" s="18" t="s">
        <v>552</v>
      </c>
      <c r="B7" s="28">
        <v>46.512195121951201</v>
      </c>
      <c r="C7" s="29">
        <v>82</v>
      </c>
      <c r="D7" s="28">
        <v>66.250000000000014</v>
      </c>
      <c r="E7" s="29">
        <v>64</v>
      </c>
      <c r="F7" s="28">
        <v>55.952941176470596</v>
      </c>
      <c r="G7" s="29">
        <v>85</v>
      </c>
      <c r="H7" s="28">
        <v>60.383561643835591</v>
      </c>
      <c r="I7" s="29">
        <v>73</v>
      </c>
      <c r="J7" s="28">
        <v>35.508771929824547</v>
      </c>
      <c r="K7" s="29">
        <v>114</v>
      </c>
      <c r="L7" s="28">
        <v>45.210884353741491</v>
      </c>
      <c r="M7" s="29">
        <v>147</v>
      </c>
      <c r="N7" s="28">
        <v>82.000000000000043</v>
      </c>
      <c r="O7" s="29">
        <v>87</v>
      </c>
      <c r="P7" s="28">
        <v>38.736842105263165</v>
      </c>
      <c r="Q7" s="29">
        <v>57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73.180851063829792</v>
      </c>
      <c r="U7" s="29">
        <v>94</v>
      </c>
      <c r="V7" s="28">
        <v>45.410958904109584</v>
      </c>
      <c r="W7" s="29">
        <v>73</v>
      </c>
      <c r="X7" s="28">
        <v>49.571428571428584</v>
      </c>
      <c r="Y7" s="29">
        <v>84</v>
      </c>
    </row>
    <row r="8" spans="1:25" ht="12" x14ac:dyDescent="0.2">
      <c r="A8" s="18" t="s">
        <v>553</v>
      </c>
      <c r="B8" s="28">
        <v>32.931034482758626</v>
      </c>
      <c r="C8" s="29">
        <v>58</v>
      </c>
      <c r="D8" s="28">
        <v>30.820512820512825</v>
      </c>
      <c r="E8" s="29">
        <v>39</v>
      </c>
      <c r="F8" s="28">
        <v>32.314814814814817</v>
      </c>
      <c r="G8" s="29">
        <v>54</v>
      </c>
      <c r="H8" s="28">
        <v>25.739726027397271</v>
      </c>
      <c r="I8" s="29">
        <v>73</v>
      </c>
      <c r="J8" s="28">
        <v>103.9285714285714</v>
      </c>
      <c r="K8" s="29">
        <v>42</v>
      </c>
      <c r="L8" s="28">
        <v>75.411764705882362</v>
      </c>
      <c r="M8" s="29">
        <v>68</v>
      </c>
      <c r="N8" s="28">
        <v>39.326086956521749</v>
      </c>
      <c r="O8" s="29">
        <v>46</v>
      </c>
      <c r="P8" s="28">
        <v>38.382352941176457</v>
      </c>
      <c r="Q8" s="29">
        <v>34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49.979591836734706</v>
      </c>
      <c r="U8" s="29">
        <v>49</v>
      </c>
      <c r="V8" s="28">
        <v>98.44262295081964</v>
      </c>
      <c r="W8" s="29">
        <v>61</v>
      </c>
      <c r="X8" s="28">
        <v>22.943396226415096</v>
      </c>
      <c r="Y8" s="29">
        <v>53</v>
      </c>
    </row>
    <row r="9" spans="1:25" ht="12" x14ac:dyDescent="0.2">
      <c r="A9" s="18" t="s">
        <v>554</v>
      </c>
      <c r="B9" s="28">
        <v>24.318706697459607</v>
      </c>
      <c r="C9" s="29">
        <v>433</v>
      </c>
      <c r="D9" s="28">
        <v>7.2910216718266279</v>
      </c>
      <c r="E9" s="29">
        <v>323</v>
      </c>
      <c r="F9" s="28">
        <v>19.698492462311549</v>
      </c>
      <c r="G9" s="29">
        <v>398</v>
      </c>
      <c r="H9" s="28">
        <v>21.913846153846148</v>
      </c>
      <c r="I9" s="29">
        <v>325</v>
      </c>
      <c r="J9" s="28">
        <v>17.931989924433228</v>
      </c>
      <c r="K9" s="29">
        <v>397</v>
      </c>
      <c r="L9" s="28">
        <v>22.604422604422584</v>
      </c>
      <c r="M9" s="29">
        <v>407</v>
      </c>
      <c r="N9" s="28">
        <v>28.788770053475925</v>
      </c>
      <c r="O9" s="29">
        <v>374</v>
      </c>
      <c r="P9" s="28">
        <v>19.5078125</v>
      </c>
      <c r="Q9" s="29">
        <v>384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18.285454545454559</v>
      </c>
      <c r="U9" s="29">
        <v>550</v>
      </c>
      <c r="V9" s="28">
        <v>25.078328981723253</v>
      </c>
      <c r="W9" s="29">
        <v>383</v>
      </c>
      <c r="X9" s="28">
        <v>18.0829694323144</v>
      </c>
      <c r="Y9" s="29">
        <v>458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1</v>
      </c>
      <c r="J10" s="28">
        <v>0</v>
      </c>
      <c r="K10" s="29">
        <v>1</v>
      </c>
      <c r="L10" s="28">
        <v>0</v>
      </c>
      <c r="M10" s="29">
        <v>0</v>
      </c>
      <c r="N10" s="28">
        <v>0</v>
      </c>
      <c r="O10" s="29">
        <v>0</v>
      </c>
      <c r="P10" s="28">
        <v>30</v>
      </c>
      <c r="Q10" s="29">
        <v>1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50.412371134020603</v>
      </c>
      <c r="C11" s="29">
        <v>97</v>
      </c>
      <c r="D11" s="28">
        <v>27.491379310344826</v>
      </c>
      <c r="E11" s="29">
        <v>116</v>
      </c>
      <c r="F11" s="28">
        <v>51.771186440677972</v>
      </c>
      <c r="G11" s="29">
        <v>118</v>
      </c>
      <c r="H11" s="28">
        <v>17.849999999999991</v>
      </c>
      <c r="I11" s="29">
        <v>160</v>
      </c>
      <c r="J11" s="28">
        <v>61.529069767441854</v>
      </c>
      <c r="K11" s="29">
        <v>172</v>
      </c>
      <c r="L11" s="28">
        <v>34.529661016949163</v>
      </c>
      <c r="M11" s="29">
        <v>236</v>
      </c>
      <c r="N11" s="28">
        <v>19.702970297029708</v>
      </c>
      <c r="O11" s="29">
        <v>202</v>
      </c>
      <c r="P11" s="28">
        <v>29.624113475177296</v>
      </c>
      <c r="Q11" s="29">
        <v>141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60.999999999999993</v>
      </c>
      <c r="U11" s="29">
        <v>124</v>
      </c>
      <c r="V11" s="28">
        <v>32.01075268817204</v>
      </c>
      <c r="W11" s="29">
        <v>186</v>
      </c>
      <c r="X11" s="28">
        <v>39.401459854014604</v>
      </c>
      <c r="Y11" s="29">
        <v>137</v>
      </c>
    </row>
    <row r="12" spans="1:25" ht="12" x14ac:dyDescent="0.2">
      <c r="A12" s="18" t="s">
        <v>557</v>
      </c>
      <c r="B12" s="28">
        <v>38.300000000000004</v>
      </c>
      <c r="C12" s="29">
        <v>40</v>
      </c>
      <c r="D12" s="28">
        <v>93.868421052631561</v>
      </c>
      <c r="E12" s="29">
        <v>38</v>
      </c>
      <c r="F12" s="28">
        <v>124.48936170212771</v>
      </c>
      <c r="G12" s="29">
        <v>47</v>
      </c>
      <c r="H12" s="28">
        <v>39.687500000000007</v>
      </c>
      <c r="I12" s="29">
        <v>32</v>
      </c>
      <c r="J12" s="28">
        <v>54.361702127659598</v>
      </c>
      <c r="K12" s="29">
        <v>47</v>
      </c>
      <c r="L12" s="28">
        <v>75.453333333333305</v>
      </c>
      <c r="M12" s="29">
        <v>75</v>
      </c>
      <c r="N12" s="28">
        <v>30.875000000000004</v>
      </c>
      <c r="O12" s="29">
        <v>48</v>
      </c>
      <c r="P12" s="28">
        <v>20.604651162790699</v>
      </c>
      <c r="Q12" s="29">
        <v>43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18.596491228070178</v>
      </c>
      <c r="U12" s="29">
        <v>57</v>
      </c>
      <c r="V12" s="28">
        <v>77.674418604651152</v>
      </c>
      <c r="W12" s="29">
        <v>43</v>
      </c>
      <c r="X12" s="28">
        <v>35.642857142857125</v>
      </c>
      <c r="Y12" s="29">
        <v>42</v>
      </c>
    </row>
    <row r="13" spans="1:25" ht="12" x14ac:dyDescent="0.2">
      <c r="A13" s="18" t="s">
        <v>558</v>
      </c>
      <c r="B13" s="28">
        <v>24.672354948805452</v>
      </c>
      <c r="C13" s="29">
        <v>293</v>
      </c>
      <c r="D13" s="28">
        <v>14.252148997134661</v>
      </c>
      <c r="E13" s="29">
        <v>349</v>
      </c>
      <c r="F13" s="28">
        <v>18.758730158730152</v>
      </c>
      <c r="G13" s="29">
        <v>315</v>
      </c>
      <c r="H13" s="28">
        <v>18.083333333333339</v>
      </c>
      <c r="I13" s="29">
        <v>264</v>
      </c>
      <c r="J13" s="28">
        <v>15.806962025316469</v>
      </c>
      <c r="K13" s="29">
        <v>316</v>
      </c>
      <c r="L13" s="28">
        <v>21.932642487046635</v>
      </c>
      <c r="M13" s="29">
        <v>386</v>
      </c>
      <c r="N13" s="28">
        <v>33.282327586206883</v>
      </c>
      <c r="O13" s="29">
        <v>464</v>
      </c>
      <c r="P13" s="28">
        <v>15.602816901408453</v>
      </c>
      <c r="Q13" s="29">
        <v>355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10.679287305122502</v>
      </c>
      <c r="U13" s="29">
        <v>449</v>
      </c>
      <c r="V13" s="28">
        <v>21.334196891191702</v>
      </c>
      <c r="W13" s="29">
        <v>386</v>
      </c>
      <c r="X13" s="28">
        <v>24.264058679706615</v>
      </c>
      <c r="Y13" s="29">
        <v>409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1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23.243852459016409</v>
      </c>
      <c r="C15" s="31">
        <v>1147</v>
      </c>
      <c r="D15" s="30">
        <v>23.243852459016409</v>
      </c>
      <c r="E15" s="31">
        <v>1059</v>
      </c>
      <c r="F15" s="30">
        <v>23.243852459016409</v>
      </c>
      <c r="G15" s="31">
        <v>1155</v>
      </c>
      <c r="H15" s="30">
        <v>23.243852459016409</v>
      </c>
      <c r="I15" s="31">
        <v>1053</v>
      </c>
      <c r="J15" s="30">
        <v>23.243852459016409</v>
      </c>
      <c r="K15" s="31">
        <v>1214</v>
      </c>
      <c r="L15" s="30">
        <v>23.243852459016409</v>
      </c>
      <c r="M15" s="31">
        <v>1474</v>
      </c>
      <c r="N15" s="30">
        <v>23.243852459016409</v>
      </c>
      <c r="O15" s="31">
        <v>1328</v>
      </c>
      <c r="P15" s="30">
        <v>23.243852459016409</v>
      </c>
      <c r="Q15" s="31">
        <v>1103</v>
      </c>
      <c r="R15" s="30" t="str">
        <f>IFERROR(VLOOKUP($B$1&amp;" ",[3]Dura!$F$2:$I$2848,3,FALSE),"")</f>
        <v/>
      </c>
      <c r="S15" s="31">
        <f>SUM(S5:S14)</f>
        <v>0</v>
      </c>
      <c r="T15" s="30">
        <v>23.243852459016409</v>
      </c>
      <c r="U15" s="31">
        <v>1451</v>
      </c>
      <c r="V15" s="30">
        <v>23.243852459016409</v>
      </c>
      <c r="W15" s="31">
        <v>1223</v>
      </c>
      <c r="X15" s="30">
        <v>23.243852459016409</v>
      </c>
      <c r="Y15" s="31">
        <v>1295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477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1</v>
      </c>
      <c r="F5" s="26">
        <v>0</v>
      </c>
      <c r="G5" s="27">
        <v>2</v>
      </c>
      <c r="H5" s="26">
        <v>45</v>
      </c>
      <c r="I5" s="27">
        <v>2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1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145.90909090909096</v>
      </c>
      <c r="C6" s="29">
        <v>44</v>
      </c>
      <c r="D6" s="28">
        <v>47.120000000000012</v>
      </c>
      <c r="E6" s="29">
        <v>25</v>
      </c>
      <c r="F6" s="28">
        <v>25.999999999999993</v>
      </c>
      <c r="G6" s="29">
        <v>19</v>
      </c>
      <c r="H6" s="28">
        <v>10.071428571428571</v>
      </c>
      <c r="I6" s="29">
        <v>28</v>
      </c>
      <c r="J6" s="28">
        <v>170.04761904761904</v>
      </c>
      <c r="K6" s="29">
        <v>21</v>
      </c>
      <c r="L6" s="28">
        <v>2.347826086956522</v>
      </c>
      <c r="M6" s="29">
        <v>23</v>
      </c>
      <c r="N6" s="28">
        <v>78.1111111111111</v>
      </c>
      <c r="O6" s="29">
        <v>9</v>
      </c>
      <c r="P6" s="28">
        <v>39.428571428571431</v>
      </c>
      <c r="Q6" s="29">
        <v>14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35.227272727272741</v>
      </c>
      <c r="U6" s="29">
        <v>44</v>
      </c>
      <c r="V6" s="28">
        <v>103.16666666666666</v>
      </c>
      <c r="W6" s="29">
        <v>36</v>
      </c>
      <c r="X6" s="28">
        <v>36.285714285714285</v>
      </c>
      <c r="Y6" s="29">
        <v>21</v>
      </c>
    </row>
    <row r="7" spans="1:25" ht="12" x14ac:dyDescent="0.2">
      <c r="A7" s="18" t="s">
        <v>552</v>
      </c>
      <c r="B7" s="28">
        <v>82.824999999999989</v>
      </c>
      <c r="C7" s="29">
        <v>40</v>
      </c>
      <c r="D7" s="28">
        <v>81.230769230769241</v>
      </c>
      <c r="E7" s="29">
        <v>26</v>
      </c>
      <c r="F7" s="28">
        <v>25.500000000000004</v>
      </c>
      <c r="G7" s="29">
        <v>46</v>
      </c>
      <c r="H7" s="28">
        <v>9.695652173913043</v>
      </c>
      <c r="I7" s="29">
        <v>23</v>
      </c>
      <c r="J7" s="28">
        <v>44.714285714285694</v>
      </c>
      <c r="K7" s="29">
        <v>49</v>
      </c>
      <c r="L7" s="28">
        <v>116.45454545454545</v>
      </c>
      <c r="M7" s="29">
        <v>33</v>
      </c>
      <c r="N7" s="28">
        <v>102.80434782608694</v>
      </c>
      <c r="O7" s="29">
        <v>46</v>
      </c>
      <c r="P7" s="28">
        <v>19.615384615384617</v>
      </c>
      <c r="Q7" s="29">
        <v>13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114.2909090909091</v>
      </c>
      <c r="U7" s="29">
        <v>55</v>
      </c>
      <c r="V7" s="28">
        <v>84.895833333333314</v>
      </c>
      <c r="W7" s="29">
        <v>48</v>
      </c>
      <c r="X7" s="28">
        <v>62.31428571428571</v>
      </c>
      <c r="Y7" s="29">
        <v>35</v>
      </c>
    </row>
    <row r="8" spans="1:25" ht="12" x14ac:dyDescent="0.2">
      <c r="A8" s="18" t="s">
        <v>553</v>
      </c>
      <c r="B8" s="28">
        <v>153.00000000000003</v>
      </c>
      <c r="C8" s="29">
        <v>16</v>
      </c>
      <c r="D8" s="28">
        <v>132</v>
      </c>
      <c r="E8" s="29">
        <v>16</v>
      </c>
      <c r="F8" s="28">
        <v>69.5</v>
      </c>
      <c r="G8" s="29">
        <v>8</v>
      </c>
      <c r="H8" s="28">
        <v>0</v>
      </c>
      <c r="I8" s="29">
        <v>5</v>
      </c>
      <c r="J8" s="28">
        <v>103.4375</v>
      </c>
      <c r="K8" s="29">
        <v>16</v>
      </c>
      <c r="L8" s="28">
        <v>165.5</v>
      </c>
      <c r="M8" s="29">
        <v>16</v>
      </c>
      <c r="N8" s="28">
        <v>175.83333333333334</v>
      </c>
      <c r="O8" s="29">
        <v>12</v>
      </c>
      <c r="P8" s="28">
        <v>33.5</v>
      </c>
      <c r="Q8" s="29">
        <v>12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54.785714285714299</v>
      </c>
      <c r="U8" s="29">
        <v>14</v>
      </c>
      <c r="V8" s="28">
        <v>97.611111111111114</v>
      </c>
      <c r="W8" s="29">
        <v>18</v>
      </c>
      <c r="X8" s="28">
        <v>227.875</v>
      </c>
      <c r="Y8" s="29">
        <v>8</v>
      </c>
    </row>
    <row r="9" spans="1:25" ht="12" x14ac:dyDescent="0.2">
      <c r="A9" s="18" t="s">
        <v>554</v>
      </c>
      <c r="B9" s="28">
        <v>20.386666666666653</v>
      </c>
      <c r="C9" s="29">
        <v>75</v>
      </c>
      <c r="D9" s="28">
        <v>13.258064516129027</v>
      </c>
      <c r="E9" s="29">
        <v>62</v>
      </c>
      <c r="F9" s="28">
        <v>8.2222222222222214</v>
      </c>
      <c r="G9" s="29">
        <v>72</v>
      </c>
      <c r="H9" s="28">
        <v>55.200000000000017</v>
      </c>
      <c r="I9" s="29">
        <v>80</v>
      </c>
      <c r="J9" s="28">
        <v>23.683823529411775</v>
      </c>
      <c r="K9" s="29">
        <v>136</v>
      </c>
      <c r="L9" s="28">
        <v>26.694029850746261</v>
      </c>
      <c r="M9" s="29">
        <v>134</v>
      </c>
      <c r="N9" s="28">
        <v>33.443396226415082</v>
      </c>
      <c r="O9" s="29">
        <v>106</v>
      </c>
      <c r="P9" s="28">
        <v>39.468750000000007</v>
      </c>
      <c r="Q9" s="29">
        <v>64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24.127819548872179</v>
      </c>
      <c r="U9" s="29">
        <v>133</v>
      </c>
      <c r="V9" s="28">
        <v>15.246153846153847</v>
      </c>
      <c r="W9" s="29">
        <v>130</v>
      </c>
      <c r="X9" s="28">
        <v>13.760000000000003</v>
      </c>
      <c r="Y9" s="29">
        <v>125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12</v>
      </c>
      <c r="M10" s="29">
        <v>1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1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73.5</v>
      </c>
      <c r="C11" s="29">
        <v>24</v>
      </c>
      <c r="D11" s="28">
        <v>197.73684210526318</v>
      </c>
      <c r="E11" s="29">
        <v>19</v>
      </c>
      <c r="F11" s="28">
        <v>25.782608695652172</v>
      </c>
      <c r="G11" s="29">
        <v>23</v>
      </c>
      <c r="H11" s="28">
        <v>45</v>
      </c>
      <c r="I11" s="29">
        <v>20</v>
      </c>
      <c r="J11" s="28">
        <v>115.68965517241377</v>
      </c>
      <c r="K11" s="29">
        <v>29</v>
      </c>
      <c r="L11" s="28">
        <v>71.771428571428572</v>
      </c>
      <c r="M11" s="29">
        <v>35</v>
      </c>
      <c r="N11" s="28">
        <v>27.242424242424239</v>
      </c>
      <c r="O11" s="29">
        <v>33</v>
      </c>
      <c r="P11" s="28">
        <v>51.31428571428571</v>
      </c>
      <c r="Q11" s="29">
        <v>35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50.448275862068961</v>
      </c>
      <c r="U11" s="29">
        <v>29</v>
      </c>
      <c r="V11" s="28">
        <v>91.65384615384616</v>
      </c>
      <c r="W11" s="29">
        <v>26</v>
      </c>
      <c r="X11" s="28">
        <v>27.458333333333332</v>
      </c>
      <c r="Y11" s="29">
        <v>24</v>
      </c>
    </row>
    <row r="12" spans="1:25" ht="12" x14ac:dyDescent="0.2">
      <c r="A12" s="18" t="s">
        <v>557</v>
      </c>
      <c r="B12" s="28">
        <v>78.428571428571416</v>
      </c>
      <c r="C12" s="29">
        <v>7</v>
      </c>
      <c r="D12" s="28">
        <v>29.333333333333336</v>
      </c>
      <c r="E12" s="29">
        <v>6</v>
      </c>
      <c r="F12" s="28">
        <v>7.5178571428571432</v>
      </c>
      <c r="G12" s="29">
        <v>56</v>
      </c>
      <c r="H12" s="28">
        <v>1.5789473684210524</v>
      </c>
      <c r="I12" s="29">
        <v>57</v>
      </c>
      <c r="J12" s="28">
        <v>1.7393939393939406</v>
      </c>
      <c r="K12" s="29">
        <v>165</v>
      </c>
      <c r="L12" s="28">
        <v>1.7681159420289854</v>
      </c>
      <c r="M12" s="29">
        <v>207</v>
      </c>
      <c r="N12" s="28">
        <v>1.7187500000000013</v>
      </c>
      <c r="O12" s="29">
        <v>256</v>
      </c>
      <c r="P12" s="28">
        <v>3.0400000000000005</v>
      </c>
      <c r="Q12" s="29">
        <v>25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4.4511278195488755</v>
      </c>
      <c r="U12" s="29">
        <v>133</v>
      </c>
      <c r="V12" s="28">
        <v>2.1379310344827585</v>
      </c>
      <c r="W12" s="29">
        <v>87</v>
      </c>
      <c r="X12" s="28">
        <v>1.8399999999999996</v>
      </c>
      <c r="Y12" s="29">
        <v>50</v>
      </c>
    </row>
    <row r="13" spans="1:25" ht="12" x14ac:dyDescent="0.2">
      <c r="A13" s="18" t="s">
        <v>558</v>
      </c>
      <c r="B13" s="28">
        <v>33.580000000000013</v>
      </c>
      <c r="C13" s="29">
        <v>100</v>
      </c>
      <c r="D13" s="28">
        <v>3.5555555555555549</v>
      </c>
      <c r="E13" s="29">
        <v>90</v>
      </c>
      <c r="F13" s="28">
        <v>22.409090909090914</v>
      </c>
      <c r="G13" s="29">
        <v>110</v>
      </c>
      <c r="H13" s="28">
        <v>34.887850467289709</v>
      </c>
      <c r="I13" s="29">
        <v>107</v>
      </c>
      <c r="J13" s="28">
        <v>8.9621212121212093</v>
      </c>
      <c r="K13" s="29">
        <v>132</v>
      </c>
      <c r="L13" s="28">
        <v>26.842592592592574</v>
      </c>
      <c r="M13" s="29">
        <v>108</v>
      </c>
      <c r="N13" s="28">
        <v>8.9263157894736853</v>
      </c>
      <c r="O13" s="29">
        <v>95</v>
      </c>
      <c r="P13" s="28">
        <v>12.972222222222225</v>
      </c>
      <c r="Q13" s="29">
        <v>72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32.117647058823508</v>
      </c>
      <c r="U13" s="29">
        <v>51</v>
      </c>
      <c r="V13" s="28">
        <v>17.944444444444439</v>
      </c>
      <c r="W13" s="29">
        <v>54</v>
      </c>
      <c r="X13" s="28">
        <v>12.458333333333336</v>
      </c>
      <c r="Y13" s="29">
        <v>48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28.584070796460185</v>
      </c>
      <c r="C15" s="31">
        <v>307</v>
      </c>
      <c r="D15" s="30">
        <v>28.584070796460185</v>
      </c>
      <c r="E15" s="31">
        <v>245</v>
      </c>
      <c r="F15" s="30">
        <v>28.584070796460185</v>
      </c>
      <c r="G15" s="31">
        <v>336</v>
      </c>
      <c r="H15" s="30">
        <v>28.584070796460185</v>
      </c>
      <c r="I15" s="31">
        <v>322</v>
      </c>
      <c r="J15" s="30">
        <v>28.584070796460185</v>
      </c>
      <c r="K15" s="31">
        <v>548</v>
      </c>
      <c r="L15" s="30">
        <v>28.584070796460185</v>
      </c>
      <c r="M15" s="31">
        <v>558</v>
      </c>
      <c r="N15" s="30">
        <v>28.584070796460185</v>
      </c>
      <c r="O15" s="31">
        <v>557</v>
      </c>
      <c r="P15" s="30">
        <v>28.584070796460185</v>
      </c>
      <c r="Q15" s="31">
        <v>235</v>
      </c>
      <c r="R15" s="30" t="str">
        <f>IFERROR(VLOOKUP($B$1&amp;" ",[3]Dura!$F$2:$I$2848,3,FALSE),"")</f>
        <v/>
      </c>
      <c r="S15" s="31">
        <f>SUM(S5:S14)</f>
        <v>0</v>
      </c>
      <c r="T15" s="30">
        <v>28.584070796460185</v>
      </c>
      <c r="U15" s="31">
        <v>461</v>
      </c>
      <c r="V15" s="30">
        <v>28.584070796460185</v>
      </c>
      <c r="W15" s="31">
        <v>399</v>
      </c>
      <c r="X15" s="30">
        <v>28.584070796460185</v>
      </c>
      <c r="Y15" s="31">
        <v>312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479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309.33333333333331</v>
      </c>
      <c r="I5" s="27">
        <v>3</v>
      </c>
      <c r="J5" s="26">
        <v>0</v>
      </c>
      <c r="K5" s="27">
        <v>0</v>
      </c>
      <c r="L5" s="26">
        <v>0</v>
      </c>
      <c r="M5" s="27">
        <v>2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3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15</v>
      </c>
      <c r="C6" s="29">
        <v>6</v>
      </c>
      <c r="D6" s="28">
        <v>41.375</v>
      </c>
      <c r="E6" s="29">
        <v>8</v>
      </c>
      <c r="F6" s="28">
        <v>43.388888888888893</v>
      </c>
      <c r="G6" s="29">
        <v>18</v>
      </c>
      <c r="H6" s="28">
        <v>0</v>
      </c>
      <c r="I6" s="29">
        <v>6</v>
      </c>
      <c r="J6" s="28">
        <v>3.1875</v>
      </c>
      <c r="K6" s="29">
        <v>16</v>
      </c>
      <c r="L6" s="28">
        <v>57.916666666666664</v>
      </c>
      <c r="M6" s="29">
        <v>12</v>
      </c>
      <c r="N6" s="28">
        <v>31.833333333333332</v>
      </c>
      <c r="O6" s="29">
        <v>6</v>
      </c>
      <c r="P6" s="28">
        <v>0.5</v>
      </c>
      <c r="Q6" s="29">
        <v>2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45</v>
      </c>
      <c r="U6" s="29">
        <v>8</v>
      </c>
      <c r="V6" s="28">
        <v>25.857142857142858</v>
      </c>
      <c r="W6" s="29">
        <v>7</v>
      </c>
      <c r="X6" s="28">
        <v>0.33333333333333331</v>
      </c>
      <c r="Y6" s="29">
        <v>3</v>
      </c>
    </row>
    <row r="7" spans="1:25" ht="12" x14ac:dyDescent="0.2">
      <c r="A7" s="18" t="s">
        <v>552</v>
      </c>
      <c r="B7" s="28">
        <v>55.699999999999989</v>
      </c>
      <c r="C7" s="29">
        <v>20</v>
      </c>
      <c r="D7" s="28">
        <v>60.75</v>
      </c>
      <c r="E7" s="29">
        <v>20</v>
      </c>
      <c r="F7" s="28">
        <v>15.437499999999998</v>
      </c>
      <c r="G7" s="29">
        <v>16</v>
      </c>
      <c r="H7" s="28">
        <v>30.968749999999996</v>
      </c>
      <c r="I7" s="29">
        <v>32</v>
      </c>
      <c r="J7" s="28">
        <v>25.128205128205124</v>
      </c>
      <c r="K7" s="29">
        <v>39</v>
      </c>
      <c r="L7" s="28">
        <v>39.771428571428565</v>
      </c>
      <c r="M7" s="29">
        <v>35</v>
      </c>
      <c r="N7" s="28">
        <v>41.625</v>
      </c>
      <c r="O7" s="29">
        <v>24</v>
      </c>
      <c r="P7" s="28">
        <v>582.125</v>
      </c>
      <c r="Q7" s="29">
        <v>8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91.238095238095241</v>
      </c>
      <c r="U7" s="29">
        <v>21</v>
      </c>
      <c r="V7" s="28">
        <v>73.833333333333329</v>
      </c>
      <c r="W7" s="29">
        <v>12</v>
      </c>
      <c r="X7" s="28">
        <v>9.8275862068965534</v>
      </c>
      <c r="Y7" s="29">
        <v>29</v>
      </c>
    </row>
    <row r="8" spans="1:25" ht="12" x14ac:dyDescent="0.2">
      <c r="A8" s="18" t="s">
        <v>553</v>
      </c>
      <c r="B8" s="28">
        <v>65.526315789473685</v>
      </c>
      <c r="C8" s="29">
        <v>19</v>
      </c>
      <c r="D8" s="28">
        <v>47</v>
      </c>
      <c r="E8" s="29">
        <v>12</v>
      </c>
      <c r="F8" s="28">
        <v>114.47058823529413</v>
      </c>
      <c r="G8" s="29">
        <v>17</v>
      </c>
      <c r="H8" s="28">
        <v>59.4</v>
      </c>
      <c r="I8" s="29">
        <v>10</v>
      </c>
      <c r="J8" s="28">
        <v>95.29411764705884</v>
      </c>
      <c r="K8" s="29">
        <v>17</v>
      </c>
      <c r="L8" s="28">
        <v>108.81818181818183</v>
      </c>
      <c r="M8" s="29">
        <v>11</v>
      </c>
      <c r="N8" s="28">
        <v>75.833333333333329</v>
      </c>
      <c r="O8" s="29">
        <v>6</v>
      </c>
      <c r="P8" s="28">
        <v>13</v>
      </c>
      <c r="Q8" s="29">
        <v>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74.333333333333343</v>
      </c>
      <c r="U8" s="29">
        <v>12</v>
      </c>
      <c r="V8" s="28">
        <v>3.8</v>
      </c>
      <c r="W8" s="29">
        <v>5</v>
      </c>
      <c r="X8" s="28">
        <v>110.45454545454548</v>
      </c>
      <c r="Y8" s="29">
        <v>11</v>
      </c>
    </row>
    <row r="9" spans="1:25" ht="12" x14ac:dyDescent="0.2">
      <c r="A9" s="18" t="s">
        <v>554</v>
      </c>
      <c r="B9" s="28">
        <v>69.295454545454533</v>
      </c>
      <c r="C9" s="29">
        <v>44</v>
      </c>
      <c r="D9" s="28">
        <v>11.681318681318684</v>
      </c>
      <c r="E9" s="29">
        <v>91</v>
      </c>
      <c r="F9" s="28">
        <v>8.7291666666666714</v>
      </c>
      <c r="G9" s="29">
        <v>96</v>
      </c>
      <c r="H9" s="28">
        <v>18.490566037735842</v>
      </c>
      <c r="I9" s="29">
        <v>53</v>
      </c>
      <c r="J9" s="28">
        <v>7.738916256157637</v>
      </c>
      <c r="K9" s="29">
        <v>203</v>
      </c>
      <c r="L9" s="28">
        <v>10.620155038759687</v>
      </c>
      <c r="M9" s="29">
        <v>129</v>
      </c>
      <c r="N9" s="28">
        <v>27.101265822784804</v>
      </c>
      <c r="O9" s="29">
        <v>79</v>
      </c>
      <c r="P9" s="28">
        <v>14.72289156626506</v>
      </c>
      <c r="Q9" s="29">
        <v>83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18.601941747572816</v>
      </c>
      <c r="U9" s="29">
        <v>103</v>
      </c>
      <c r="V9" s="28">
        <v>8.8316831683168342</v>
      </c>
      <c r="W9" s="29">
        <v>101</v>
      </c>
      <c r="X9" s="28">
        <v>2.5777777777777771</v>
      </c>
      <c r="Y9" s="29">
        <v>135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15.148148148148152</v>
      </c>
      <c r="C11" s="29">
        <v>27</v>
      </c>
      <c r="D11" s="28">
        <v>16.15789473684211</v>
      </c>
      <c r="E11" s="29">
        <v>57</v>
      </c>
      <c r="F11" s="28">
        <v>5.9615384615384617</v>
      </c>
      <c r="G11" s="29">
        <v>52</v>
      </c>
      <c r="H11" s="28">
        <v>17.895833333333336</v>
      </c>
      <c r="I11" s="29">
        <v>48</v>
      </c>
      <c r="J11" s="28">
        <v>4.6935483870967722</v>
      </c>
      <c r="K11" s="29">
        <v>62</v>
      </c>
      <c r="L11" s="28">
        <v>26.888888888888886</v>
      </c>
      <c r="M11" s="29">
        <v>63</v>
      </c>
      <c r="N11" s="28">
        <v>80.555555555555557</v>
      </c>
      <c r="O11" s="29">
        <v>63</v>
      </c>
      <c r="P11" s="28">
        <v>42.257575757575772</v>
      </c>
      <c r="Q11" s="29">
        <v>66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15.777777777777779</v>
      </c>
      <c r="U11" s="29">
        <v>54</v>
      </c>
      <c r="V11" s="28">
        <v>17.067796610169491</v>
      </c>
      <c r="W11" s="29">
        <v>59</v>
      </c>
      <c r="X11" s="28">
        <v>4.9574468085106398</v>
      </c>
      <c r="Y11" s="29">
        <v>47</v>
      </c>
    </row>
    <row r="12" spans="1:25" ht="12" x14ac:dyDescent="0.2">
      <c r="A12" s="18" t="s">
        <v>557</v>
      </c>
      <c r="B12" s="28">
        <v>73.476190476190482</v>
      </c>
      <c r="C12" s="29">
        <v>21</v>
      </c>
      <c r="D12" s="28">
        <v>30.5</v>
      </c>
      <c r="E12" s="29">
        <v>2</v>
      </c>
      <c r="F12" s="28">
        <v>2.125</v>
      </c>
      <c r="G12" s="29">
        <v>8</v>
      </c>
      <c r="H12" s="28">
        <v>217.57142857142858</v>
      </c>
      <c r="I12" s="29">
        <v>7</v>
      </c>
      <c r="J12" s="28">
        <v>42</v>
      </c>
      <c r="K12" s="29">
        <v>13</v>
      </c>
      <c r="L12" s="28">
        <v>32.64</v>
      </c>
      <c r="M12" s="29">
        <v>25</v>
      </c>
      <c r="N12" s="28">
        <v>73.875</v>
      </c>
      <c r="O12" s="29">
        <v>8</v>
      </c>
      <c r="P12" s="28">
        <v>15.5</v>
      </c>
      <c r="Q12" s="29">
        <v>14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30.066666666666659</v>
      </c>
      <c r="U12" s="29">
        <v>15</v>
      </c>
      <c r="V12" s="28">
        <v>31.571428571428573</v>
      </c>
      <c r="W12" s="29">
        <v>7</v>
      </c>
      <c r="X12" s="28">
        <v>98.75</v>
      </c>
      <c r="Y12" s="29">
        <v>4</v>
      </c>
    </row>
    <row r="13" spans="1:25" ht="12" x14ac:dyDescent="0.2">
      <c r="A13" s="18" t="s">
        <v>558</v>
      </c>
      <c r="B13" s="28">
        <v>12.869565217391305</v>
      </c>
      <c r="C13" s="29">
        <v>46</v>
      </c>
      <c r="D13" s="28">
        <v>62.724137931034477</v>
      </c>
      <c r="E13" s="29">
        <v>29</v>
      </c>
      <c r="F13" s="28">
        <v>26.349999999999998</v>
      </c>
      <c r="G13" s="29">
        <v>40</v>
      </c>
      <c r="H13" s="28">
        <v>6.0196078431372557</v>
      </c>
      <c r="I13" s="29">
        <v>51</v>
      </c>
      <c r="J13" s="28">
        <v>27.588235294117638</v>
      </c>
      <c r="K13" s="29">
        <v>68</v>
      </c>
      <c r="L13" s="28">
        <v>34.719298245614034</v>
      </c>
      <c r="M13" s="29">
        <v>57</v>
      </c>
      <c r="N13" s="28">
        <v>18.692307692307701</v>
      </c>
      <c r="O13" s="29">
        <v>39</v>
      </c>
      <c r="P13" s="28">
        <v>7.6666666666666687</v>
      </c>
      <c r="Q13" s="29">
        <v>45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21.466666666666669</v>
      </c>
      <c r="U13" s="29">
        <v>30</v>
      </c>
      <c r="V13" s="28">
        <v>15.222222222222223</v>
      </c>
      <c r="W13" s="29">
        <v>45</v>
      </c>
      <c r="X13" s="28">
        <v>3.4318181818181808</v>
      </c>
      <c r="Y13" s="29">
        <v>44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20.661087866108772</v>
      </c>
      <c r="C15" s="31">
        <v>184</v>
      </c>
      <c r="D15" s="30">
        <v>20.661087866108772</v>
      </c>
      <c r="E15" s="31">
        <v>219</v>
      </c>
      <c r="F15" s="30">
        <v>20.661087866108772</v>
      </c>
      <c r="G15" s="31">
        <v>247</v>
      </c>
      <c r="H15" s="30">
        <v>20.661087866108772</v>
      </c>
      <c r="I15" s="31">
        <v>210</v>
      </c>
      <c r="J15" s="30">
        <v>20.661087866108772</v>
      </c>
      <c r="K15" s="31">
        <v>418</v>
      </c>
      <c r="L15" s="30">
        <v>20.661087866108772</v>
      </c>
      <c r="M15" s="31">
        <v>334</v>
      </c>
      <c r="N15" s="30">
        <v>20.661087866108772</v>
      </c>
      <c r="O15" s="31">
        <v>225</v>
      </c>
      <c r="P15" s="30">
        <v>20.661087866108772</v>
      </c>
      <c r="Q15" s="31">
        <v>220</v>
      </c>
      <c r="R15" s="30" t="str">
        <f>IFERROR(VLOOKUP($B$1&amp;" ",[3]Dura!$F$2:$I$2848,3,FALSE),"")</f>
        <v/>
      </c>
      <c r="S15" s="31">
        <f>SUM(S5:S14)</f>
        <v>0</v>
      </c>
      <c r="T15" s="30">
        <v>20.661087866108772</v>
      </c>
      <c r="U15" s="31">
        <v>243</v>
      </c>
      <c r="V15" s="30">
        <v>20.661087866108772</v>
      </c>
      <c r="W15" s="31">
        <v>239</v>
      </c>
      <c r="X15" s="30">
        <v>20.661087866108772</v>
      </c>
      <c r="Y15" s="31">
        <v>273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481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4</v>
      </c>
      <c r="D5" s="26">
        <v>72</v>
      </c>
      <c r="E5" s="27">
        <v>5</v>
      </c>
      <c r="F5" s="26">
        <v>84.4</v>
      </c>
      <c r="G5" s="27">
        <v>5</v>
      </c>
      <c r="H5" s="26">
        <v>186</v>
      </c>
      <c r="I5" s="27">
        <v>5</v>
      </c>
      <c r="J5" s="26">
        <v>0</v>
      </c>
      <c r="K5" s="27">
        <v>2</v>
      </c>
      <c r="L5" s="26">
        <v>0</v>
      </c>
      <c r="M5" s="27">
        <v>6</v>
      </c>
      <c r="N5" s="26">
        <v>0</v>
      </c>
      <c r="O5" s="27">
        <v>3</v>
      </c>
      <c r="P5" s="26">
        <v>30</v>
      </c>
      <c r="Q5" s="27">
        <v>2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2.3333333333333335</v>
      </c>
      <c r="U5" s="27">
        <v>3</v>
      </c>
      <c r="V5" s="26">
        <v>30</v>
      </c>
      <c r="W5" s="27">
        <v>3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134.10958904109586</v>
      </c>
      <c r="C6" s="29">
        <v>73</v>
      </c>
      <c r="D6" s="28">
        <v>55.18367346938777</v>
      </c>
      <c r="E6" s="29">
        <v>49</v>
      </c>
      <c r="F6" s="28">
        <v>62.199999999999996</v>
      </c>
      <c r="G6" s="29">
        <v>50</v>
      </c>
      <c r="H6" s="28">
        <v>88.563636363636348</v>
      </c>
      <c r="I6" s="29">
        <v>55</v>
      </c>
      <c r="J6" s="28">
        <v>79.063492063492063</v>
      </c>
      <c r="K6" s="29">
        <v>63</v>
      </c>
      <c r="L6" s="28">
        <v>56.617977528089888</v>
      </c>
      <c r="M6" s="29">
        <v>89</v>
      </c>
      <c r="N6" s="28">
        <v>74.243243243243256</v>
      </c>
      <c r="O6" s="29">
        <v>37</v>
      </c>
      <c r="P6" s="28">
        <v>180.68000000000004</v>
      </c>
      <c r="Q6" s="29">
        <v>25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36.090909090909108</v>
      </c>
      <c r="U6" s="29">
        <v>55</v>
      </c>
      <c r="V6" s="28">
        <v>93.580645161290306</v>
      </c>
      <c r="W6" s="29">
        <v>62</v>
      </c>
      <c r="X6" s="28">
        <v>69.632653061224502</v>
      </c>
      <c r="Y6" s="29">
        <v>49</v>
      </c>
    </row>
    <row r="7" spans="1:25" ht="12" x14ac:dyDescent="0.2">
      <c r="A7" s="18" t="s">
        <v>552</v>
      </c>
      <c r="B7" s="28">
        <v>69.53246753246755</v>
      </c>
      <c r="C7" s="29">
        <v>77</v>
      </c>
      <c r="D7" s="28">
        <v>32.905660377358494</v>
      </c>
      <c r="E7" s="29">
        <v>53</v>
      </c>
      <c r="F7" s="28">
        <v>121.7441860465117</v>
      </c>
      <c r="G7" s="29">
        <v>86</v>
      </c>
      <c r="H7" s="28">
        <v>76.457831325301214</v>
      </c>
      <c r="I7" s="29">
        <v>83</v>
      </c>
      <c r="J7" s="28">
        <v>54.135416666666664</v>
      </c>
      <c r="K7" s="29">
        <v>96</v>
      </c>
      <c r="L7" s="28">
        <v>107.78070175438596</v>
      </c>
      <c r="M7" s="29">
        <v>114</v>
      </c>
      <c r="N7" s="28">
        <v>64.678160919540218</v>
      </c>
      <c r="O7" s="29">
        <v>87</v>
      </c>
      <c r="P7" s="28">
        <v>95.822222222222237</v>
      </c>
      <c r="Q7" s="29">
        <v>45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57.452380952380942</v>
      </c>
      <c r="U7" s="29">
        <v>126</v>
      </c>
      <c r="V7" s="28">
        <v>58.222222222222214</v>
      </c>
      <c r="W7" s="29">
        <v>126</v>
      </c>
      <c r="X7" s="28">
        <v>66.4375</v>
      </c>
      <c r="Y7" s="29">
        <v>64</v>
      </c>
    </row>
    <row r="8" spans="1:25" ht="12" x14ac:dyDescent="0.2">
      <c r="A8" s="18" t="s">
        <v>553</v>
      </c>
      <c r="B8" s="28">
        <v>103.94285714285714</v>
      </c>
      <c r="C8" s="29">
        <v>35</v>
      </c>
      <c r="D8" s="28">
        <v>46.777777777777786</v>
      </c>
      <c r="E8" s="29">
        <v>45</v>
      </c>
      <c r="F8" s="28">
        <v>87.758620689655132</v>
      </c>
      <c r="G8" s="29">
        <v>58</v>
      </c>
      <c r="H8" s="28">
        <v>71.999999999999986</v>
      </c>
      <c r="I8" s="29">
        <v>32</v>
      </c>
      <c r="J8" s="28">
        <v>73.000000000000014</v>
      </c>
      <c r="K8" s="29">
        <v>47</v>
      </c>
      <c r="L8" s="28">
        <v>80.237288135593204</v>
      </c>
      <c r="M8" s="29">
        <v>59</v>
      </c>
      <c r="N8" s="28">
        <v>62.649999999999977</v>
      </c>
      <c r="O8" s="29">
        <v>40</v>
      </c>
      <c r="P8" s="28">
        <v>97.909090909090921</v>
      </c>
      <c r="Q8" s="29">
        <v>22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43.106382978723403</v>
      </c>
      <c r="U8" s="29">
        <v>47</v>
      </c>
      <c r="V8" s="28">
        <v>44.55555555555555</v>
      </c>
      <c r="W8" s="29">
        <v>36</v>
      </c>
      <c r="X8" s="28">
        <v>67.166666666666671</v>
      </c>
      <c r="Y8" s="29">
        <v>24</v>
      </c>
    </row>
    <row r="9" spans="1:25" ht="12" x14ac:dyDescent="0.2">
      <c r="A9" s="18" t="s">
        <v>554</v>
      </c>
      <c r="B9" s="28">
        <v>38.978260869565226</v>
      </c>
      <c r="C9" s="29">
        <v>46</v>
      </c>
      <c r="D9" s="28">
        <v>15.266666666666667</v>
      </c>
      <c r="E9" s="29">
        <v>30</v>
      </c>
      <c r="F9" s="28">
        <v>23.533333333333339</v>
      </c>
      <c r="G9" s="29">
        <v>45</v>
      </c>
      <c r="H9" s="28">
        <v>15.117647058823525</v>
      </c>
      <c r="I9" s="29">
        <v>51</v>
      </c>
      <c r="J9" s="28">
        <v>28.777777777777775</v>
      </c>
      <c r="K9" s="29">
        <v>54</v>
      </c>
      <c r="L9" s="28">
        <v>46.753846153846155</v>
      </c>
      <c r="M9" s="29">
        <v>65</v>
      </c>
      <c r="N9" s="28">
        <v>24.705882352941178</v>
      </c>
      <c r="O9" s="29">
        <v>51</v>
      </c>
      <c r="P9" s="28">
        <v>29.132352941176475</v>
      </c>
      <c r="Q9" s="29">
        <v>68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22.84810126582278</v>
      </c>
      <c r="U9" s="29">
        <v>79</v>
      </c>
      <c r="V9" s="28">
        <v>22.535714285714281</v>
      </c>
      <c r="W9" s="29">
        <v>56</v>
      </c>
      <c r="X9" s="28">
        <v>24.507042253521124</v>
      </c>
      <c r="Y9" s="29">
        <v>71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1</v>
      </c>
      <c r="F10" s="28">
        <v>180</v>
      </c>
      <c r="G10" s="29">
        <v>1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30</v>
      </c>
      <c r="W10" s="29">
        <v>1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12.37229437229437</v>
      </c>
      <c r="C11" s="29">
        <v>231</v>
      </c>
      <c r="D11" s="28">
        <v>9.5724137931034434</v>
      </c>
      <c r="E11" s="29">
        <v>145</v>
      </c>
      <c r="F11" s="28">
        <v>30.34500000000002</v>
      </c>
      <c r="G11" s="29">
        <v>200</v>
      </c>
      <c r="H11" s="28">
        <v>6.977678571428573</v>
      </c>
      <c r="I11" s="29">
        <v>224</v>
      </c>
      <c r="J11" s="28">
        <v>56.318644067796598</v>
      </c>
      <c r="K11" s="29">
        <v>295</v>
      </c>
      <c r="L11" s="28">
        <v>100.41155234657035</v>
      </c>
      <c r="M11" s="29">
        <v>277</v>
      </c>
      <c r="N11" s="28">
        <v>24.932584269662918</v>
      </c>
      <c r="O11" s="29">
        <v>178</v>
      </c>
      <c r="P11" s="28">
        <v>7.0408163265306092</v>
      </c>
      <c r="Q11" s="29">
        <v>196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52.580645161290313</v>
      </c>
      <c r="U11" s="29">
        <v>248</v>
      </c>
      <c r="V11" s="28">
        <v>60.579487179487195</v>
      </c>
      <c r="W11" s="29">
        <v>195</v>
      </c>
      <c r="X11" s="28">
        <v>19.150684931506859</v>
      </c>
      <c r="Y11" s="29">
        <v>219</v>
      </c>
    </row>
    <row r="12" spans="1:25" ht="12" x14ac:dyDescent="0.2">
      <c r="A12" s="18" t="s">
        <v>557</v>
      </c>
      <c r="B12" s="28">
        <v>9.5679999999999996</v>
      </c>
      <c r="C12" s="29">
        <v>125</v>
      </c>
      <c r="D12" s="28">
        <v>10.405660377358492</v>
      </c>
      <c r="E12" s="29">
        <v>106</v>
      </c>
      <c r="F12" s="28">
        <v>15.561538461538456</v>
      </c>
      <c r="G12" s="29">
        <v>130</v>
      </c>
      <c r="H12" s="28">
        <v>12.455999999999992</v>
      </c>
      <c r="I12" s="29">
        <v>125</v>
      </c>
      <c r="J12" s="28">
        <v>13.708074534161494</v>
      </c>
      <c r="K12" s="29">
        <v>161</v>
      </c>
      <c r="L12" s="28">
        <v>21.655172413793093</v>
      </c>
      <c r="M12" s="29">
        <v>145</v>
      </c>
      <c r="N12" s="28">
        <v>29.993421052631593</v>
      </c>
      <c r="O12" s="29">
        <v>152</v>
      </c>
      <c r="P12" s="28">
        <v>11.079646017699115</v>
      </c>
      <c r="Q12" s="29">
        <v>113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19.890710382513657</v>
      </c>
      <c r="U12" s="29">
        <v>183</v>
      </c>
      <c r="V12" s="28">
        <v>14.298969072164953</v>
      </c>
      <c r="W12" s="29">
        <v>97</v>
      </c>
      <c r="X12" s="28">
        <v>38.583333333333329</v>
      </c>
      <c r="Y12" s="29">
        <v>84</v>
      </c>
    </row>
    <row r="13" spans="1:25" ht="12" x14ac:dyDescent="0.2">
      <c r="A13" s="18" t="s">
        <v>558</v>
      </c>
      <c r="B13" s="28">
        <v>32.586319218241044</v>
      </c>
      <c r="C13" s="29">
        <v>307</v>
      </c>
      <c r="D13" s="28">
        <v>24.656108597285062</v>
      </c>
      <c r="E13" s="29">
        <v>221</v>
      </c>
      <c r="F13" s="28">
        <v>22.978798586572424</v>
      </c>
      <c r="G13" s="29">
        <v>283</v>
      </c>
      <c r="H13" s="28">
        <v>18.591304347826078</v>
      </c>
      <c r="I13" s="29">
        <v>230</v>
      </c>
      <c r="J13" s="28">
        <v>27.147540983606547</v>
      </c>
      <c r="K13" s="29">
        <v>305</v>
      </c>
      <c r="L13" s="28">
        <v>31.342182890855476</v>
      </c>
      <c r="M13" s="29">
        <v>339</v>
      </c>
      <c r="N13" s="28">
        <v>19.323232323232332</v>
      </c>
      <c r="O13" s="29">
        <v>297</v>
      </c>
      <c r="P13" s="28">
        <v>14.919831223628707</v>
      </c>
      <c r="Q13" s="29">
        <v>237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11.557142857142855</v>
      </c>
      <c r="U13" s="29">
        <v>280</v>
      </c>
      <c r="V13" s="28">
        <v>16.684713375796175</v>
      </c>
      <c r="W13" s="29">
        <v>314</v>
      </c>
      <c r="X13" s="28">
        <v>15.269372693726947</v>
      </c>
      <c r="Y13" s="29">
        <v>271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36.814526588845688</v>
      </c>
      <c r="C15" s="31">
        <v>898</v>
      </c>
      <c r="D15" s="30">
        <v>36.814526588845688</v>
      </c>
      <c r="E15" s="31">
        <v>655</v>
      </c>
      <c r="F15" s="30">
        <v>36.814526588845688</v>
      </c>
      <c r="G15" s="31">
        <v>858</v>
      </c>
      <c r="H15" s="30">
        <v>36.814526588845688</v>
      </c>
      <c r="I15" s="31">
        <v>805</v>
      </c>
      <c r="J15" s="30">
        <v>36.814526588845688</v>
      </c>
      <c r="K15" s="31">
        <v>1023</v>
      </c>
      <c r="L15" s="30">
        <v>36.814526588845688</v>
      </c>
      <c r="M15" s="31">
        <v>1094</v>
      </c>
      <c r="N15" s="30">
        <v>36.814526588845688</v>
      </c>
      <c r="O15" s="31">
        <v>845</v>
      </c>
      <c r="P15" s="30">
        <v>36.814526588845688</v>
      </c>
      <c r="Q15" s="31">
        <v>708</v>
      </c>
      <c r="R15" s="30" t="str">
        <f>IFERROR(VLOOKUP($B$1&amp;" ",[3]Dura!$F$2:$I$2848,3,FALSE),"")</f>
        <v/>
      </c>
      <c r="S15" s="31">
        <f>SUM(S5:S14)</f>
        <v>0</v>
      </c>
      <c r="T15" s="30">
        <v>36.814526588845688</v>
      </c>
      <c r="U15" s="31">
        <v>1021</v>
      </c>
      <c r="V15" s="30">
        <v>36.814526588845688</v>
      </c>
      <c r="W15" s="31">
        <v>890</v>
      </c>
      <c r="X15" s="30">
        <v>36.814526588845688</v>
      </c>
      <c r="Y15" s="31">
        <v>783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483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1</v>
      </c>
      <c r="H6" s="28">
        <v>0</v>
      </c>
      <c r="I6" s="29">
        <v>1</v>
      </c>
      <c r="J6" s="28">
        <v>0</v>
      </c>
      <c r="K6" s="29">
        <v>1</v>
      </c>
      <c r="L6" s="28">
        <v>0</v>
      </c>
      <c r="M6" s="29">
        <v>1</v>
      </c>
      <c r="N6" s="28">
        <v>0</v>
      </c>
      <c r="O6" s="29">
        <v>1</v>
      </c>
      <c r="P6" s="28">
        <v>1</v>
      </c>
      <c r="Q6" s="29">
        <v>13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36</v>
      </c>
      <c r="W6" s="29">
        <v>2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1276</v>
      </c>
      <c r="M7" s="29">
        <v>1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150</v>
      </c>
      <c r="W7" s="29">
        <v>1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88</v>
      </c>
      <c r="K8" s="29">
        <v>1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1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22</v>
      </c>
      <c r="C9" s="29">
        <v>10</v>
      </c>
      <c r="D9" s="28">
        <v>6.3181818181818183</v>
      </c>
      <c r="E9" s="29">
        <v>22</v>
      </c>
      <c r="F9" s="28">
        <v>7.5882352941176485</v>
      </c>
      <c r="G9" s="29">
        <v>17</v>
      </c>
      <c r="H9" s="28">
        <v>11</v>
      </c>
      <c r="I9" s="29">
        <v>28</v>
      </c>
      <c r="J9" s="28">
        <v>3.9811320754716988</v>
      </c>
      <c r="K9" s="29">
        <v>53</v>
      </c>
      <c r="L9" s="28">
        <v>13.450980392156861</v>
      </c>
      <c r="M9" s="29">
        <v>51</v>
      </c>
      <c r="N9" s="28">
        <v>5.0555555555555536</v>
      </c>
      <c r="O9" s="29">
        <v>54</v>
      </c>
      <c r="P9" s="28">
        <v>7.414634146341462</v>
      </c>
      <c r="Q9" s="29">
        <v>41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5.950819672131149</v>
      </c>
      <c r="U9" s="29">
        <v>61</v>
      </c>
      <c r="V9" s="28">
        <v>7.761904761904761</v>
      </c>
      <c r="W9" s="29">
        <v>21</v>
      </c>
      <c r="X9" s="28">
        <v>9.9090909090909101</v>
      </c>
      <c r="Y9" s="29">
        <v>11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2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2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180</v>
      </c>
      <c r="C12" s="29">
        <v>1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87.8</v>
      </c>
      <c r="K12" s="29">
        <v>5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2.5</v>
      </c>
      <c r="W12" s="29">
        <v>2</v>
      </c>
      <c r="X12" s="28">
        <v>3</v>
      </c>
      <c r="Y12" s="29">
        <v>6</v>
      </c>
    </row>
    <row r="13" spans="1:25" ht="12" x14ac:dyDescent="0.2">
      <c r="A13" s="18" t="s">
        <v>558</v>
      </c>
      <c r="B13" s="28">
        <v>31.5</v>
      </c>
      <c r="C13" s="29">
        <v>2</v>
      </c>
      <c r="D13" s="28">
        <v>0.89999999999999991</v>
      </c>
      <c r="E13" s="29">
        <v>10</v>
      </c>
      <c r="F13" s="28">
        <v>0.75</v>
      </c>
      <c r="G13" s="29">
        <v>4</v>
      </c>
      <c r="H13" s="28">
        <v>3.454545454545455</v>
      </c>
      <c r="I13" s="29">
        <v>11</v>
      </c>
      <c r="J13" s="28">
        <v>1.0555555555555556</v>
      </c>
      <c r="K13" s="29">
        <v>18</v>
      </c>
      <c r="L13" s="28">
        <v>2.041666666666667</v>
      </c>
      <c r="M13" s="29">
        <v>24</v>
      </c>
      <c r="N13" s="28">
        <v>0.90909090909090906</v>
      </c>
      <c r="O13" s="29">
        <v>11</v>
      </c>
      <c r="P13" s="28">
        <v>6.7</v>
      </c>
      <c r="Q13" s="29">
        <v>10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0.89999999999999991</v>
      </c>
      <c r="U13" s="29">
        <v>10</v>
      </c>
      <c r="V13" s="28">
        <v>0.8571428571428571</v>
      </c>
      <c r="W13" s="29">
        <v>7</v>
      </c>
      <c r="X13" s="28">
        <v>0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24.000000000000004</v>
      </c>
      <c r="C15" s="31">
        <v>14</v>
      </c>
      <c r="D15" s="30">
        <v>24.000000000000004</v>
      </c>
      <c r="E15" s="31">
        <v>32</v>
      </c>
      <c r="F15" s="30">
        <v>24.000000000000004</v>
      </c>
      <c r="G15" s="31">
        <v>22</v>
      </c>
      <c r="H15" s="30">
        <v>24.000000000000004</v>
      </c>
      <c r="I15" s="31">
        <v>40</v>
      </c>
      <c r="J15" s="30">
        <v>24.000000000000004</v>
      </c>
      <c r="K15" s="31">
        <v>80</v>
      </c>
      <c r="L15" s="30">
        <v>24.000000000000004</v>
      </c>
      <c r="M15" s="31">
        <v>77</v>
      </c>
      <c r="N15" s="30">
        <v>24.000000000000004</v>
      </c>
      <c r="O15" s="31">
        <v>67</v>
      </c>
      <c r="P15" s="30">
        <v>24.000000000000004</v>
      </c>
      <c r="Q15" s="31">
        <v>66</v>
      </c>
      <c r="R15" s="30" t="str">
        <f>IFERROR(VLOOKUP($B$1&amp;" ",[3]Dura!$F$2:$I$2848,3,FALSE),"")</f>
        <v/>
      </c>
      <c r="S15" s="31">
        <f>SUM(S5:S14)</f>
        <v>0</v>
      </c>
      <c r="T15" s="30">
        <v>24.000000000000004</v>
      </c>
      <c r="U15" s="31">
        <v>72</v>
      </c>
      <c r="V15" s="30">
        <v>24.000000000000004</v>
      </c>
      <c r="W15" s="31">
        <v>33</v>
      </c>
      <c r="X15" s="30">
        <v>24.000000000000004</v>
      </c>
      <c r="Y15" s="31">
        <v>20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485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2</v>
      </c>
      <c r="D6" s="28">
        <v>0</v>
      </c>
      <c r="E6" s="29">
        <v>2</v>
      </c>
      <c r="F6" s="28">
        <v>0</v>
      </c>
      <c r="G6" s="29">
        <v>2</v>
      </c>
      <c r="H6" s="28">
        <v>22</v>
      </c>
      <c r="I6" s="29">
        <v>1</v>
      </c>
      <c r="J6" s="28">
        <v>0</v>
      </c>
      <c r="K6" s="29">
        <v>2</v>
      </c>
      <c r="L6" s="28">
        <v>3</v>
      </c>
      <c r="M6" s="29">
        <v>1</v>
      </c>
      <c r="N6" s="28">
        <v>39</v>
      </c>
      <c r="O6" s="29">
        <v>4</v>
      </c>
      <c r="P6" s="28">
        <v>9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2</v>
      </c>
      <c r="V6" s="28">
        <v>2</v>
      </c>
      <c r="W6" s="29">
        <v>1</v>
      </c>
      <c r="X6" s="28">
        <v>3.6</v>
      </c>
      <c r="Y6" s="29">
        <v>5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197</v>
      </c>
      <c r="G7" s="29">
        <v>1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24.5</v>
      </c>
      <c r="O7" s="29">
        <v>2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9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17</v>
      </c>
      <c r="C9" s="29">
        <v>24</v>
      </c>
      <c r="D9" s="28">
        <v>4.1599999999999993</v>
      </c>
      <c r="E9" s="29">
        <v>25</v>
      </c>
      <c r="F9" s="28">
        <v>31.633333333333333</v>
      </c>
      <c r="G9" s="29">
        <v>30</v>
      </c>
      <c r="H9" s="28">
        <v>21.111111111111111</v>
      </c>
      <c r="I9" s="29">
        <v>36</v>
      </c>
      <c r="J9" s="28">
        <v>5.2325581395348841</v>
      </c>
      <c r="K9" s="29">
        <v>43</v>
      </c>
      <c r="L9" s="28">
        <v>12.081081081081079</v>
      </c>
      <c r="M9" s="29">
        <v>37</v>
      </c>
      <c r="N9" s="28">
        <v>15.850000000000003</v>
      </c>
      <c r="O9" s="29">
        <v>40</v>
      </c>
      <c r="P9" s="28">
        <v>12.617647058823533</v>
      </c>
      <c r="Q9" s="29">
        <v>34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17.07692307692308</v>
      </c>
      <c r="U9" s="29">
        <v>39</v>
      </c>
      <c r="V9" s="28">
        <v>8.7750000000000004</v>
      </c>
      <c r="W9" s="29">
        <v>40</v>
      </c>
      <c r="X9" s="28">
        <v>8.76</v>
      </c>
      <c r="Y9" s="29">
        <v>25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24.25</v>
      </c>
      <c r="C13" s="29">
        <v>4</v>
      </c>
      <c r="D13" s="28">
        <v>2</v>
      </c>
      <c r="E13" s="29">
        <v>3</v>
      </c>
      <c r="F13" s="28">
        <v>12.687499999999998</v>
      </c>
      <c r="G13" s="29">
        <v>16</v>
      </c>
      <c r="H13" s="28">
        <v>2.8181818181818179</v>
      </c>
      <c r="I13" s="29">
        <v>11</v>
      </c>
      <c r="J13" s="28">
        <v>18.999999999999996</v>
      </c>
      <c r="K13" s="29">
        <v>21</v>
      </c>
      <c r="L13" s="28">
        <v>1.9</v>
      </c>
      <c r="M13" s="29">
        <v>20</v>
      </c>
      <c r="N13" s="28">
        <v>1.9523809523809521</v>
      </c>
      <c r="O13" s="29">
        <v>21</v>
      </c>
      <c r="P13" s="28">
        <v>2.5200000000000009</v>
      </c>
      <c r="Q13" s="29">
        <v>25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2.1500000000000004</v>
      </c>
      <c r="U13" s="29">
        <v>20</v>
      </c>
      <c r="V13" s="28">
        <v>1.846153846153846</v>
      </c>
      <c r="W13" s="29">
        <v>26</v>
      </c>
      <c r="X13" s="28">
        <v>1.8235294117647058</v>
      </c>
      <c r="Y13" s="29">
        <v>17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10.92105263157895</v>
      </c>
      <c r="C15" s="31">
        <v>30</v>
      </c>
      <c r="D15" s="30">
        <v>10.92105263157895</v>
      </c>
      <c r="E15" s="31">
        <v>30</v>
      </c>
      <c r="F15" s="30">
        <v>10.92105263157895</v>
      </c>
      <c r="G15" s="31">
        <v>49</v>
      </c>
      <c r="H15" s="30">
        <v>10.92105263157895</v>
      </c>
      <c r="I15" s="31">
        <v>48</v>
      </c>
      <c r="J15" s="30">
        <v>10.92105263157895</v>
      </c>
      <c r="K15" s="31">
        <v>66</v>
      </c>
      <c r="L15" s="30">
        <v>10.92105263157895</v>
      </c>
      <c r="M15" s="31">
        <v>58</v>
      </c>
      <c r="N15" s="30">
        <v>10.92105263157895</v>
      </c>
      <c r="O15" s="31">
        <v>67</v>
      </c>
      <c r="P15" s="30">
        <v>10.92105263157895</v>
      </c>
      <c r="Q15" s="31">
        <v>60</v>
      </c>
      <c r="R15" s="30" t="str">
        <f>IFERROR(VLOOKUP($B$1&amp;" ",[3]Dura!$F$2:$I$2848,3,FALSE),"")</f>
        <v/>
      </c>
      <c r="S15" s="31">
        <f>SUM(S5:S14)</f>
        <v>0</v>
      </c>
      <c r="T15" s="30">
        <v>10.92105263157895</v>
      </c>
      <c r="U15" s="31">
        <v>61</v>
      </c>
      <c r="V15" s="30">
        <v>10.92105263157895</v>
      </c>
      <c r="W15" s="31">
        <v>67</v>
      </c>
      <c r="X15" s="30">
        <v>10.92105263157895</v>
      </c>
      <c r="Y15" s="31">
        <v>48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487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1</v>
      </c>
      <c r="F7" s="28">
        <v>0</v>
      </c>
      <c r="G7" s="29">
        <v>2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1</v>
      </c>
      <c r="N7" s="28">
        <v>0</v>
      </c>
      <c r="O7" s="29">
        <v>4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17.666666666666668</v>
      </c>
      <c r="C9" s="29">
        <v>3</v>
      </c>
      <c r="D9" s="28">
        <v>17.666666666666664</v>
      </c>
      <c r="E9" s="29">
        <v>6</v>
      </c>
      <c r="F9" s="28">
        <v>44</v>
      </c>
      <c r="G9" s="29">
        <v>7</v>
      </c>
      <c r="H9" s="28">
        <v>20.857142857142858</v>
      </c>
      <c r="I9" s="29">
        <v>7</v>
      </c>
      <c r="J9" s="28">
        <v>24.6</v>
      </c>
      <c r="K9" s="29">
        <v>10</v>
      </c>
      <c r="L9" s="28">
        <v>15.25</v>
      </c>
      <c r="M9" s="29">
        <v>4</v>
      </c>
      <c r="N9" s="28">
        <v>33.571428571428569</v>
      </c>
      <c r="O9" s="29">
        <v>7</v>
      </c>
      <c r="P9" s="28">
        <v>21.625</v>
      </c>
      <c r="Q9" s="29">
        <v>8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33.833333333333336</v>
      </c>
      <c r="U9" s="29">
        <v>6</v>
      </c>
      <c r="V9" s="28">
        <v>16.142857142857142</v>
      </c>
      <c r="W9" s="29">
        <v>7</v>
      </c>
      <c r="X9" s="28">
        <v>29.333333333333336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1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1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4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1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180</v>
      </c>
      <c r="C13" s="29">
        <v>1</v>
      </c>
      <c r="D13" s="28">
        <v>32</v>
      </c>
      <c r="E13" s="29">
        <v>1</v>
      </c>
      <c r="F13" s="28">
        <v>0</v>
      </c>
      <c r="G13" s="29">
        <v>3</v>
      </c>
      <c r="H13" s="28">
        <v>90</v>
      </c>
      <c r="I13" s="29">
        <v>2</v>
      </c>
      <c r="J13" s="28">
        <v>60</v>
      </c>
      <c r="K13" s="29">
        <v>3</v>
      </c>
      <c r="L13" s="28">
        <v>0</v>
      </c>
      <c r="M13" s="29">
        <v>0</v>
      </c>
      <c r="N13" s="28">
        <v>60</v>
      </c>
      <c r="O13" s="29">
        <v>2</v>
      </c>
      <c r="P13" s="28">
        <v>30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2</v>
      </c>
      <c r="V13" s="28">
        <v>90</v>
      </c>
      <c r="W13" s="29">
        <v>1</v>
      </c>
      <c r="X13" s="28">
        <v>0</v>
      </c>
      <c r="Y13" s="29">
        <v>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10.5</v>
      </c>
      <c r="C15" s="31">
        <v>5</v>
      </c>
      <c r="D15" s="30">
        <v>10.5</v>
      </c>
      <c r="E15" s="31">
        <v>8</v>
      </c>
      <c r="F15" s="30">
        <v>10.5</v>
      </c>
      <c r="G15" s="31">
        <v>13</v>
      </c>
      <c r="H15" s="30">
        <v>10.5</v>
      </c>
      <c r="I15" s="31">
        <v>9</v>
      </c>
      <c r="J15" s="30">
        <v>10.5</v>
      </c>
      <c r="K15" s="31">
        <v>13</v>
      </c>
      <c r="L15" s="30">
        <v>10.5</v>
      </c>
      <c r="M15" s="31">
        <v>5</v>
      </c>
      <c r="N15" s="30">
        <v>10.5</v>
      </c>
      <c r="O15" s="31">
        <v>14</v>
      </c>
      <c r="P15" s="30">
        <v>10.5</v>
      </c>
      <c r="Q15" s="31">
        <v>11</v>
      </c>
      <c r="R15" s="30" t="str">
        <f>IFERROR(VLOOKUP($B$1&amp;" ",[3]Dura!$F$2:$I$2848,3,FALSE),"")</f>
        <v/>
      </c>
      <c r="S15" s="31">
        <f>SUM(S5:S14)</f>
        <v>0</v>
      </c>
      <c r="T15" s="30">
        <v>10.5</v>
      </c>
      <c r="U15" s="31">
        <v>8</v>
      </c>
      <c r="V15" s="30">
        <v>10.5</v>
      </c>
      <c r="W15" s="31">
        <v>8</v>
      </c>
      <c r="X15" s="30">
        <v>10.5</v>
      </c>
      <c r="Y15" s="31">
        <v>13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489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1</v>
      </c>
      <c r="F9" s="28">
        <v>0</v>
      </c>
      <c r="G9" s="29">
        <v>0</v>
      </c>
      <c r="H9" s="28">
        <v>0</v>
      </c>
      <c r="I9" s="29">
        <v>1</v>
      </c>
      <c r="J9" s="28">
        <v>0</v>
      </c>
      <c r="K9" s="29">
        <v>1</v>
      </c>
      <c r="L9" s="28">
        <v>0</v>
      </c>
      <c r="M9" s="29">
        <v>0</v>
      </c>
      <c r="N9" s="28">
        <v>0</v>
      </c>
      <c r="O9" s="29">
        <v>0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1</v>
      </c>
      <c r="J11" s="28">
        <v>0</v>
      </c>
      <c r="K11" s="29">
        <v>1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90</v>
      </c>
      <c r="I13" s="29">
        <v>2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180</v>
      </c>
      <c r="C15" s="31">
        <v>0</v>
      </c>
      <c r="D15" s="30">
        <v>180</v>
      </c>
      <c r="E15" s="31">
        <v>1</v>
      </c>
      <c r="F15" s="30">
        <v>180</v>
      </c>
      <c r="G15" s="31">
        <v>0</v>
      </c>
      <c r="H15" s="30">
        <v>180</v>
      </c>
      <c r="I15" s="31">
        <v>4</v>
      </c>
      <c r="J15" s="30">
        <v>180</v>
      </c>
      <c r="K15" s="31">
        <v>2</v>
      </c>
      <c r="L15" s="30">
        <v>180</v>
      </c>
      <c r="M15" s="31">
        <v>0</v>
      </c>
      <c r="N15" s="30">
        <v>180</v>
      </c>
      <c r="O15" s="31">
        <v>1</v>
      </c>
      <c r="P15" s="30">
        <v>180</v>
      </c>
      <c r="Q15" s="31">
        <v>0</v>
      </c>
      <c r="R15" s="30" t="str">
        <f>IFERROR(VLOOKUP($B$1&amp;" ",[3]Dura!$F$2:$I$2848,3,FALSE),"")</f>
        <v/>
      </c>
      <c r="S15" s="31">
        <f>SUM(S5:S14)</f>
        <v>0</v>
      </c>
      <c r="T15" s="30">
        <v>180</v>
      </c>
      <c r="U15" s="31">
        <v>0</v>
      </c>
      <c r="V15" s="30">
        <v>180</v>
      </c>
      <c r="W15" s="31">
        <v>0</v>
      </c>
      <c r="X15" s="30">
        <v>180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491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2</v>
      </c>
      <c r="H5" s="26">
        <v>0</v>
      </c>
      <c r="I5" s="27">
        <v>4</v>
      </c>
      <c r="J5" s="26">
        <v>0</v>
      </c>
      <c r="K5" s="27">
        <v>0</v>
      </c>
      <c r="L5" s="26">
        <v>0</v>
      </c>
      <c r="M5" s="27">
        <v>1</v>
      </c>
      <c r="N5" s="26">
        <v>0</v>
      </c>
      <c r="O5" s="27">
        <v>0</v>
      </c>
      <c r="P5" s="26">
        <v>0</v>
      </c>
      <c r="Q5" s="27">
        <v>1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72.2</v>
      </c>
      <c r="C6" s="29">
        <v>5</v>
      </c>
      <c r="D6" s="28">
        <v>25.166666666666664</v>
      </c>
      <c r="E6" s="29">
        <v>6</v>
      </c>
      <c r="F6" s="28">
        <v>45.8</v>
      </c>
      <c r="G6" s="29">
        <v>5</v>
      </c>
      <c r="H6" s="28">
        <v>318</v>
      </c>
      <c r="I6" s="29">
        <v>6</v>
      </c>
      <c r="J6" s="28">
        <v>156</v>
      </c>
      <c r="K6" s="29">
        <v>4</v>
      </c>
      <c r="L6" s="28">
        <v>79.545454545454547</v>
      </c>
      <c r="M6" s="29">
        <v>11</v>
      </c>
      <c r="N6" s="28">
        <v>13</v>
      </c>
      <c r="O6" s="29">
        <v>1</v>
      </c>
      <c r="P6" s="28">
        <v>107.4</v>
      </c>
      <c r="Q6" s="29">
        <v>5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330.4</v>
      </c>
      <c r="U6" s="29">
        <v>5</v>
      </c>
      <c r="V6" s="28">
        <v>36.4</v>
      </c>
      <c r="W6" s="29">
        <v>5</v>
      </c>
      <c r="X6" s="28">
        <v>180.66666666666666</v>
      </c>
      <c r="Y6" s="29">
        <v>3</v>
      </c>
    </row>
    <row r="7" spans="1:25" ht="12" x14ac:dyDescent="0.2">
      <c r="A7" s="18" t="s">
        <v>552</v>
      </c>
      <c r="B7" s="28">
        <v>26.4</v>
      </c>
      <c r="C7" s="29">
        <v>5</v>
      </c>
      <c r="D7" s="28">
        <v>77.285714285714292</v>
      </c>
      <c r="E7" s="29">
        <v>7</v>
      </c>
      <c r="F7" s="28">
        <v>25</v>
      </c>
      <c r="G7" s="29">
        <v>7</v>
      </c>
      <c r="H7" s="28">
        <v>250.07692307692309</v>
      </c>
      <c r="I7" s="29">
        <v>13</v>
      </c>
      <c r="J7" s="28">
        <v>125.09090909090908</v>
      </c>
      <c r="K7" s="29">
        <v>11</v>
      </c>
      <c r="L7" s="28">
        <v>353.18181818181824</v>
      </c>
      <c r="M7" s="29">
        <v>11</v>
      </c>
      <c r="N7" s="28">
        <v>59.5</v>
      </c>
      <c r="O7" s="29">
        <v>4</v>
      </c>
      <c r="P7" s="28">
        <v>405.42857142857144</v>
      </c>
      <c r="Q7" s="29">
        <v>7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96.833333333333357</v>
      </c>
      <c r="U7" s="29">
        <v>12</v>
      </c>
      <c r="V7" s="28">
        <v>307.39999999999998</v>
      </c>
      <c r="W7" s="29">
        <v>5</v>
      </c>
      <c r="X7" s="28">
        <v>90.5</v>
      </c>
      <c r="Y7" s="29">
        <v>8</v>
      </c>
    </row>
    <row r="8" spans="1:25" ht="12" x14ac:dyDescent="0.2">
      <c r="A8" s="18" t="s">
        <v>553</v>
      </c>
      <c r="B8" s="28">
        <v>294.33333333333331</v>
      </c>
      <c r="C8" s="29">
        <v>6</v>
      </c>
      <c r="D8" s="28">
        <v>63</v>
      </c>
      <c r="E8" s="29">
        <v>6</v>
      </c>
      <c r="F8" s="28">
        <v>14.333333333333332</v>
      </c>
      <c r="G8" s="29">
        <v>6</v>
      </c>
      <c r="H8" s="28">
        <v>65.666666666666657</v>
      </c>
      <c r="I8" s="29">
        <v>6</v>
      </c>
      <c r="J8" s="28">
        <v>49.857142857142854</v>
      </c>
      <c r="K8" s="29">
        <v>14</v>
      </c>
      <c r="L8" s="28">
        <v>117.66666666666667</v>
      </c>
      <c r="M8" s="29">
        <v>15</v>
      </c>
      <c r="N8" s="28">
        <v>72</v>
      </c>
      <c r="O8" s="29">
        <v>5</v>
      </c>
      <c r="P8" s="28">
        <v>666.57142857142867</v>
      </c>
      <c r="Q8" s="29">
        <v>7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102.07142857142857</v>
      </c>
      <c r="U8" s="29">
        <v>14</v>
      </c>
      <c r="V8" s="28">
        <v>73.500000000000014</v>
      </c>
      <c r="W8" s="29">
        <v>10</v>
      </c>
      <c r="X8" s="28">
        <v>42.125</v>
      </c>
      <c r="Y8" s="29">
        <v>8</v>
      </c>
    </row>
    <row r="9" spans="1:25" ht="12" x14ac:dyDescent="0.2">
      <c r="A9" s="18" t="s">
        <v>554</v>
      </c>
      <c r="B9" s="28">
        <v>79.814814814814824</v>
      </c>
      <c r="C9" s="29">
        <v>27</v>
      </c>
      <c r="D9" s="28">
        <v>24.75</v>
      </c>
      <c r="E9" s="29">
        <v>20</v>
      </c>
      <c r="F9" s="28">
        <v>15.399999999999999</v>
      </c>
      <c r="G9" s="29">
        <v>20</v>
      </c>
      <c r="H9" s="28">
        <v>39.733333333333341</v>
      </c>
      <c r="I9" s="29">
        <v>15</v>
      </c>
      <c r="J9" s="28">
        <v>71.117647058823536</v>
      </c>
      <c r="K9" s="29">
        <v>17</v>
      </c>
      <c r="L9" s="28">
        <v>30.806451612903228</v>
      </c>
      <c r="M9" s="29">
        <v>31</v>
      </c>
      <c r="N9" s="28">
        <v>34.322580645161288</v>
      </c>
      <c r="O9" s="29">
        <v>31</v>
      </c>
      <c r="P9" s="28">
        <v>79.769230769230774</v>
      </c>
      <c r="Q9" s="29">
        <v>13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22.432432432432432</v>
      </c>
      <c r="U9" s="29">
        <v>37</v>
      </c>
      <c r="V9" s="28">
        <v>24.391304347826093</v>
      </c>
      <c r="W9" s="29">
        <v>23</v>
      </c>
      <c r="X9" s="28">
        <v>9</v>
      </c>
      <c r="Y9" s="29">
        <v>17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54.761904761904752</v>
      </c>
      <c r="C11" s="29">
        <v>21</v>
      </c>
      <c r="D11" s="28">
        <v>35.1</v>
      </c>
      <c r="E11" s="29">
        <v>20</v>
      </c>
      <c r="F11" s="28">
        <v>150.42857142857142</v>
      </c>
      <c r="G11" s="29">
        <v>14</v>
      </c>
      <c r="H11" s="28">
        <v>166.07692307692307</v>
      </c>
      <c r="I11" s="29">
        <v>13</v>
      </c>
      <c r="J11" s="28">
        <v>35.761904761904759</v>
      </c>
      <c r="K11" s="29">
        <v>21</v>
      </c>
      <c r="L11" s="28">
        <v>147.89285714285714</v>
      </c>
      <c r="M11" s="29">
        <v>28</v>
      </c>
      <c r="N11" s="28">
        <v>45</v>
      </c>
      <c r="O11" s="29">
        <v>14</v>
      </c>
      <c r="P11" s="28">
        <v>70.3125</v>
      </c>
      <c r="Q11" s="29">
        <v>16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236.49999999999994</v>
      </c>
      <c r="U11" s="29">
        <v>16</v>
      </c>
      <c r="V11" s="28">
        <v>90.86666666666666</v>
      </c>
      <c r="W11" s="29">
        <v>15</v>
      </c>
      <c r="X11" s="28">
        <v>44.846153846153854</v>
      </c>
      <c r="Y11" s="29">
        <v>13</v>
      </c>
    </row>
    <row r="12" spans="1:25" ht="12" x14ac:dyDescent="0.2">
      <c r="A12" s="18" t="s">
        <v>557</v>
      </c>
      <c r="B12" s="28">
        <v>45.259259259259252</v>
      </c>
      <c r="C12" s="29">
        <v>27</v>
      </c>
      <c r="D12" s="28">
        <v>72.875</v>
      </c>
      <c r="E12" s="29">
        <v>16</v>
      </c>
      <c r="F12" s="28">
        <v>98.884615384615373</v>
      </c>
      <c r="G12" s="29">
        <v>26</v>
      </c>
      <c r="H12" s="28">
        <v>122.64516129032255</v>
      </c>
      <c r="I12" s="29">
        <v>31</v>
      </c>
      <c r="J12" s="28">
        <v>18.826086956521742</v>
      </c>
      <c r="K12" s="29">
        <v>23</v>
      </c>
      <c r="L12" s="28">
        <v>41.300000000000011</v>
      </c>
      <c r="M12" s="29">
        <v>30</v>
      </c>
      <c r="N12" s="28">
        <v>42.344827586206897</v>
      </c>
      <c r="O12" s="29">
        <v>29</v>
      </c>
      <c r="P12" s="28">
        <v>88.75</v>
      </c>
      <c r="Q12" s="29">
        <v>12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63.083333333333329</v>
      </c>
      <c r="U12" s="29">
        <v>24</v>
      </c>
      <c r="V12" s="28">
        <v>32.099999999999994</v>
      </c>
      <c r="W12" s="29">
        <v>20</v>
      </c>
      <c r="X12" s="28">
        <v>25.217391304347821</v>
      </c>
      <c r="Y12" s="29">
        <v>23</v>
      </c>
    </row>
    <row r="13" spans="1:25" ht="12" x14ac:dyDescent="0.2">
      <c r="A13" s="18" t="s">
        <v>558</v>
      </c>
      <c r="B13" s="28">
        <v>11.402515723270442</v>
      </c>
      <c r="C13" s="29">
        <v>159</v>
      </c>
      <c r="D13" s="28">
        <v>7.0214285714285749</v>
      </c>
      <c r="E13" s="29">
        <v>140</v>
      </c>
      <c r="F13" s="28">
        <v>11.23076923076923</v>
      </c>
      <c r="G13" s="29">
        <v>208</v>
      </c>
      <c r="H13" s="28">
        <v>12.611464968152864</v>
      </c>
      <c r="I13" s="29">
        <v>157</v>
      </c>
      <c r="J13" s="28">
        <v>10.736263736263737</v>
      </c>
      <c r="K13" s="29">
        <v>182</v>
      </c>
      <c r="L13" s="28">
        <v>14.00454545454545</v>
      </c>
      <c r="M13" s="29">
        <v>220</v>
      </c>
      <c r="N13" s="28">
        <v>11.141242937853113</v>
      </c>
      <c r="O13" s="29">
        <v>177</v>
      </c>
      <c r="P13" s="28">
        <v>14.423728813559324</v>
      </c>
      <c r="Q13" s="29">
        <v>118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9.664739884393061</v>
      </c>
      <c r="U13" s="29">
        <v>173</v>
      </c>
      <c r="V13" s="28">
        <v>8.2171052631578938</v>
      </c>
      <c r="W13" s="29">
        <v>152</v>
      </c>
      <c r="X13" s="28">
        <v>5.8851351351351351</v>
      </c>
      <c r="Y13" s="29">
        <v>148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20.461847389558233</v>
      </c>
      <c r="C15" s="31">
        <v>250</v>
      </c>
      <c r="D15" s="30">
        <v>20.461847389558233</v>
      </c>
      <c r="E15" s="31">
        <v>215</v>
      </c>
      <c r="F15" s="30">
        <v>20.461847389558233</v>
      </c>
      <c r="G15" s="31">
        <v>288</v>
      </c>
      <c r="H15" s="30">
        <v>20.461847389558233</v>
      </c>
      <c r="I15" s="31">
        <v>245</v>
      </c>
      <c r="J15" s="30">
        <v>20.461847389558233</v>
      </c>
      <c r="K15" s="31">
        <v>272</v>
      </c>
      <c r="L15" s="30">
        <v>20.461847389558233</v>
      </c>
      <c r="M15" s="31">
        <v>347</v>
      </c>
      <c r="N15" s="30">
        <v>20.461847389558233</v>
      </c>
      <c r="O15" s="31">
        <v>261</v>
      </c>
      <c r="P15" s="30">
        <v>20.461847389558233</v>
      </c>
      <c r="Q15" s="31">
        <v>179</v>
      </c>
      <c r="R15" s="30" t="str">
        <f>IFERROR(VLOOKUP($B$1&amp;" ",[3]Dura!$F$2:$I$2848,3,FALSE),"")</f>
        <v/>
      </c>
      <c r="S15" s="31">
        <f>SUM(S5:S14)</f>
        <v>0</v>
      </c>
      <c r="T15" s="30">
        <v>20.461847389558233</v>
      </c>
      <c r="U15" s="31">
        <v>281</v>
      </c>
      <c r="V15" s="30">
        <v>20.461847389558233</v>
      </c>
      <c r="W15" s="31">
        <v>230</v>
      </c>
      <c r="X15" s="30">
        <v>20.461847389558233</v>
      </c>
      <c r="Y15" s="31">
        <v>220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493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1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1</v>
      </c>
    </row>
    <row r="6" spans="1:25" ht="12" x14ac:dyDescent="0.2">
      <c r="A6" s="18" t="s">
        <v>551</v>
      </c>
      <c r="B6" s="28">
        <v>90</v>
      </c>
      <c r="C6" s="29">
        <v>8</v>
      </c>
      <c r="D6" s="28">
        <v>72</v>
      </c>
      <c r="E6" s="29">
        <v>5</v>
      </c>
      <c r="F6" s="28">
        <v>114.54545454545455</v>
      </c>
      <c r="G6" s="29">
        <v>11</v>
      </c>
      <c r="H6" s="28">
        <v>120</v>
      </c>
      <c r="I6" s="29">
        <v>3</v>
      </c>
      <c r="J6" s="28">
        <v>120</v>
      </c>
      <c r="K6" s="29">
        <v>6</v>
      </c>
      <c r="L6" s="28">
        <v>102.85714285714286</v>
      </c>
      <c r="M6" s="29">
        <v>7</v>
      </c>
      <c r="N6" s="28">
        <v>180</v>
      </c>
      <c r="O6" s="29">
        <v>3</v>
      </c>
      <c r="P6" s="28">
        <v>0</v>
      </c>
      <c r="Q6" s="29">
        <v>3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5</v>
      </c>
      <c r="V6" s="28">
        <v>60</v>
      </c>
      <c r="W6" s="29">
        <v>3</v>
      </c>
      <c r="X6" s="28">
        <v>40</v>
      </c>
      <c r="Y6" s="29">
        <v>9</v>
      </c>
    </row>
    <row r="7" spans="1:25" ht="12" x14ac:dyDescent="0.2">
      <c r="A7" s="18" t="s">
        <v>552</v>
      </c>
      <c r="B7" s="28">
        <v>0</v>
      </c>
      <c r="C7" s="29">
        <v>5</v>
      </c>
      <c r="D7" s="28">
        <v>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2</v>
      </c>
      <c r="N7" s="28">
        <v>0.73684210526315785</v>
      </c>
      <c r="O7" s="29">
        <v>19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1</v>
      </c>
      <c r="V7" s="28">
        <v>0</v>
      </c>
      <c r="W7" s="29">
        <v>0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90</v>
      </c>
      <c r="C8" s="29">
        <v>2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52.25</v>
      </c>
      <c r="M8" s="29">
        <v>4</v>
      </c>
      <c r="N8" s="28">
        <v>0</v>
      </c>
      <c r="O8" s="29">
        <v>0</v>
      </c>
      <c r="P8" s="28">
        <v>180</v>
      </c>
      <c r="Q8" s="29">
        <v>1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1</v>
      </c>
      <c r="D9" s="28">
        <v>0</v>
      </c>
      <c r="E9" s="29">
        <v>0</v>
      </c>
      <c r="F9" s="28">
        <v>2</v>
      </c>
      <c r="G9" s="29">
        <v>1</v>
      </c>
      <c r="H9" s="28">
        <v>0</v>
      </c>
      <c r="I9" s="29">
        <v>0</v>
      </c>
      <c r="J9" s="28">
        <v>0</v>
      </c>
      <c r="K9" s="29">
        <v>1</v>
      </c>
      <c r="L9" s="28">
        <v>0</v>
      </c>
      <c r="M9" s="29">
        <v>0</v>
      </c>
      <c r="N9" s="28">
        <v>25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15</v>
      </c>
      <c r="W9" s="29">
        <v>1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48</v>
      </c>
      <c r="D12" s="28">
        <v>0</v>
      </c>
      <c r="E12" s="29">
        <v>26</v>
      </c>
      <c r="F12" s="28">
        <v>0</v>
      </c>
      <c r="G12" s="29">
        <v>7</v>
      </c>
      <c r="H12" s="28">
        <v>0</v>
      </c>
      <c r="I12" s="29">
        <v>4</v>
      </c>
      <c r="J12" s="28">
        <v>0</v>
      </c>
      <c r="K12" s="29">
        <v>11</v>
      </c>
      <c r="L12" s="28">
        <v>0</v>
      </c>
      <c r="M12" s="29">
        <v>37</v>
      </c>
      <c r="N12" s="28">
        <v>0</v>
      </c>
      <c r="O12" s="29">
        <v>30</v>
      </c>
      <c r="P12" s="28">
        <v>0</v>
      </c>
      <c r="Q12" s="29">
        <v>1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6</v>
      </c>
      <c r="V12" s="28">
        <v>0</v>
      </c>
      <c r="W12" s="29">
        <v>35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5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0</v>
      </c>
      <c r="J13" s="28">
        <v>120</v>
      </c>
      <c r="K13" s="29">
        <v>1</v>
      </c>
      <c r="L13" s="28">
        <v>0</v>
      </c>
      <c r="M13" s="29">
        <v>0</v>
      </c>
      <c r="N13" s="28">
        <v>30</v>
      </c>
      <c r="O13" s="29">
        <v>1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15.789473684210524</v>
      </c>
      <c r="C15" s="31">
        <v>70</v>
      </c>
      <c r="D15" s="30">
        <v>15.789473684210524</v>
      </c>
      <c r="E15" s="31">
        <v>32</v>
      </c>
      <c r="F15" s="30">
        <v>15.789473684210524</v>
      </c>
      <c r="G15" s="31">
        <v>19</v>
      </c>
      <c r="H15" s="30">
        <v>15.789473684210524</v>
      </c>
      <c r="I15" s="31">
        <v>7</v>
      </c>
      <c r="J15" s="30">
        <v>15.789473684210524</v>
      </c>
      <c r="K15" s="31">
        <v>19</v>
      </c>
      <c r="L15" s="30">
        <v>15.789473684210524</v>
      </c>
      <c r="M15" s="31">
        <v>50</v>
      </c>
      <c r="N15" s="30">
        <v>15.789473684210524</v>
      </c>
      <c r="O15" s="31">
        <v>54</v>
      </c>
      <c r="P15" s="30">
        <v>15.789473684210524</v>
      </c>
      <c r="Q15" s="31">
        <v>5</v>
      </c>
      <c r="R15" s="30" t="str">
        <f>IFERROR(VLOOKUP($B$1&amp;" ",[3]Dura!$F$2:$I$2848,3,FALSE),"")</f>
        <v/>
      </c>
      <c r="S15" s="31">
        <f>SUM(S5:S14)</f>
        <v>0</v>
      </c>
      <c r="T15" s="30">
        <v>15.789473684210524</v>
      </c>
      <c r="U15" s="31">
        <v>12</v>
      </c>
      <c r="V15" s="30">
        <v>15.789473684210524</v>
      </c>
      <c r="W15" s="31">
        <v>39</v>
      </c>
      <c r="X15" s="30">
        <v>15.789473684210524</v>
      </c>
      <c r="Y15" s="31">
        <v>10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495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0.83333333333333326</v>
      </c>
      <c r="C6" s="29">
        <v>6</v>
      </c>
      <c r="D6" s="28">
        <v>81.25</v>
      </c>
      <c r="E6" s="29">
        <v>4</v>
      </c>
      <c r="F6" s="28">
        <v>22.46153846153846</v>
      </c>
      <c r="G6" s="29">
        <v>13</v>
      </c>
      <c r="H6" s="28">
        <v>5</v>
      </c>
      <c r="I6" s="29">
        <v>3</v>
      </c>
      <c r="J6" s="28">
        <v>0.66666666666666663</v>
      </c>
      <c r="K6" s="29">
        <v>3</v>
      </c>
      <c r="L6" s="28">
        <v>1</v>
      </c>
      <c r="M6" s="29">
        <v>2</v>
      </c>
      <c r="N6" s="28">
        <v>1.2857142857142858</v>
      </c>
      <c r="O6" s="29">
        <v>7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0.75</v>
      </c>
      <c r="U6" s="29">
        <v>4</v>
      </c>
      <c r="V6" s="28">
        <v>5.333333333333333</v>
      </c>
      <c r="W6" s="29">
        <v>3</v>
      </c>
      <c r="X6" s="28">
        <v>35.799999999999997</v>
      </c>
      <c r="Y6" s="29">
        <v>5</v>
      </c>
    </row>
    <row r="7" spans="1:25" ht="12" x14ac:dyDescent="0.2">
      <c r="A7" s="18" t="s">
        <v>552</v>
      </c>
      <c r="B7" s="28">
        <v>0</v>
      </c>
      <c r="C7" s="29">
        <v>2</v>
      </c>
      <c r="D7" s="28">
        <v>0</v>
      </c>
      <c r="E7" s="29">
        <v>0</v>
      </c>
      <c r="F7" s="28">
        <v>48</v>
      </c>
      <c r="G7" s="29">
        <v>5</v>
      </c>
      <c r="H7" s="28">
        <v>0</v>
      </c>
      <c r="I7" s="29">
        <v>2</v>
      </c>
      <c r="J7" s="28">
        <v>0</v>
      </c>
      <c r="K7" s="29">
        <v>0</v>
      </c>
      <c r="L7" s="28">
        <v>150</v>
      </c>
      <c r="M7" s="29">
        <v>3</v>
      </c>
      <c r="N7" s="28">
        <v>43.083333333333336</v>
      </c>
      <c r="O7" s="29">
        <v>12</v>
      </c>
      <c r="P7" s="28">
        <v>5</v>
      </c>
      <c r="Q7" s="29">
        <v>3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15.250000000000002</v>
      </c>
      <c r="U7" s="29">
        <v>20</v>
      </c>
      <c r="V7" s="28">
        <v>0</v>
      </c>
      <c r="W7" s="29">
        <v>5</v>
      </c>
      <c r="X7" s="28">
        <v>31.5</v>
      </c>
      <c r="Y7" s="29">
        <v>6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2</v>
      </c>
      <c r="F8" s="28">
        <v>180</v>
      </c>
      <c r="G8" s="29">
        <v>1</v>
      </c>
      <c r="H8" s="28">
        <v>0</v>
      </c>
      <c r="I8" s="29">
        <v>1</v>
      </c>
      <c r="J8" s="28">
        <v>0</v>
      </c>
      <c r="K8" s="29">
        <v>0</v>
      </c>
      <c r="L8" s="28">
        <v>0</v>
      </c>
      <c r="M8" s="29">
        <v>0</v>
      </c>
      <c r="N8" s="28">
        <v>120</v>
      </c>
      <c r="O8" s="29">
        <v>1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1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2.8571428571428577</v>
      </c>
      <c r="C9" s="29">
        <v>14</v>
      </c>
      <c r="D9" s="28">
        <v>8.8235294117647065</v>
      </c>
      <c r="E9" s="29">
        <v>17</v>
      </c>
      <c r="F9" s="28">
        <v>11.787878787878787</v>
      </c>
      <c r="G9" s="29">
        <v>33</v>
      </c>
      <c r="H9" s="28">
        <v>38.875</v>
      </c>
      <c r="I9" s="29">
        <v>8</v>
      </c>
      <c r="J9" s="28">
        <v>0.9545454545454547</v>
      </c>
      <c r="K9" s="29">
        <v>22</v>
      </c>
      <c r="L9" s="28">
        <v>21.285714285714285</v>
      </c>
      <c r="M9" s="29">
        <v>14</v>
      </c>
      <c r="N9" s="28">
        <v>25.000000000000004</v>
      </c>
      <c r="O9" s="29">
        <v>11</v>
      </c>
      <c r="P9" s="28">
        <v>29</v>
      </c>
      <c r="Q9" s="29">
        <v>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37.062499999999993</v>
      </c>
      <c r="U9" s="29">
        <v>16</v>
      </c>
      <c r="V9" s="28">
        <v>52.5</v>
      </c>
      <c r="W9" s="29">
        <v>8</v>
      </c>
      <c r="X9" s="28">
        <v>18.166666666666668</v>
      </c>
      <c r="Y9" s="29">
        <v>6</v>
      </c>
    </row>
    <row r="10" spans="1:25" ht="12" x14ac:dyDescent="0.2">
      <c r="A10" s="18" t="s">
        <v>555</v>
      </c>
      <c r="B10" s="28">
        <v>0</v>
      </c>
      <c r="C10" s="29">
        <v>1</v>
      </c>
      <c r="D10" s="28">
        <v>0</v>
      </c>
      <c r="E10" s="29">
        <v>3</v>
      </c>
      <c r="F10" s="28">
        <v>0.5</v>
      </c>
      <c r="G10" s="29">
        <v>4</v>
      </c>
      <c r="H10" s="28">
        <v>1.5</v>
      </c>
      <c r="I10" s="29">
        <v>2</v>
      </c>
      <c r="J10" s="28">
        <v>0</v>
      </c>
      <c r="K10" s="29">
        <v>4</v>
      </c>
      <c r="L10" s="28">
        <v>0</v>
      </c>
      <c r="M10" s="29">
        <v>2</v>
      </c>
      <c r="N10" s="28">
        <v>0</v>
      </c>
      <c r="O10" s="29">
        <v>5</v>
      </c>
      <c r="P10" s="28">
        <v>0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2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3</v>
      </c>
      <c r="D11" s="28">
        <v>0</v>
      </c>
      <c r="E11" s="29">
        <v>7</v>
      </c>
      <c r="F11" s="28">
        <v>111.77777777777777</v>
      </c>
      <c r="G11" s="29">
        <v>9</v>
      </c>
      <c r="H11" s="28">
        <v>76.600000000000009</v>
      </c>
      <c r="I11" s="29">
        <v>10</v>
      </c>
      <c r="J11" s="28">
        <v>17.789473684210527</v>
      </c>
      <c r="K11" s="29">
        <v>19</v>
      </c>
      <c r="L11" s="28">
        <v>30</v>
      </c>
      <c r="M11" s="29">
        <v>6</v>
      </c>
      <c r="N11" s="28">
        <v>192</v>
      </c>
      <c r="O11" s="29">
        <v>2</v>
      </c>
      <c r="P11" s="28">
        <v>30</v>
      </c>
      <c r="Q11" s="29">
        <v>6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0.83333333333333337</v>
      </c>
      <c r="U11" s="29">
        <v>6</v>
      </c>
      <c r="V11" s="28">
        <v>1.7142857142857142</v>
      </c>
      <c r="W11" s="29">
        <v>7</v>
      </c>
      <c r="X11" s="28">
        <v>15.222222222222221</v>
      </c>
      <c r="Y11" s="29">
        <v>9</v>
      </c>
    </row>
    <row r="12" spans="1:25" ht="12" x14ac:dyDescent="0.2">
      <c r="A12" s="18" t="s">
        <v>557</v>
      </c>
      <c r="B12" s="28">
        <v>36</v>
      </c>
      <c r="C12" s="29">
        <v>5</v>
      </c>
      <c r="D12" s="28">
        <v>714.5</v>
      </c>
      <c r="E12" s="29">
        <v>2</v>
      </c>
      <c r="F12" s="28">
        <v>116.66666666666667</v>
      </c>
      <c r="G12" s="29">
        <v>6</v>
      </c>
      <c r="H12" s="28">
        <v>0</v>
      </c>
      <c r="I12" s="29">
        <v>0</v>
      </c>
      <c r="J12" s="28">
        <v>0</v>
      </c>
      <c r="K12" s="29">
        <v>2</v>
      </c>
      <c r="L12" s="28">
        <v>99.8</v>
      </c>
      <c r="M12" s="29">
        <v>5</v>
      </c>
      <c r="N12" s="28">
        <v>7.7272727272727284</v>
      </c>
      <c r="O12" s="29">
        <v>11</v>
      </c>
      <c r="P12" s="28">
        <v>19.499999999999996</v>
      </c>
      <c r="Q12" s="29">
        <v>14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13.583333333333336</v>
      </c>
      <c r="U12" s="29">
        <v>12</v>
      </c>
      <c r="V12" s="28">
        <v>8.3333333333333339</v>
      </c>
      <c r="W12" s="29">
        <v>12</v>
      </c>
      <c r="X12" s="28">
        <v>20.416666666666664</v>
      </c>
      <c r="Y12" s="29">
        <v>12</v>
      </c>
    </row>
    <row r="13" spans="1:25" ht="12" x14ac:dyDescent="0.2">
      <c r="A13" s="18" t="s">
        <v>558</v>
      </c>
      <c r="B13" s="28">
        <v>3.6</v>
      </c>
      <c r="C13" s="29">
        <v>10</v>
      </c>
      <c r="D13" s="28">
        <v>8.4666666666666668</v>
      </c>
      <c r="E13" s="29">
        <v>15</v>
      </c>
      <c r="F13" s="28">
        <v>20.03846153846154</v>
      </c>
      <c r="G13" s="29">
        <v>26</v>
      </c>
      <c r="H13" s="28">
        <v>5.1333333333333337</v>
      </c>
      <c r="I13" s="29">
        <v>15</v>
      </c>
      <c r="J13" s="28">
        <v>3.7297297297297303</v>
      </c>
      <c r="K13" s="29">
        <v>37</v>
      </c>
      <c r="L13" s="28">
        <v>10.619047619047619</v>
      </c>
      <c r="M13" s="29">
        <v>42</v>
      </c>
      <c r="N13" s="28">
        <v>7.1428571428571441</v>
      </c>
      <c r="O13" s="29">
        <v>28</v>
      </c>
      <c r="P13" s="28">
        <v>5.9230769230769225</v>
      </c>
      <c r="Q13" s="29">
        <v>26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6.0909090909090899</v>
      </c>
      <c r="U13" s="29">
        <v>22</v>
      </c>
      <c r="V13" s="28">
        <v>17.962962962962969</v>
      </c>
      <c r="W13" s="29">
        <v>27</v>
      </c>
      <c r="X13" s="28">
        <v>5.0333333333333341</v>
      </c>
      <c r="Y13" s="29">
        <v>30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18.181818181818183</v>
      </c>
      <c r="C15" s="31">
        <v>41</v>
      </c>
      <c r="D15" s="30">
        <v>18.181818181818183</v>
      </c>
      <c r="E15" s="31">
        <v>50</v>
      </c>
      <c r="F15" s="30">
        <v>18.181818181818183</v>
      </c>
      <c r="G15" s="31">
        <v>97</v>
      </c>
      <c r="H15" s="30">
        <v>18.181818181818183</v>
      </c>
      <c r="I15" s="31">
        <v>41</v>
      </c>
      <c r="J15" s="30">
        <v>18.181818181818183</v>
      </c>
      <c r="K15" s="31">
        <v>87</v>
      </c>
      <c r="L15" s="30">
        <v>18.181818181818183</v>
      </c>
      <c r="M15" s="31">
        <v>74</v>
      </c>
      <c r="N15" s="30">
        <v>18.181818181818183</v>
      </c>
      <c r="O15" s="31">
        <v>77</v>
      </c>
      <c r="P15" s="30">
        <v>18.181818181818183</v>
      </c>
      <c r="Q15" s="31">
        <v>54</v>
      </c>
      <c r="R15" s="30" t="str">
        <f>IFERROR(VLOOKUP($B$1&amp;" ",[3]Dura!$F$2:$I$2848,3,FALSE),"")</f>
        <v/>
      </c>
      <c r="S15" s="31">
        <f>SUM(S5:S14)</f>
        <v>0</v>
      </c>
      <c r="T15" s="30">
        <v>18.181818181818183</v>
      </c>
      <c r="U15" s="31">
        <v>82</v>
      </c>
      <c r="V15" s="30">
        <v>18.181818181818183</v>
      </c>
      <c r="W15" s="31">
        <v>63</v>
      </c>
      <c r="X15" s="30">
        <v>18.181818181818183</v>
      </c>
      <c r="Y15" s="31">
        <v>68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497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180</v>
      </c>
      <c r="G5" s="27">
        <v>1</v>
      </c>
      <c r="H5" s="26">
        <v>0</v>
      </c>
      <c r="I5" s="27">
        <v>0</v>
      </c>
      <c r="J5" s="26">
        <v>0</v>
      </c>
      <c r="K5" s="27">
        <v>1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2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1</v>
      </c>
      <c r="J6" s="28">
        <v>0</v>
      </c>
      <c r="K6" s="29">
        <v>4</v>
      </c>
      <c r="L6" s="28">
        <v>0</v>
      </c>
      <c r="M6" s="29">
        <v>0</v>
      </c>
      <c r="N6" s="28">
        <v>84.2</v>
      </c>
      <c r="O6" s="29">
        <v>5</v>
      </c>
      <c r="P6" s="28">
        <v>8</v>
      </c>
      <c r="Q6" s="29">
        <v>1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1</v>
      </c>
      <c r="V6" s="28">
        <v>0</v>
      </c>
      <c r="W6" s="29">
        <v>1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8</v>
      </c>
      <c r="C7" s="29">
        <v>9</v>
      </c>
      <c r="D7" s="28">
        <v>50.333333333333329</v>
      </c>
      <c r="E7" s="29">
        <v>6</v>
      </c>
      <c r="F7" s="28">
        <v>45.444444444444436</v>
      </c>
      <c r="G7" s="29">
        <v>9</v>
      </c>
      <c r="H7" s="28">
        <v>50.714285714285715</v>
      </c>
      <c r="I7" s="29">
        <v>7</v>
      </c>
      <c r="J7" s="28">
        <v>30.444444444444443</v>
      </c>
      <c r="K7" s="29">
        <v>9</v>
      </c>
      <c r="L7" s="28">
        <v>35.117647058823529</v>
      </c>
      <c r="M7" s="29">
        <v>17</v>
      </c>
      <c r="N7" s="28">
        <v>85.052631578947384</v>
      </c>
      <c r="O7" s="29">
        <v>19</v>
      </c>
      <c r="P7" s="28">
        <v>188.29999999999995</v>
      </c>
      <c r="Q7" s="29">
        <v>10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10</v>
      </c>
      <c r="U7" s="29">
        <v>5</v>
      </c>
      <c r="V7" s="28">
        <v>3.6666666666666665</v>
      </c>
      <c r="W7" s="29">
        <v>3</v>
      </c>
      <c r="X7" s="28">
        <v>24.666666666666671</v>
      </c>
      <c r="Y7" s="29">
        <v>9</v>
      </c>
    </row>
    <row r="8" spans="1:25" ht="12" x14ac:dyDescent="0.2">
      <c r="A8" s="18" t="s">
        <v>553</v>
      </c>
      <c r="B8" s="28">
        <v>1</v>
      </c>
      <c r="C8" s="29">
        <v>3</v>
      </c>
      <c r="D8" s="28">
        <v>0</v>
      </c>
      <c r="E8" s="29">
        <v>3</v>
      </c>
      <c r="F8" s="28">
        <v>48</v>
      </c>
      <c r="G8" s="29">
        <v>5</v>
      </c>
      <c r="H8" s="28">
        <v>97.625</v>
      </c>
      <c r="I8" s="29">
        <v>8</v>
      </c>
      <c r="J8" s="28">
        <v>235.66666666666666</v>
      </c>
      <c r="K8" s="29">
        <v>9</v>
      </c>
      <c r="L8" s="28">
        <v>86.142857142857139</v>
      </c>
      <c r="M8" s="29">
        <v>7</v>
      </c>
      <c r="N8" s="28">
        <v>68.8</v>
      </c>
      <c r="O8" s="29">
        <v>5</v>
      </c>
      <c r="P8" s="28">
        <v>66</v>
      </c>
      <c r="Q8" s="29">
        <v>5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71.375</v>
      </c>
      <c r="U8" s="29">
        <v>8</v>
      </c>
      <c r="V8" s="28">
        <v>98.125000000000014</v>
      </c>
      <c r="W8" s="29">
        <v>8</v>
      </c>
      <c r="X8" s="28">
        <v>40.6</v>
      </c>
      <c r="Y8" s="29">
        <v>5</v>
      </c>
    </row>
    <row r="9" spans="1:25" ht="12" x14ac:dyDescent="0.2">
      <c r="A9" s="18" t="s">
        <v>554</v>
      </c>
      <c r="B9" s="28">
        <v>18.050000000000004</v>
      </c>
      <c r="C9" s="29">
        <v>20</v>
      </c>
      <c r="D9" s="28">
        <v>45.263157894736842</v>
      </c>
      <c r="E9" s="29">
        <v>19</v>
      </c>
      <c r="F9" s="28">
        <v>37.888888888888893</v>
      </c>
      <c r="G9" s="29">
        <v>27</v>
      </c>
      <c r="H9" s="28">
        <v>24.689655172413797</v>
      </c>
      <c r="I9" s="29">
        <v>29</v>
      </c>
      <c r="J9" s="28">
        <v>44.999999999999993</v>
      </c>
      <c r="K9" s="29">
        <v>34</v>
      </c>
      <c r="L9" s="28">
        <v>47.09375</v>
      </c>
      <c r="M9" s="29">
        <v>32</v>
      </c>
      <c r="N9" s="28">
        <v>26.294117647058826</v>
      </c>
      <c r="O9" s="29">
        <v>17</v>
      </c>
      <c r="P9" s="28">
        <v>40.608695652173921</v>
      </c>
      <c r="Q9" s="29">
        <v>23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26.19047619047619</v>
      </c>
      <c r="U9" s="29">
        <v>21</v>
      </c>
      <c r="V9" s="28">
        <v>38.529411764705891</v>
      </c>
      <c r="W9" s="29">
        <v>17</v>
      </c>
      <c r="X9" s="28">
        <v>23.764705882352942</v>
      </c>
      <c r="Y9" s="29">
        <v>17</v>
      </c>
    </row>
    <row r="10" spans="1:25" ht="12" x14ac:dyDescent="0.2">
      <c r="A10" s="18" t="s">
        <v>555</v>
      </c>
      <c r="B10" s="28">
        <v>86</v>
      </c>
      <c r="C10" s="29">
        <v>1</v>
      </c>
      <c r="D10" s="28">
        <v>21.333333333333332</v>
      </c>
      <c r="E10" s="29">
        <v>3</v>
      </c>
      <c r="F10" s="28">
        <v>45</v>
      </c>
      <c r="G10" s="29">
        <v>2</v>
      </c>
      <c r="H10" s="28">
        <v>0</v>
      </c>
      <c r="I10" s="29">
        <v>0</v>
      </c>
      <c r="J10" s="28">
        <v>0</v>
      </c>
      <c r="K10" s="29">
        <v>0</v>
      </c>
      <c r="L10" s="28">
        <v>6</v>
      </c>
      <c r="M10" s="29">
        <v>1</v>
      </c>
      <c r="N10" s="28">
        <v>25</v>
      </c>
      <c r="O10" s="29">
        <v>1</v>
      </c>
      <c r="P10" s="28">
        <v>21.5</v>
      </c>
      <c r="Q10" s="29">
        <v>2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18</v>
      </c>
      <c r="U10" s="29">
        <v>3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9.473684210526315</v>
      </c>
      <c r="C11" s="29">
        <v>19</v>
      </c>
      <c r="D11" s="28">
        <v>6.7037037037037033</v>
      </c>
      <c r="E11" s="29">
        <v>27</v>
      </c>
      <c r="F11" s="28">
        <v>0</v>
      </c>
      <c r="G11" s="29">
        <v>96</v>
      </c>
      <c r="H11" s="28">
        <v>12.857142857142858</v>
      </c>
      <c r="I11" s="29">
        <v>28</v>
      </c>
      <c r="J11" s="28">
        <v>8.2727272727272716</v>
      </c>
      <c r="K11" s="29">
        <v>22</v>
      </c>
      <c r="L11" s="28">
        <v>12.928571428571427</v>
      </c>
      <c r="M11" s="29">
        <v>14</v>
      </c>
      <c r="N11" s="28">
        <v>19.888888888888893</v>
      </c>
      <c r="O11" s="29">
        <v>18</v>
      </c>
      <c r="P11" s="28">
        <v>0</v>
      </c>
      <c r="Q11" s="29">
        <v>39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0.12903225806451613</v>
      </c>
      <c r="U11" s="29">
        <v>31</v>
      </c>
      <c r="V11" s="28">
        <v>6.8965517241379323E-2</v>
      </c>
      <c r="W11" s="29">
        <v>29</v>
      </c>
      <c r="X11" s="28">
        <v>10.388888888888889</v>
      </c>
      <c r="Y11" s="29">
        <v>36</v>
      </c>
    </row>
    <row r="12" spans="1:25" ht="12" x14ac:dyDescent="0.2">
      <c r="A12" s="18" t="s">
        <v>557</v>
      </c>
      <c r="B12" s="28">
        <v>23.000000000000004</v>
      </c>
      <c r="C12" s="29">
        <v>8</v>
      </c>
      <c r="D12" s="28">
        <v>44.352941176470587</v>
      </c>
      <c r="E12" s="29">
        <v>17</v>
      </c>
      <c r="F12" s="28">
        <v>45.599999999999994</v>
      </c>
      <c r="G12" s="29">
        <v>15</v>
      </c>
      <c r="H12" s="28">
        <v>78.142857142857153</v>
      </c>
      <c r="I12" s="29">
        <v>7</v>
      </c>
      <c r="J12" s="28">
        <v>44.249999999999993</v>
      </c>
      <c r="K12" s="29">
        <v>12</v>
      </c>
      <c r="L12" s="28">
        <v>86.294117647058826</v>
      </c>
      <c r="M12" s="29">
        <v>17</v>
      </c>
      <c r="N12" s="28">
        <v>193.77777777777777</v>
      </c>
      <c r="O12" s="29">
        <v>9</v>
      </c>
      <c r="P12" s="28">
        <v>30.714285714285715</v>
      </c>
      <c r="Q12" s="29">
        <v>7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10.6</v>
      </c>
      <c r="U12" s="29">
        <v>10</v>
      </c>
      <c r="V12" s="28">
        <v>30.333333333333332</v>
      </c>
      <c r="W12" s="29">
        <v>3</v>
      </c>
      <c r="X12" s="28">
        <v>208.41666666666669</v>
      </c>
      <c r="Y12" s="29">
        <v>12</v>
      </c>
    </row>
    <row r="13" spans="1:25" ht="12" x14ac:dyDescent="0.2">
      <c r="A13" s="18" t="s">
        <v>558</v>
      </c>
      <c r="B13" s="28">
        <v>0.99999999999999989</v>
      </c>
      <c r="C13" s="29">
        <v>12</v>
      </c>
      <c r="D13" s="28">
        <v>7.8571428571428585</v>
      </c>
      <c r="E13" s="29">
        <v>28</v>
      </c>
      <c r="F13" s="28">
        <v>15.755555555555558</v>
      </c>
      <c r="G13" s="29">
        <v>45</v>
      </c>
      <c r="H13" s="28">
        <v>14.568181818181825</v>
      </c>
      <c r="I13" s="29">
        <v>44</v>
      </c>
      <c r="J13" s="28">
        <v>7.6199999999999983</v>
      </c>
      <c r="K13" s="29">
        <v>50</v>
      </c>
      <c r="L13" s="28">
        <v>10.374999999999996</v>
      </c>
      <c r="M13" s="29">
        <v>72</v>
      </c>
      <c r="N13" s="28">
        <v>24.000000000000014</v>
      </c>
      <c r="O13" s="29">
        <v>51</v>
      </c>
      <c r="P13" s="28">
        <v>10.518518518518517</v>
      </c>
      <c r="Q13" s="29">
        <v>27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19.913793103448281</v>
      </c>
      <c r="U13" s="29">
        <v>58</v>
      </c>
      <c r="V13" s="28">
        <v>4.7692307692307692</v>
      </c>
      <c r="W13" s="29">
        <v>52</v>
      </c>
      <c r="X13" s="28">
        <v>7.0625</v>
      </c>
      <c r="Y13" s="29">
        <v>32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49.989690721649481</v>
      </c>
      <c r="C15" s="31">
        <v>73</v>
      </c>
      <c r="D15" s="30">
        <v>49.989690721649481</v>
      </c>
      <c r="E15" s="31">
        <v>103</v>
      </c>
      <c r="F15" s="30">
        <v>49.989690721649481</v>
      </c>
      <c r="G15" s="31">
        <v>200</v>
      </c>
      <c r="H15" s="30">
        <v>49.989690721649481</v>
      </c>
      <c r="I15" s="31">
        <v>124</v>
      </c>
      <c r="J15" s="30">
        <v>49.989690721649481</v>
      </c>
      <c r="K15" s="31">
        <v>141</v>
      </c>
      <c r="L15" s="30">
        <v>49.989690721649481</v>
      </c>
      <c r="M15" s="31">
        <v>160</v>
      </c>
      <c r="N15" s="30">
        <v>49.989690721649481</v>
      </c>
      <c r="O15" s="31">
        <v>125</v>
      </c>
      <c r="P15" s="30">
        <v>49.989690721649481</v>
      </c>
      <c r="Q15" s="31">
        <v>114</v>
      </c>
      <c r="R15" s="30" t="str">
        <f>IFERROR(VLOOKUP($B$1&amp;" ",[3]Dura!$F$2:$I$2848,3,FALSE),"")</f>
        <v/>
      </c>
      <c r="S15" s="31">
        <f>SUM(S5:S14)</f>
        <v>0</v>
      </c>
      <c r="T15" s="30">
        <v>49.989690721649481</v>
      </c>
      <c r="U15" s="31">
        <v>137</v>
      </c>
      <c r="V15" s="30">
        <v>49.989690721649481</v>
      </c>
      <c r="W15" s="31">
        <v>115</v>
      </c>
      <c r="X15" s="30">
        <v>49.989690721649481</v>
      </c>
      <c r="Y15" s="31">
        <v>111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499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1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60</v>
      </c>
      <c r="E7" s="29">
        <v>1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0</v>
      </c>
      <c r="X7" s="28">
        <v>0</v>
      </c>
      <c r="Y7" s="29">
        <v>1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0</v>
      </c>
      <c r="M8" s="29">
        <v>0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2</v>
      </c>
      <c r="D9" s="28">
        <v>0</v>
      </c>
      <c r="E9" s="29">
        <v>3</v>
      </c>
      <c r="F9" s="28">
        <v>0</v>
      </c>
      <c r="G9" s="29">
        <v>2</v>
      </c>
      <c r="H9" s="28">
        <v>0</v>
      </c>
      <c r="I9" s="29">
        <v>1</v>
      </c>
      <c r="J9" s="28">
        <v>0</v>
      </c>
      <c r="K9" s="29">
        <v>3</v>
      </c>
      <c r="L9" s="28">
        <v>120</v>
      </c>
      <c r="M9" s="29">
        <v>3</v>
      </c>
      <c r="N9" s="28">
        <v>0</v>
      </c>
      <c r="O9" s="29">
        <v>1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46.166666666666664</v>
      </c>
      <c r="U9" s="29">
        <v>6</v>
      </c>
      <c r="V9" s="28">
        <v>0</v>
      </c>
      <c r="W9" s="29">
        <v>1</v>
      </c>
      <c r="X9" s="28">
        <v>0</v>
      </c>
      <c r="Y9" s="29">
        <v>4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0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0</v>
      </c>
      <c r="H13" s="28">
        <v>0</v>
      </c>
      <c r="I13" s="29">
        <v>1</v>
      </c>
      <c r="J13" s="28">
        <v>0</v>
      </c>
      <c r="K13" s="29">
        <v>1</v>
      </c>
      <c r="L13" s="28">
        <v>0</v>
      </c>
      <c r="M13" s="29">
        <v>0</v>
      </c>
      <c r="N13" s="28">
        <v>0</v>
      </c>
      <c r="O13" s="29">
        <v>1</v>
      </c>
      <c r="P13" s="28">
        <v>0</v>
      </c>
      <c r="Q13" s="29">
        <v>1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1</v>
      </c>
      <c r="X13" s="28">
        <v>0</v>
      </c>
      <c r="Y13" s="29">
        <v>1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13</v>
      </c>
      <c r="C15" s="31">
        <v>3</v>
      </c>
      <c r="D15" s="30">
        <v>13</v>
      </c>
      <c r="E15" s="31">
        <v>4</v>
      </c>
      <c r="F15" s="30">
        <v>13</v>
      </c>
      <c r="G15" s="31">
        <v>2</v>
      </c>
      <c r="H15" s="30">
        <v>13</v>
      </c>
      <c r="I15" s="31">
        <v>2</v>
      </c>
      <c r="J15" s="30">
        <v>13</v>
      </c>
      <c r="K15" s="31">
        <v>4</v>
      </c>
      <c r="L15" s="30">
        <v>13</v>
      </c>
      <c r="M15" s="31">
        <v>3</v>
      </c>
      <c r="N15" s="30">
        <v>13</v>
      </c>
      <c r="O15" s="31">
        <v>2</v>
      </c>
      <c r="P15" s="30">
        <v>13</v>
      </c>
      <c r="Q15" s="31">
        <v>1</v>
      </c>
      <c r="R15" s="30" t="str">
        <f>IFERROR(VLOOKUP($B$1&amp;" ",[3]Dura!$F$2:$I$2848,3,FALSE),"")</f>
        <v/>
      </c>
      <c r="S15" s="31">
        <f>SUM(S5:S14)</f>
        <v>0</v>
      </c>
      <c r="T15" s="30">
        <v>13</v>
      </c>
      <c r="U15" s="31">
        <v>6</v>
      </c>
      <c r="V15" s="30">
        <v>13</v>
      </c>
      <c r="W15" s="31">
        <v>2</v>
      </c>
      <c r="X15" s="30">
        <v>13</v>
      </c>
      <c r="Y15" s="31">
        <v>6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1" type="noConversion"/>
  <pageMargins left="0.75" right="0.75" top="1" bottom="1" header="0" footer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9"/>
  <sheetViews>
    <sheetView zoomScale="110" zoomScaleNormal="110" workbookViewId="0"/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25" ht="21" customHeight="1" x14ac:dyDescent="0.35">
      <c r="A1" s="14" t="s">
        <v>564</v>
      </c>
    </row>
    <row r="2" spans="1:25" ht="15.75" customHeight="1" thickBot="1" x14ac:dyDescent="0.3">
      <c r="B2" s="39">
        <v>42736</v>
      </c>
      <c r="C2" s="40"/>
      <c r="D2" s="39" t="s">
        <v>574</v>
      </c>
      <c r="E2" s="40"/>
      <c r="F2" s="39" t="s">
        <v>575</v>
      </c>
      <c r="G2" s="40"/>
      <c r="H2" s="39" t="s">
        <v>576</v>
      </c>
      <c r="I2" s="40"/>
      <c r="J2" s="39" t="s">
        <v>578</v>
      </c>
      <c r="K2" s="40"/>
      <c r="L2" s="39" t="s">
        <v>577</v>
      </c>
      <c r="M2" s="40"/>
      <c r="N2" s="39">
        <v>42917</v>
      </c>
      <c r="O2" s="40"/>
      <c r="P2" s="39" t="s">
        <v>579</v>
      </c>
      <c r="Q2" s="40"/>
      <c r="R2" s="37" t="str">
        <f ca="1">TEXT(NOW()-28,"mmm")&amp;"-"&amp;YEAR(NOW()-28)</f>
        <v>dic-2017</v>
      </c>
      <c r="S2" s="38"/>
      <c r="T2" s="37" t="s">
        <v>580</v>
      </c>
      <c r="U2" s="38"/>
      <c r="V2" s="37" t="s">
        <v>581</v>
      </c>
      <c r="W2" s="38"/>
      <c r="X2" s="37" t="s">
        <v>582</v>
      </c>
      <c r="Y2" s="38"/>
    </row>
    <row r="3" spans="1:25" ht="21.75" customHeight="1" thickBot="1" x14ac:dyDescent="0.25">
      <c r="A3" s="33" t="s">
        <v>562</v>
      </c>
      <c r="V3" s="36"/>
      <c r="W3" s="36"/>
      <c r="X3" s="36"/>
      <c r="Y3" s="36"/>
    </row>
    <row r="4" spans="1:25" s="17" customFormat="1" ht="30" customHeight="1" thickBot="1" x14ac:dyDescent="0.25">
      <c r="A4" s="16" t="s">
        <v>501</v>
      </c>
      <c r="B4" s="25" t="s">
        <v>571</v>
      </c>
      <c r="C4" s="25" t="s">
        <v>572</v>
      </c>
      <c r="D4" s="25" t="s">
        <v>571</v>
      </c>
      <c r="E4" s="25" t="s">
        <v>572</v>
      </c>
      <c r="F4" s="25" t="s">
        <v>571</v>
      </c>
      <c r="G4" s="25" t="s">
        <v>572</v>
      </c>
      <c r="H4" s="25" t="s">
        <v>571</v>
      </c>
      <c r="I4" s="25" t="s">
        <v>572</v>
      </c>
      <c r="J4" s="25" t="s">
        <v>571</v>
      </c>
      <c r="K4" s="25" t="s">
        <v>572</v>
      </c>
      <c r="L4" s="25" t="s">
        <v>571</v>
      </c>
      <c r="M4" s="25" t="s">
        <v>572</v>
      </c>
      <c r="N4" s="25" t="s">
        <v>571</v>
      </c>
      <c r="O4" s="25" t="s">
        <v>572</v>
      </c>
      <c r="P4" s="25" t="s">
        <v>571</v>
      </c>
      <c r="Q4" s="25" t="s">
        <v>572</v>
      </c>
      <c r="R4" s="25" t="s">
        <v>571</v>
      </c>
      <c r="S4" s="25" t="s">
        <v>572</v>
      </c>
      <c r="T4" s="25" t="s">
        <v>571</v>
      </c>
      <c r="U4" s="25" t="s">
        <v>572</v>
      </c>
      <c r="V4" s="25" t="s">
        <v>571</v>
      </c>
      <c r="W4" s="25" t="s">
        <v>572</v>
      </c>
      <c r="X4" s="25" t="s">
        <v>571</v>
      </c>
      <c r="Y4" s="25" t="s">
        <v>572</v>
      </c>
    </row>
    <row r="5" spans="1:25" ht="12" x14ac:dyDescent="0.2">
      <c r="A5" s="18" t="s">
        <v>550</v>
      </c>
      <c r="B5" s="26">
        <v>0</v>
      </c>
      <c r="C5" s="27">
        <v>0</v>
      </c>
      <c r="D5" s="26">
        <v>0</v>
      </c>
      <c r="E5" s="27">
        <v>0</v>
      </c>
      <c r="F5" s="26">
        <v>0</v>
      </c>
      <c r="G5" s="27">
        <v>0</v>
      </c>
      <c r="H5" s="26">
        <v>0</v>
      </c>
      <c r="I5" s="27">
        <v>0</v>
      </c>
      <c r="J5" s="26">
        <v>0</v>
      </c>
      <c r="K5" s="27">
        <v>0</v>
      </c>
      <c r="L5" s="26">
        <v>0</v>
      </c>
      <c r="M5" s="27">
        <v>0</v>
      </c>
      <c r="N5" s="26">
        <v>0</v>
      </c>
      <c r="O5" s="27">
        <v>0</v>
      </c>
      <c r="P5" s="26">
        <v>0</v>
      </c>
      <c r="Q5" s="27">
        <v>0</v>
      </c>
      <c r="R5" s="26">
        <f>IF(ISERROR(VLOOKUP($B$1&amp;[1]Codigos!W16,[2]Dura!$F$2:$I$2848,3,FALSE)=TRUE),0,VLOOKUP($B$1&amp;[1]Codigos!$G16,[2]Dura!$F$2:$I$2848,3,FALSE))</f>
        <v>0</v>
      </c>
      <c r="S5" s="27">
        <f>IF(ISERROR(VLOOKUP($B$1&amp;[1]Codigos!$G16,[2]Dura!$F$2:$I$2848,4,FALSE)=TRUE),0,VLOOKUP($B$1&amp;[1]Codigos!$G16,[2]Dura!$F$2:$I$2848,4,FALSE))</f>
        <v>0</v>
      </c>
      <c r="T5" s="26">
        <v>0</v>
      </c>
      <c r="U5" s="27">
        <v>0</v>
      </c>
      <c r="V5" s="26">
        <v>0</v>
      </c>
      <c r="W5" s="27">
        <v>0</v>
      </c>
      <c r="X5" s="26">
        <v>0</v>
      </c>
      <c r="Y5" s="27">
        <v>0</v>
      </c>
    </row>
    <row r="6" spans="1:25" ht="12" x14ac:dyDescent="0.2">
      <c r="A6" s="18" t="s">
        <v>551</v>
      </c>
      <c r="B6" s="28">
        <v>0</v>
      </c>
      <c r="C6" s="29">
        <v>0</v>
      </c>
      <c r="D6" s="28">
        <v>0</v>
      </c>
      <c r="E6" s="29">
        <v>0</v>
      </c>
      <c r="F6" s="28">
        <v>0</v>
      </c>
      <c r="G6" s="29">
        <v>0</v>
      </c>
      <c r="H6" s="28">
        <v>0</v>
      </c>
      <c r="I6" s="29">
        <v>0</v>
      </c>
      <c r="J6" s="28">
        <v>0</v>
      </c>
      <c r="K6" s="29">
        <v>0</v>
      </c>
      <c r="L6" s="28">
        <v>0</v>
      </c>
      <c r="M6" s="29">
        <v>0</v>
      </c>
      <c r="N6" s="28">
        <v>0</v>
      </c>
      <c r="O6" s="29">
        <v>0</v>
      </c>
      <c r="P6" s="28">
        <v>0</v>
      </c>
      <c r="Q6" s="29">
        <v>0</v>
      </c>
      <c r="R6" s="28">
        <f>IF(ISERROR(VLOOKUP($B$1&amp;[1]Codigos!W17,[2]Dura!$F$2:$I$2848,3,FALSE)=TRUE),0,VLOOKUP($B$1&amp;[1]Codigos!$G17,[2]Dura!$F$2:$I$2848,3,FALSE))</f>
        <v>0</v>
      </c>
      <c r="S6" s="29">
        <f>IF(ISERROR(VLOOKUP($B$1&amp;[1]Codigos!$G17,[2]Dura!$F$2:$I$2848,4,FALSE)=TRUE),0,VLOOKUP($B$1&amp;[1]Codigos!$G17,[2]Dura!$F$2:$I$2848,4,FALSE))</f>
        <v>0</v>
      </c>
      <c r="T6" s="28">
        <v>0</v>
      </c>
      <c r="U6" s="29">
        <v>0</v>
      </c>
      <c r="V6" s="28">
        <v>0</v>
      </c>
      <c r="W6" s="29">
        <v>0</v>
      </c>
      <c r="X6" s="28">
        <v>0</v>
      </c>
      <c r="Y6" s="29">
        <v>0</v>
      </c>
    </row>
    <row r="7" spans="1:25" ht="12" x14ac:dyDescent="0.2">
      <c r="A7" s="18" t="s">
        <v>552</v>
      </c>
      <c r="B7" s="28">
        <v>0</v>
      </c>
      <c r="C7" s="29">
        <v>0</v>
      </c>
      <c r="D7" s="28">
        <v>0</v>
      </c>
      <c r="E7" s="29">
        <v>0</v>
      </c>
      <c r="F7" s="28">
        <v>0</v>
      </c>
      <c r="G7" s="29">
        <v>0</v>
      </c>
      <c r="H7" s="28">
        <v>0</v>
      </c>
      <c r="I7" s="29">
        <v>0</v>
      </c>
      <c r="J7" s="28">
        <v>0</v>
      </c>
      <c r="K7" s="29">
        <v>0</v>
      </c>
      <c r="L7" s="28">
        <v>0</v>
      </c>
      <c r="M7" s="29">
        <v>0</v>
      </c>
      <c r="N7" s="28">
        <v>0</v>
      </c>
      <c r="O7" s="29">
        <v>0</v>
      </c>
      <c r="P7" s="28">
        <v>0</v>
      </c>
      <c r="Q7" s="29">
        <v>0</v>
      </c>
      <c r="R7" s="28">
        <f>IF(ISERROR(VLOOKUP($B$1&amp;[1]Codigos!W18,[2]Dura!$F$2:$I$2848,3,FALSE)=TRUE),0,VLOOKUP($B$1&amp;[1]Codigos!$G18,[2]Dura!$F$2:$I$2848,3,FALSE))</f>
        <v>0</v>
      </c>
      <c r="S7" s="29">
        <f>IF(ISERROR(VLOOKUP($B$1&amp;[1]Codigos!$G18,[2]Dura!$F$2:$I$2848,4,FALSE)=TRUE),0,VLOOKUP($B$1&amp;[1]Codigos!$G18,[2]Dura!$F$2:$I$2848,4,FALSE))</f>
        <v>0</v>
      </c>
      <c r="T7" s="28">
        <v>0</v>
      </c>
      <c r="U7" s="29">
        <v>0</v>
      </c>
      <c r="V7" s="28">
        <v>0</v>
      </c>
      <c r="W7" s="29">
        <v>1</v>
      </c>
      <c r="X7" s="28">
        <v>0</v>
      </c>
      <c r="Y7" s="29">
        <v>0</v>
      </c>
    </row>
    <row r="8" spans="1:25" ht="12" x14ac:dyDescent="0.2">
      <c r="A8" s="18" t="s">
        <v>553</v>
      </c>
      <c r="B8" s="28">
        <v>0</v>
      </c>
      <c r="C8" s="29">
        <v>0</v>
      </c>
      <c r="D8" s="28">
        <v>0</v>
      </c>
      <c r="E8" s="29">
        <v>0</v>
      </c>
      <c r="F8" s="28">
        <v>0</v>
      </c>
      <c r="G8" s="29">
        <v>0</v>
      </c>
      <c r="H8" s="28">
        <v>0</v>
      </c>
      <c r="I8" s="29">
        <v>0</v>
      </c>
      <c r="J8" s="28">
        <v>0</v>
      </c>
      <c r="K8" s="29">
        <v>0</v>
      </c>
      <c r="L8" s="28">
        <v>180</v>
      </c>
      <c r="M8" s="29">
        <v>1</v>
      </c>
      <c r="N8" s="28">
        <v>0</v>
      </c>
      <c r="O8" s="29">
        <v>0</v>
      </c>
      <c r="P8" s="28">
        <v>0</v>
      </c>
      <c r="Q8" s="29">
        <v>0</v>
      </c>
      <c r="R8" s="28">
        <f>IF(ISERROR(VLOOKUP($B$1&amp;[1]Codigos!W19,[2]Dura!$F$2:$I$2848,3,FALSE)=TRUE),0,VLOOKUP($B$1&amp;[1]Codigos!$G19,[2]Dura!$F$2:$I$2848,3,FALSE))</f>
        <v>0</v>
      </c>
      <c r="S8" s="29">
        <f>IF(ISERROR(VLOOKUP($B$1&amp;[1]Codigos!$G19,[2]Dura!$F$2:$I$2848,4,FALSE)=TRUE),0,VLOOKUP($B$1&amp;[1]Codigos!$G19,[2]Dura!$F$2:$I$2848,4,FALSE))</f>
        <v>0</v>
      </c>
      <c r="T8" s="28">
        <v>0</v>
      </c>
      <c r="U8" s="29">
        <v>0</v>
      </c>
      <c r="V8" s="28">
        <v>0</v>
      </c>
      <c r="W8" s="29">
        <v>0</v>
      </c>
      <c r="X8" s="28">
        <v>0</v>
      </c>
      <c r="Y8" s="29">
        <v>0</v>
      </c>
    </row>
    <row r="9" spans="1:25" ht="12" x14ac:dyDescent="0.2">
      <c r="A9" s="18" t="s">
        <v>554</v>
      </c>
      <c r="B9" s="28">
        <v>0</v>
      </c>
      <c r="C9" s="29">
        <v>0</v>
      </c>
      <c r="D9" s="28">
        <v>0</v>
      </c>
      <c r="E9" s="29">
        <v>0</v>
      </c>
      <c r="F9" s="28">
        <v>180</v>
      </c>
      <c r="G9" s="29">
        <v>1</v>
      </c>
      <c r="H9" s="28">
        <v>30</v>
      </c>
      <c r="I9" s="29">
        <v>1</v>
      </c>
      <c r="J9" s="28">
        <v>91</v>
      </c>
      <c r="K9" s="29">
        <v>1</v>
      </c>
      <c r="L9" s="28">
        <v>172.5</v>
      </c>
      <c r="M9" s="29">
        <v>4</v>
      </c>
      <c r="N9" s="28">
        <v>45.5</v>
      </c>
      <c r="O9" s="29">
        <v>2</v>
      </c>
      <c r="P9" s="28">
        <v>0</v>
      </c>
      <c r="Q9" s="29">
        <v>0</v>
      </c>
      <c r="R9" s="28">
        <f>IF(ISERROR(VLOOKUP($B$1&amp;[1]Codigos!W20,[2]Dura!$F$2:$I$2848,3,FALSE)=TRUE),0,VLOOKUP($B$1&amp;[1]Codigos!$G20,[2]Dura!$F$2:$I$2848,3,FALSE))</f>
        <v>0</v>
      </c>
      <c r="S9" s="29">
        <f>IF(ISERROR(VLOOKUP($B$1&amp;[1]Codigos!$G20,[2]Dura!$F$2:$I$2848,4,FALSE)=TRUE),0,VLOOKUP($B$1&amp;[1]Codigos!$G20,[2]Dura!$F$2:$I$2848,4,FALSE))</f>
        <v>0</v>
      </c>
      <c r="T9" s="28">
        <v>0</v>
      </c>
      <c r="U9" s="29">
        <v>0</v>
      </c>
      <c r="V9" s="28">
        <v>0</v>
      </c>
      <c r="W9" s="29">
        <v>0</v>
      </c>
      <c r="X9" s="28">
        <v>0</v>
      </c>
      <c r="Y9" s="29">
        <v>0</v>
      </c>
    </row>
    <row r="10" spans="1:25" ht="12" x14ac:dyDescent="0.2">
      <c r="A10" s="18" t="s">
        <v>555</v>
      </c>
      <c r="B10" s="28">
        <v>0</v>
      </c>
      <c r="C10" s="29">
        <v>0</v>
      </c>
      <c r="D10" s="28">
        <v>0</v>
      </c>
      <c r="E10" s="29">
        <v>0</v>
      </c>
      <c r="F10" s="28">
        <v>0</v>
      </c>
      <c r="G10" s="29">
        <v>0</v>
      </c>
      <c r="H10" s="28">
        <v>0</v>
      </c>
      <c r="I10" s="29">
        <v>0</v>
      </c>
      <c r="J10" s="28">
        <v>0</v>
      </c>
      <c r="K10" s="29">
        <v>0</v>
      </c>
      <c r="L10" s="28">
        <v>0</v>
      </c>
      <c r="M10" s="29">
        <v>0</v>
      </c>
      <c r="N10" s="28">
        <v>0</v>
      </c>
      <c r="O10" s="29">
        <v>0</v>
      </c>
      <c r="P10" s="28">
        <v>0</v>
      </c>
      <c r="Q10" s="29">
        <v>0</v>
      </c>
      <c r="R10" s="28">
        <f>IF(ISERROR(VLOOKUP($B$1&amp;[1]Codigos!W21,[2]Dura!$F$2:$I$2848,3,FALSE)=TRUE),0,VLOOKUP($B$1&amp;[1]Codigos!$G21,[2]Dura!$F$2:$I$2848,3,FALSE))</f>
        <v>0</v>
      </c>
      <c r="S10" s="29">
        <f>IF(ISERROR(VLOOKUP($B$1&amp;[1]Codigos!$G21,[2]Dura!$F$2:$I$2848,4,FALSE)=TRUE),0,VLOOKUP($B$1&amp;[1]Codigos!$G21,[2]Dura!$F$2:$I$2848,4,FALSE))</f>
        <v>0</v>
      </c>
      <c r="T10" s="28">
        <v>0</v>
      </c>
      <c r="U10" s="29">
        <v>0</v>
      </c>
      <c r="V10" s="28">
        <v>0</v>
      </c>
      <c r="W10" s="29">
        <v>0</v>
      </c>
      <c r="X10" s="28">
        <v>0</v>
      </c>
      <c r="Y10" s="29">
        <v>0</v>
      </c>
    </row>
    <row r="11" spans="1:25" ht="12" x14ac:dyDescent="0.2">
      <c r="A11" s="18" t="s">
        <v>556</v>
      </c>
      <c r="B11" s="28">
        <v>0</v>
      </c>
      <c r="C11" s="29">
        <v>0</v>
      </c>
      <c r="D11" s="28">
        <v>0</v>
      </c>
      <c r="E11" s="29">
        <v>0</v>
      </c>
      <c r="F11" s="28">
        <v>0</v>
      </c>
      <c r="G11" s="29">
        <v>0</v>
      </c>
      <c r="H11" s="28">
        <v>0</v>
      </c>
      <c r="I11" s="29">
        <v>0</v>
      </c>
      <c r="J11" s="28">
        <v>0</v>
      </c>
      <c r="K11" s="29">
        <v>0</v>
      </c>
      <c r="L11" s="28">
        <v>0</v>
      </c>
      <c r="M11" s="29">
        <v>0</v>
      </c>
      <c r="N11" s="28">
        <v>0</v>
      </c>
      <c r="O11" s="29">
        <v>0</v>
      </c>
      <c r="P11" s="28">
        <v>0</v>
      </c>
      <c r="Q11" s="29">
        <v>1</v>
      </c>
      <c r="R11" s="28">
        <f>IF(ISERROR(VLOOKUP($B$1&amp;[1]Codigos!W22,[2]Dura!$F$2:$I$2848,3,FALSE)=TRUE),0,VLOOKUP($B$1&amp;[1]Codigos!$G22,[2]Dura!$F$2:$I$2848,3,FALSE))</f>
        <v>0</v>
      </c>
      <c r="S11" s="29">
        <f>IF(ISERROR(VLOOKUP($B$1&amp;[1]Codigos!$G22,[2]Dura!$F$2:$I$2848,4,FALSE)=TRUE),0,VLOOKUP($B$1&amp;[1]Codigos!$G22,[2]Dura!$F$2:$I$2848,4,FALSE))</f>
        <v>0</v>
      </c>
      <c r="T11" s="28">
        <v>0</v>
      </c>
      <c r="U11" s="29">
        <v>0</v>
      </c>
      <c r="V11" s="28">
        <v>0</v>
      </c>
      <c r="W11" s="29">
        <v>0</v>
      </c>
      <c r="X11" s="28">
        <v>0</v>
      </c>
      <c r="Y11" s="29">
        <v>0</v>
      </c>
    </row>
    <row r="12" spans="1:25" ht="12" x14ac:dyDescent="0.2">
      <c r="A12" s="18" t="s">
        <v>557</v>
      </c>
      <c r="B12" s="28">
        <v>0</v>
      </c>
      <c r="C12" s="29">
        <v>0</v>
      </c>
      <c r="D12" s="28">
        <v>0</v>
      </c>
      <c r="E12" s="29">
        <v>0</v>
      </c>
      <c r="F12" s="28">
        <v>0</v>
      </c>
      <c r="G12" s="29">
        <v>0</v>
      </c>
      <c r="H12" s="28">
        <v>0</v>
      </c>
      <c r="I12" s="29">
        <v>0</v>
      </c>
      <c r="J12" s="28">
        <v>0</v>
      </c>
      <c r="K12" s="29">
        <v>0</v>
      </c>
      <c r="L12" s="28">
        <v>0</v>
      </c>
      <c r="M12" s="29">
        <v>0</v>
      </c>
      <c r="N12" s="28">
        <v>0</v>
      </c>
      <c r="O12" s="29">
        <v>0</v>
      </c>
      <c r="P12" s="28">
        <v>0</v>
      </c>
      <c r="Q12" s="29">
        <v>0</v>
      </c>
      <c r="R12" s="28">
        <f>IF(ISERROR(VLOOKUP($B$1&amp;[1]Codigos!W23,[2]Dura!$F$2:$I$2848,3,FALSE)=TRUE),0,VLOOKUP($B$1&amp;[1]Codigos!$G23,[2]Dura!$F$2:$I$2848,3,FALSE))</f>
        <v>0</v>
      </c>
      <c r="S12" s="29">
        <f>IF(ISERROR(VLOOKUP($B$1&amp;[1]Codigos!$G23,[2]Dura!$F$2:$I$2848,4,FALSE)=TRUE),0,VLOOKUP($B$1&amp;[1]Codigos!$G23,[2]Dura!$F$2:$I$2848,4,FALSE))</f>
        <v>0</v>
      </c>
      <c r="T12" s="28">
        <v>0</v>
      </c>
      <c r="U12" s="29">
        <v>0</v>
      </c>
      <c r="V12" s="28">
        <v>0</v>
      </c>
      <c r="W12" s="29">
        <v>0</v>
      </c>
      <c r="X12" s="28">
        <v>0</v>
      </c>
      <c r="Y12" s="29">
        <v>0</v>
      </c>
    </row>
    <row r="13" spans="1:25" ht="12" x14ac:dyDescent="0.2">
      <c r="A13" s="18" t="s">
        <v>558</v>
      </c>
      <c r="B13" s="28">
        <v>0</v>
      </c>
      <c r="C13" s="29">
        <v>0</v>
      </c>
      <c r="D13" s="28">
        <v>0</v>
      </c>
      <c r="E13" s="29">
        <v>0</v>
      </c>
      <c r="F13" s="28">
        <v>0</v>
      </c>
      <c r="G13" s="29">
        <v>1</v>
      </c>
      <c r="H13" s="28">
        <v>0</v>
      </c>
      <c r="I13" s="29">
        <v>0</v>
      </c>
      <c r="J13" s="28">
        <v>0</v>
      </c>
      <c r="K13" s="29">
        <v>0</v>
      </c>
      <c r="L13" s="28">
        <v>0</v>
      </c>
      <c r="M13" s="29">
        <v>0</v>
      </c>
      <c r="N13" s="28">
        <v>0</v>
      </c>
      <c r="O13" s="29">
        <v>0</v>
      </c>
      <c r="P13" s="28">
        <v>0</v>
      </c>
      <c r="Q13" s="29">
        <v>0</v>
      </c>
      <c r="R13" s="28">
        <f>IF(ISERROR(VLOOKUP($B$1&amp;[1]Codigos!W24,[2]Dura!$F$2:$I$2848,3,FALSE)=TRUE),0,VLOOKUP($B$1&amp;[1]Codigos!$G24,[2]Dura!$F$2:$I$2848,3,FALSE))</f>
        <v>0</v>
      </c>
      <c r="S13" s="29">
        <f>IF(ISERROR(VLOOKUP($B$1&amp;[1]Codigos!$G24,[2]Dura!$F$2:$I$2848,4,FALSE)=TRUE),0,VLOOKUP($B$1&amp;[1]Codigos!$G24,[2]Dura!$F$2:$I$2848,4,FALSE))</f>
        <v>0</v>
      </c>
      <c r="T13" s="28">
        <v>0</v>
      </c>
      <c r="U13" s="29">
        <v>0</v>
      </c>
      <c r="V13" s="28">
        <v>0</v>
      </c>
      <c r="W13" s="29">
        <v>0</v>
      </c>
      <c r="X13" s="28">
        <v>0</v>
      </c>
      <c r="Y13" s="29">
        <v>0</v>
      </c>
    </row>
    <row r="14" spans="1:25" ht="12" x14ac:dyDescent="0.2">
      <c r="A14" s="18" t="s">
        <v>561</v>
      </c>
      <c r="B14" s="28">
        <v>0</v>
      </c>
      <c r="C14" s="29">
        <v>0</v>
      </c>
      <c r="D14" s="28">
        <v>0</v>
      </c>
      <c r="E14" s="29">
        <v>0</v>
      </c>
      <c r="F14" s="28">
        <v>0</v>
      </c>
      <c r="G14" s="29">
        <v>0</v>
      </c>
      <c r="H14" s="28">
        <v>0</v>
      </c>
      <c r="I14" s="29">
        <v>0</v>
      </c>
      <c r="J14" s="28">
        <v>0</v>
      </c>
      <c r="K14" s="29">
        <v>0</v>
      </c>
      <c r="L14" s="28">
        <v>0</v>
      </c>
      <c r="M14" s="29">
        <v>0</v>
      </c>
      <c r="N14" s="28">
        <v>0</v>
      </c>
      <c r="O14" s="29">
        <v>0</v>
      </c>
      <c r="P14" s="28">
        <v>0</v>
      </c>
      <c r="Q14" s="29">
        <v>0</v>
      </c>
      <c r="R14" s="28">
        <f>IF(ISERROR(VLOOKUP($B$1&amp;[1]Codigos!W25,[2]Dura!$F$2:$I$2848,3,FALSE)=TRUE),0,VLOOKUP($B$1&amp;[1]Codigos!$G25,[2]Dura!$F$2:$I$2848,3,FALSE))</f>
        <v>0</v>
      </c>
      <c r="S14" s="29">
        <f>IF(ISERROR(VLOOKUP($B$1&amp;[1]Codigos!$G25,[2]Dura!$F$2:$I$2848,4,FALSE)=TRUE),0,VLOOKUP($B$1&amp;[1]Codigos!$G25,[2]Dura!$F$2:$I$2848,4,FALSE))</f>
        <v>0</v>
      </c>
      <c r="T14" s="28">
        <v>0</v>
      </c>
      <c r="U14" s="29">
        <v>0</v>
      </c>
      <c r="V14" s="28">
        <v>0</v>
      </c>
      <c r="W14" s="29">
        <v>0</v>
      </c>
      <c r="X14" s="28">
        <v>0</v>
      </c>
      <c r="Y14" s="29">
        <v>0</v>
      </c>
    </row>
    <row r="15" spans="1:25" ht="12" x14ac:dyDescent="0.2">
      <c r="A15" s="19" t="s">
        <v>500</v>
      </c>
      <c r="B15" s="30">
        <v>30.333333333333332</v>
      </c>
      <c r="C15" s="31">
        <v>0</v>
      </c>
      <c r="D15" s="30">
        <v>30.333333333333332</v>
      </c>
      <c r="E15" s="31">
        <v>0</v>
      </c>
      <c r="F15" s="30">
        <v>30.333333333333332</v>
      </c>
      <c r="G15" s="31">
        <v>2</v>
      </c>
      <c r="H15" s="30">
        <v>30.333333333333332</v>
      </c>
      <c r="I15" s="31">
        <v>1</v>
      </c>
      <c r="J15" s="30">
        <v>30.333333333333332</v>
      </c>
      <c r="K15" s="31">
        <v>1</v>
      </c>
      <c r="L15" s="30">
        <v>30.333333333333332</v>
      </c>
      <c r="M15" s="31">
        <v>5</v>
      </c>
      <c r="N15" s="30">
        <v>30.333333333333332</v>
      </c>
      <c r="O15" s="31">
        <v>2</v>
      </c>
      <c r="P15" s="30">
        <v>30.333333333333332</v>
      </c>
      <c r="Q15" s="31">
        <v>1</v>
      </c>
      <c r="R15" s="30" t="str">
        <f>IFERROR(VLOOKUP($B$1&amp;" ",[3]Dura!$F$2:$I$2848,3,FALSE),"")</f>
        <v/>
      </c>
      <c r="S15" s="31">
        <f>SUM(S5:S14)</f>
        <v>0</v>
      </c>
      <c r="T15" s="30">
        <v>30.333333333333332</v>
      </c>
      <c r="U15" s="31">
        <v>0</v>
      </c>
      <c r="V15" s="30">
        <v>30.333333333333332</v>
      </c>
      <c r="W15" s="31">
        <v>1</v>
      </c>
      <c r="X15" s="30">
        <v>30.333333333333332</v>
      </c>
      <c r="Y15" s="31">
        <v>0</v>
      </c>
    </row>
    <row r="16" spans="1:25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mergeCells count="12">
    <mergeCell ref="X2:Y2"/>
    <mergeCell ref="V2:W2"/>
    <mergeCell ref="T2:U2"/>
    <mergeCell ref="B2:C2"/>
    <mergeCell ref="D2:E2"/>
    <mergeCell ref="F2:G2"/>
    <mergeCell ref="H2:I2"/>
    <mergeCell ref="R2:S2"/>
    <mergeCell ref="P2:Q2"/>
    <mergeCell ref="N2:O2"/>
    <mergeCell ref="J2:K2"/>
    <mergeCell ref="L2:M2"/>
  </mergeCells>
  <phoneticPr fontId="0" type="noConversion"/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N19"/>
  <sheetViews>
    <sheetView zoomScale="110" zoomScaleNormal="110" workbookViewId="0">
      <selection activeCell="B2" sqref="B2:U2"/>
    </sheetView>
  </sheetViews>
  <sheetFormatPr baseColWidth="10" defaultRowHeight="11.25" x14ac:dyDescent="0.2"/>
  <cols>
    <col min="1" max="1" width="68.5703125" style="15" customWidth="1"/>
    <col min="2" max="16384" width="11.42578125" style="15"/>
  </cols>
  <sheetData>
    <row r="1" spans="1:14" ht="21" customHeight="1" x14ac:dyDescent="0.35">
      <c r="A1" s="14" t="s">
        <v>560</v>
      </c>
    </row>
    <row r="2" spans="1:14" ht="15.75" customHeight="1" x14ac:dyDescent="0.2">
      <c r="N2" s="32">
        <v>42917</v>
      </c>
    </row>
    <row r="3" spans="1:14" ht="21.75" customHeight="1" thickBot="1" x14ac:dyDescent="0.25">
      <c r="A3" s="33" t="s">
        <v>562</v>
      </c>
    </row>
    <row r="4" spans="1:14" s="17" customFormat="1" ht="30" customHeight="1" thickBot="1" x14ac:dyDescent="0.25">
      <c r="A4" s="16" t="s">
        <v>501</v>
      </c>
    </row>
    <row r="5" spans="1:14" ht="12" x14ac:dyDescent="0.2">
      <c r="A5" s="18" t="s">
        <v>550</v>
      </c>
    </row>
    <row r="6" spans="1:14" ht="12" x14ac:dyDescent="0.2">
      <c r="A6" s="18" t="s">
        <v>551</v>
      </c>
    </row>
    <row r="7" spans="1:14" ht="12" x14ac:dyDescent="0.2">
      <c r="A7" s="18" t="s">
        <v>552</v>
      </c>
    </row>
    <row r="8" spans="1:14" ht="12" x14ac:dyDescent="0.2">
      <c r="A8" s="18" t="s">
        <v>553</v>
      </c>
    </row>
    <row r="9" spans="1:14" ht="12" x14ac:dyDescent="0.2">
      <c r="A9" s="18" t="s">
        <v>554</v>
      </c>
    </row>
    <row r="10" spans="1:14" ht="12" x14ac:dyDescent="0.2">
      <c r="A10" s="18" t="s">
        <v>555</v>
      </c>
    </row>
    <row r="11" spans="1:14" ht="12" x14ac:dyDescent="0.2">
      <c r="A11" s="18" t="s">
        <v>556</v>
      </c>
    </row>
    <row r="12" spans="1:14" ht="12" x14ac:dyDescent="0.2">
      <c r="A12" s="18" t="s">
        <v>557</v>
      </c>
    </row>
    <row r="13" spans="1:14" ht="12" x14ac:dyDescent="0.2">
      <c r="A13" s="18" t="s">
        <v>558</v>
      </c>
    </row>
    <row r="14" spans="1:14" ht="12" x14ac:dyDescent="0.2">
      <c r="A14" s="18" t="s">
        <v>561</v>
      </c>
    </row>
    <row r="15" spans="1:14" ht="12" x14ac:dyDescent="0.2">
      <c r="A15" s="19" t="s">
        <v>500</v>
      </c>
    </row>
    <row r="16" spans="1:14" x14ac:dyDescent="0.2">
      <c r="A16" s="34" t="s">
        <v>568</v>
      </c>
      <c r="B16" s="20"/>
      <c r="C16" s="20"/>
    </row>
    <row r="17" spans="1:3" x14ac:dyDescent="0.2">
      <c r="A17" s="34" t="s">
        <v>569</v>
      </c>
      <c r="B17" s="20"/>
      <c r="C17" s="20"/>
    </row>
    <row r="18" spans="1:3" x14ac:dyDescent="0.2">
      <c r="A18" s="34" t="s">
        <v>524</v>
      </c>
      <c r="B18" s="20"/>
      <c r="C18" s="20"/>
    </row>
    <row r="19" spans="1:3" ht="14.25" customHeight="1" x14ac:dyDescent="0.2">
      <c r="A19" s="35" t="s">
        <v>570</v>
      </c>
    </row>
  </sheetData>
  <phoneticPr fontId="1" type="noConversion"/>
  <pageMargins left="0.75" right="0.75" top="1" bottom="1" header="0" footer="0"/>
  <pageSetup paperSize="9" orientation="portrait" r:id="rId1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H252"/>
  <sheetViews>
    <sheetView workbookViewId="0">
      <selection activeCell="G25" sqref="G25"/>
    </sheetView>
  </sheetViews>
  <sheetFormatPr baseColWidth="10" defaultRowHeight="11.25" x14ac:dyDescent="0.2"/>
  <cols>
    <col min="1" max="1" width="7.28515625" style="1" customWidth="1"/>
    <col min="2" max="2" width="29.42578125" style="1" customWidth="1"/>
    <col min="3" max="3" width="4.7109375" style="1" customWidth="1"/>
    <col min="4" max="4" width="10.42578125" style="1" customWidth="1"/>
    <col min="5" max="5" width="34.85546875" style="1" customWidth="1"/>
    <col min="6" max="6" width="4.85546875" style="1" customWidth="1"/>
    <col min="7" max="7" width="10.42578125" style="1" customWidth="1"/>
    <col min="8" max="8" width="34.85546875" style="1" customWidth="1"/>
    <col min="9" max="16384" width="11.42578125" style="1"/>
  </cols>
  <sheetData>
    <row r="1" spans="1:8" ht="12.75" x14ac:dyDescent="0.2">
      <c r="A1" s="2" t="s">
        <v>525</v>
      </c>
      <c r="C1" s="10"/>
      <c r="D1" s="2" t="s">
        <v>527</v>
      </c>
      <c r="G1" s="2" t="s">
        <v>537</v>
      </c>
    </row>
    <row r="2" spans="1:8" x14ac:dyDescent="0.2">
      <c r="A2" s="9" t="s">
        <v>526</v>
      </c>
      <c r="B2" s="9" t="s">
        <v>525</v>
      </c>
      <c r="C2" s="11"/>
      <c r="D2" s="9" t="s">
        <v>526</v>
      </c>
      <c r="E2" s="9" t="s">
        <v>501</v>
      </c>
      <c r="G2" s="9" t="s">
        <v>526</v>
      </c>
      <c r="H2" s="9" t="s">
        <v>501</v>
      </c>
    </row>
    <row r="3" spans="1:8" x14ac:dyDescent="0.2">
      <c r="A3" s="5" t="s">
        <v>0</v>
      </c>
      <c r="B3" s="6" t="s">
        <v>1</v>
      </c>
      <c r="C3" s="11"/>
      <c r="D3" s="3">
        <v>100</v>
      </c>
      <c r="E3" s="4" t="s">
        <v>511</v>
      </c>
      <c r="G3" s="3">
        <v>11</v>
      </c>
      <c r="H3" s="4" t="s">
        <v>538</v>
      </c>
    </row>
    <row r="4" spans="1:8" x14ac:dyDescent="0.2">
      <c r="A4" s="5" t="s">
        <v>2</v>
      </c>
      <c r="B4" s="6" t="s">
        <v>3</v>
      </c>
      <c r="C4" s="10"/>
      <c r="D4" s="5">
        <v>130</v>
      </c>
      <c r="E4" s="6" t="s">
        <v>515</v>
      </c>
      <c r="G4" s="5">
        <v>22</v>
      </c>
      <c r="H4" s="6" t="s">
        <v>539</v>
      </c>
    </row>
    <row r="5" spans="1:8" x14ac:dyDescent="0.2">
      <c r="A5" s="5" t="s">
        <v>4</v>
      </c>
      <c r="B5" s="6" t="s">
        <v>5</v>
      </c>
      <c r="C5" s="10"/>
      <c r="D5" s="5">
        <v>131</v>
      </c>
      <c r="E5" s="6" t="s">
        <v>528</v>
      </c>
      <c r="G5" s="5">
        <v>23</v>
      </c>
      <c r="H5" s="6" t="s">
        <v>540</v>
      </c>
    </row>
    <row r="6" spans="1:8" x14ac:dyDescent="0.2">
      <c r="A6" s="5" t="s">
        <v>6</v>
      </c>
      <c r="B6" s="6" t="s">
        <v>7</v>
      </c>
      <c r="C6" s="10"/>
      <c r="D6" s="5">
        <v>150</v>
      </c>
      <c r="E6" s="6" t="s">
        <v>513</v>
      </c>
      <c r="G6" s="5">
        <v>32</v>
      </c>
      <c r="H6" s="6" t="s">
        <v>541</v>
      </c>
    </row>
    <row r="7" spans="1:8" x14ac:dyDescent="0.2">
      <c r="A7" s="5" t="s">
        <v>8</v>
      </c>
      <c r="B7" s="6" t="s">
        <v>9</v>
      </c>
      <c r="C7" s="10"/>
      <c r="D7" s="5">
        <v>151</v>
      </c>
      <c r="E7" s="6" t="s">
        <v>529</v>
      </c>
      <c r="G7" s="5">
        <v>33</v>
      </c>
      <c r="H7" s="6" t="s">
        <v>542</v>
      </c>
    </row>
    <row r="8" spans="1:8" x14ac:dyDescent="0.2">
      <c r="A8" s="5" t="s">
        <v>10</v>
      </c>
      <c r="B8" s="6" t="s">
        <v>11</v>
      </c>
      <c r="C8" s="10"/>
      <c r="D8" s="5">
        <v>200</v>
      </c>
      <c r="E8" s="6" t="s">
        <v>512</v>
      </c>
      <c r="G8" s="5">
        <v>51</v>
      </c>
      <c r="H8" s="6" t="s">
        <v>543</v>
      </c>
    </row>
    <row r="9" spans="1:8" x14ac:dyDescent="0.2">
      <c r="A9" s="5" t="s">
        <v>12</v>
      </c>
      <c r="B9" s="6" t="s">
        <v>13</v>
      </c>
      <c r="C9" s="10"/>
      <c r="D9" s="5">
        <v>230</v>
      </c>
      <c r="E9" s="6" t="s">
        <v>514</v>
      </c>
      <c r="G9" s="5">
        <v>54</v>
      </c>
      <c r="H9" s="6" t="s">
        <v>544</v>
      </c>
    </row>
    <row r="10" spans="1:8" x14ac:dyDescent="0.2">
      <c r="A10" s="5" t="s">
        <v>14</v>
      </c>
      <c r="B10" s="6" t="s">
        <v>15</v>
      </c>
      <c r="C10" s="10"/>
      <c r="D10" s="5">
        <v>231</v>
      </c>
      <c r="E10" s="6" t="s">
        <v>530</v>
      </c>
      <c r="G10" s="5">
        <v>55</v>
      </c>
      <c r="H10" s="6" t="s">
        <v>545</v>
      </c>
    </row>
    <row r="11" spans="1:8" x14ac:dyDescent="0.2">
      <c r="A11" s="5" t="s">
        <v>16</v>
      </c>
      <c r="B11" s="6" t="s">
        <v>17</v>
      </c>
      <c r="C11" s="10"/>
      <c r="D11" s="5">
        <v>250</v>
      </c>
      <c r="E11" s="6" t="s">
        <v>516</v>
      </c>
      <c r="G11" s="5">
        <v>80</v>
      </c>
      <c r="H11" s="6" t="s">
        <v>546</v>
      </c>
    </row>
    <row r="12" spans="1:8" ht="12" thickBot="1" x14ac:dyDescent="0.25">
      <c r="A12" s="5" t="s">
        <v>18</v>
      </c>
      <c r="B12" s="6" t="s">
        <v>19</v>
      </c>
      <c r="C12" s="10"/>
      <c r="D12" s="5">
        <v>251</v>
      </c>
      <c r="E12" s="6" t="s">
        <v>531</v>
      </c>
      <c r="G12" s="12">
        <v>0</v>
      </c>
      <c r="H12" s="13" t="s">
        <v>547</v>
      </c>
    </row>
    <row r="13" spans="1:8" x14ac:dyDescent="0.2">
      <c r="A13" s="5" t="s">
        <v>20</v>
      </c>
      <c r="B13" s="6" t="s">
        <v>21</v>
      </c>
      <c r="C13" s="10"/>
      <c r="D13" s="5">
        <v>300</v>
      </c>
      <c r="E13" s="6" t="s">
        <v>508</v>
      </c>
    </row>
    <row r="14" spans="1:8" ht="12.75" x14ac:dyDescent="0.2">
      <c r="A14" s="5" t="s">
        <v>22</v>
      </c>
      <c r="B14" s="6" t="s">
        <v>23</v>
      </c>
      <c r="C14" s="10"/>
      <c r="D14" s="5">
        <v>330</v>
      </c>
      <c r="E14" s="6" t="s">
        <v>509</v>
      </c>
      <c r="G14" s="2" t="s">
        <v>559</v>
      </c>
    </row>
    <row r="15" spans="1:8" x14ac:dyDescent="0.2">
      <c r="A15" s="5" t="s">
        <v>24</v>
      </c>
      <c r="B15" s="6" t="s">
        <v>25</v>
      </c>
      <c r="C15" s="10"/>
      <c r="D15" s="5">
        <v>331</v>
      </c>
      <c r="E15" s="6" t="s">
        <v>532</v>
      </c>
      <c r="G15" s="9" t="s">
        <v>548</v>
      </c>
      <c r="H15" s="9" t="s">
        <v>549</v>
      </c>
    </row>
    <row r="16" spans="1:8" x14ac:dyDescent="0.2">
      <c r="A16" s="5" t="s">
        <v>26</v>
      </c>
      <c r="B16" s="6" t="s">
        <v>27</v>
      </c>
      <c r="C16" s="10"/>
      <c r="D16" s="5">
        <v>350</v>
      </c>
      <c r="E16" s="6" t="s">
        <v>505</v>
      </c>
      <c r="G16" s="3">
        <v>1</v>
      </c>
      <c r="H16" s="4" t="s">
        <v>550</v>
      </c>
    </row>
    <row r="17" spans="1:8" x14ac:dyDescent="0.2">
      <c r="A17" s="5" t="s">
        <v>28</v>
      </c>
      <c r="B17" s="6" t="s">
        <v>29</v>
      </c>
      <c r="C17" s="10"/>
      <c r="D17" s="5">
        <v>351</v>
      </c>
      <c r="E17" s="6" t="s">
        <v>533</v>
      </c>
      <c r="G17" s="5">
        <v>2</v>
      </c>
      <c r="H17" s="6" t="s">
        <v>551</v>
      </c>
    </row>
    <row r="18" spans="1:8" x14ac:dyDescent="0.2">
      <c r="A18" s="5" t="s">
        <v>30</v>
      </c>
      <c r="B18" s="6" t="s">
        <v>31</v>
      </c>
      <c r="C18" s="10"/>
      <c r="D18" s="5">
        <v>401</v>
      </c>
      <c r="E18" s="6" t="s">
        <v>519</v>
      </c>
      <c r="G18" s="5">
        <v>3</v>
      </c>
      <c r="H18" s="6" t="s">
        <v>552</v>
      </c>
    </row>
    <row r="19" spans="1:8" x14ac:dyDescent="0.2">
      <c r="A19" s="5" t="s">
        <v>32</v>
      </c>
      <c r="B19" s="6" t="s">
        <v>33</v>
      </c>
      <c r="C19" s="10"/>
      <c r="D19" s="5">
        <v>402</v>
      </c>
      <c r="E19" s="6" t="s">
        <v>507</v>
      </c>
      <c r="G19" s="5">
        <v>4</v>
      </c>
      <c r="H19" s="6" t="s">
        <v>553</v>
      </c>
    </row>
    <row r="20" spans="1:8" x14ac:dyDescent="0.2">
      <c r="A20" s="5" t="s">
        <v>34</v>
      </c>
      <c r="B20" s="6" t="s">
        <v>35</v>
      </c>
      <c r="C20" s="10"/>
      <c r="D20" s="5">
        <v>403</v>
      </c>
      <c r="E20" s="6" t="s">
        <v>503</v>
      </c>
      <c r="G20" s="5">
        <v>5</v>
      </c>
      <c r="H20" s="6" t="s">
        <v>554</v>
      </c>
    </row>
    <row r="21" spans="1:8" x14ac:dyDescent="0.2">
      <c r="A21" s="5" t="s">
        <v>36</v>
      </c>
      <c r="B21" s="6" t="s">
        <v>37</v>
      </c>
      <c r="C21" s="10"/>
      <c r="D21" s="5">
        <v>410</v>
      </c>
      <c r="E21" s="6" t="s">
        <v>517</v>
      </c>
      <c r="G21" s="5">
        <v>6</v>
      </c>
      <c r="H21" s="6" t="s">
        <v>555</v>
      </c>
    </row>
    <row r="22" spans="1:8" x14ac:dyDescent="0.2">
      <c r="A22" s="5" t="s">
        <v>38</v>
      </c>
      <c r="B22" s="6" t="s">
        <v>39</v>
      </c>
      <c r="C22" s="10"/>
      <c r="D22" s="5">
        <v>420</v>
      </c>
      <c r="E22" s="6" t="s">
        <v>521</v>
      </c>
      <c r="G22" s="5">
        <v>7</v>
      </c>
      <c r="H22" s="6" t="s">
        <v>556</v>
      </c>
    </row>
    <row r="23" spans="1:8" x14ac:dyDescent="0.2">
      <c r="A23" s="5" t="s">
        <v>40</v>
      </c>
      <c r="B23" s="6" t="s">
        <v>41</v>
      </c>
      <c r="C23" s="10"/>
      <c r="D23" s="5">
        <v>421</v>
      </c>
      <c r="E23" s="6" t="s">
        <v>510</v>
      </c>
      <c r="G23" s="5">
        <v>8</v>
      </c>
      <c r="H23" s="6" t="s">
        <v>557</v>
      </c>
    </row>
    <row r="24" spans="1:8" x14ac:dyDescent="0.2">
      <c r="A24" s="5" t="s">
        <v>42</v>
      </c>
      <c r="B24" s="6" t="s">
        <v>43</v>
      </c>
      <c r="C24" s="10"/>
      <c r="D24" s="5">
        <v>430</v>
      </c>
      <c r="E24" s="6" t="s">
        <v>522</v>
      </c>
      <c r="G24" s="5">
        <v>9</v>
      </c>
      <c r="H24" s="6" t="s">
        <v>558</v>
      </c>
    </row>
    <row r="25" spans="1:8" ht="12" thickBot="1" x14ac:dyDescent="0.25">
      <c r="A25" s="5" t="s">
        <v>44</v>
      </c>
      <c r="B25" s="6" t="s">
        <v>45</v>
      </c>
      <c r="C25" s="10"/>
      <c r="D25" s="5">
        <v>431</v>
      </c>
      <c r="E25" s="6" t="s">
        <v>534</v>
      </c>
      <c r="G25" s="12">
        <v>0</v>
      </c>
      <c r="H25" s="13" t="s">
        <v>561</v>
      </c>
    </row>
    <row r="26" spans="1:8" x14ac:dyDescent="0.2">
      <c r="A26" s="5" t="s">
        <v>46</v>
      </c>
      <c r="B26" s="6" t="s">
        <v>47</v>
      </c>
      <c r="C26" s="10"/>
      <c r="D26" s="5">
        <v>441</v>
      </c>
      <c r="E26" s="6" t="s">
        <v>504</v>
      </c>
    </row>
    <row r="27" spans="1:8" x14ac:dyDescent="0.2">
      <c r="A27" s="5" t="s">
        <v>48</v>
      </c>
      <c r="B27" s="6" t="s">
        <v>49</v>
      </c>
      <c r="C27" s="10"/>
      <c r="D27" s="5">
        <v>450</v>
      </c>
      <c r="E27" s="6" t="s">
        <v>535</v>
      </c>
    </row>
    <row r="28" spans="1:8" x14ac:dyDescent="0.2">
      <c r="A28" s="5" t="s">
        <v>50</v>
      </c>
      <c r="B28" s="6" t="s">
        <v>51</v>
      </c>
      <c r="C28" s="10"/>
      <c r="D28" s="5">
        <v>451</v>
      </c>
      <c r="E28" s="6" t="s">
        <v>536</v>
      </c>
    </row>
    <row r="29" spans="1:8" x14ac:dyDescent="0.2">
      <c r="A29" s="5" t="s">
        <v>52</v>
      </c>
      <c r="B29" s="6" t="s">
        <v>53</v>
      </c>
      <c r="C29" s="10"/>
      <c r="D29" s="5">
        <v>970</v>
      </c>
      <c r="E29" s="6" t="s">
        <v>502</v>
      </c>
    </row>
    <row r="30" spans="1:8" x14ac:dyDescent="0.2">
      <c r="A30" s="5" t="s">
        <v>54</v>
      </c>
      <c r="B30" s="6" t="s">
        <v>55</v>
      </c>
      <c r="C30" s="10"/>
      <c r="D30" s="5">
        <v>980</v>
      </c>
      <c r="E30" s="6" t="s">
        <v>518</v>
      </c>
    </row>
    <row r="31" spans="1:8" x14ac:dyDescent="0.2">
      <c r="A31" s="5" t="s">
        <v>56</v>
      </c>
      <c r="B31" s="6" t="s">
        <v>57</v>
      </c>
      <c r="C31" s="10"/>
      <c r="D31" s="5">
        <v>990</v>
      </c>
      <c r="E31" s="6" t="s">
        <v>520</v>
      </c>
    </row>
    <row r="32" spans="1:8" x14ac:dyDescent="0.2">
      <c r="A32" s="5" t="s">
        <v>58</v>
      </c>
      <c r="B32" s="6" t="s">
        <v>59</v>
      </c>
      <c r="C32" s="10"/>
      <c r="D32" s="5">
        <v>3</v>
      </c>
      <c r="E32" s="6" t="s">
        <v>506</v>
      </c>
    </row>
    <row r="33" spans="1:5" x14ac:dyDescent="0.2">
      <c r="A33" s="5" t="s">
        <v>60</v>
      </c>
      <c r="B33" s="6" t="s">
        <v>61</v>
      </c>
      <c r="C33" s="10"/>
      <c r="D33" s="7">
        <v>4</v>
      </c>
      <c r="E33" s="8" t="s">
        <v>523</v>
      </c>
    </row>
    <row r="34" spans="1:5" x14ac:dyDescent="0.2">
      <c r="A34" s="5" t="s">
        <v>62</v>
      </c>
      <c r="B34" s="6" t="s">
        <v>63</v>
      </c>
      <c r="C34" s="10"/>
    </row>
    <row r="35" spans="1:5" x14ac:dyDescent="0.2">
      <c r="A35" s="5" t="s">
        <v>64</v>
      </c>
      <c r="B35" s="6" t="s">
        <v>65</v>
      </c>
      <c r="C35" s="10"/>
    </row>
    <row r="36" spans="1:5" x14ac:dyDescent="0.2">
      <c r="A36" s="5" t="s">
        <v>66</v>
      </c>
      <c r="B36" s="6" t="s">
        <v>67</v>
      </c>
      <c r="C36" s="10"/>
    </row>
    <row r="37" spans="1:5" x14ac:dyDescent="0.2">
      <c r="A37" s="5" t="s">
        <v>68</v>
      </c>
      <c r="B37" s="6" t="s">
        <v>69</v>
      </c>
      <c r="C37" s="10"/>
    </row>
    <row r="38" spans="1:5" x14ac:dyDescent="0.2">
      <c r="A38" s="5" t="s">
        <v>70</v>
      </c>
      <c r="B38" s="6" t="s">
        <v>71</v>
      </c>
      <c r="C38" s="10"/>
    </row>
    <row r="39" spans="1:5" x14ac:dyDescent="0.2">
      <c r="A39" s="5" t="s">
        <v>72</v>
      </c>
      <c r="B39" s="6" t="s">
        <v>73</v>
      </c>
      <c r="C39" s="10"/>
    </row>
    <row r="40" spans="1:5" x14ac:dyDescent="0.2">
      <c r="A40" s="5" t="s">
        <v>74</v>
      </c>
      <c r="B40" s="6" t="s">
        <v>75</v>
      </c>
      <c r="C40" s="10"/>
    </row>
    <row r="41" spans="1:5" x14ac:dyDescent="0.2">
      <c r="A41" s="5" t="s">
        <v>76</v>
      </c>
      <c r="B41" s="6" t="s">
        <v>77</v>
      </c>
      <c r="C41" s="10"/>
    </row>
    <row r="42" spans="1:5" x14ac:dyDescent="0.2">
      <c r="A42" s="5" t="s">
        <v>78</v>
      </c>
      <c r="B42" s="6" t="s">
        <v>79</v>
      </c>
      <c r="C42" s="10"/>
    </row>
    <row r="43" spans="1:5" x14ac:dyDescent="0.2">
      <c r="A43" s="5" t="s">
        <v>80</v>
      </c>
      <c r="B43" s="6" t="s">
        <v>81</v>
      </c>
      <c r="C43" s="10"/>
    </row>
    <row r="44" spans="1:5" x14ac:dyDescent="0.2">
      <c r="A44" s="5" t="s">
        <v>82</v>
      </c>
      <c r="B44" s="6" t="s">
        <v>83</v>
      </c>
      <c r="C44" s="10"/>
    </row>
    <row r="45" spans="1:5" x14ac:dyDescent="0.2">
      <c r="A45" s="5" t="s">
        <v>84</v>
      </c>
      <c r="B45" s="6" t="s">
        <v>85</v>
      </c>
      <c r="C45" s="10"/>
    </row>
    <row r="46" spans="1:5" x14ac:dyDescent="0.2">
      <c r="A46" s="5" t="s">
        <v>86</v>
      </c>
      <c r="B46" s="6" t="s">
        <v>87</v>
      </c>
      <c r="C46" s="10"/>
    </row>
    <row r="47" spans="1:5" x14ac:dyDescent="0.2">
      <c r="A47" s="5" t="s">
        <v>88</v>
      </c>
      <c r="B47" s="6" t="s">
        <v>89</v>
      </c>
      <c r="C47" s="10"/>
    </row>
    <row r="48" spans="1:5" x14ac:dyDescent="0.2">
      <c r="A48" s="5" t="s">
        <v>90</v>
      </c>
      <c r="B48" s="6" t="s">
        <v>91</v>
      </c>
      <c r="C48" s="10"/>
    </row>
    <row r="49" spans="1:3" x14ac:dyDescent="0.2">
      <c r="A49" s="5" t="s">
        <v>92</v>
      </c>
      <c r="B49" s="6" t="s">
        <v>93</v>
      </c>
      <c r="C49" s="10"/>
    </row>
    <row r="50" spans="1:3" x14ac:dyDescent="0.2">
      <c r="A50" s="5" t="s">
        <v>94</v>
      </c>
      <c r="B50" s="6" t="s">
        <v>95</v>
      </c>
      <c r="C50" s="10"/>
    </row>
    <row r="51" spans="1:3" x14ac:dyDescent="0.2">
      <c r="A51" s="5" t="s">
        <v>96</v>
      </c>
      <c r="B51" s="6" t="s">
        <v>97</v>
      </c>
      <c r="C51" s="10"/>
    </row>
    <row r="52" spans="1:3" x14ac:dyDescent="0.2">
      <c r="A52" s="5" t="s">
        <v>98</v>
      </c>
      <c r="B52" s="6" t="s">
        <v>99</v>
      </c>
      <c r="C52" s="10"/>
    </row>
    <row r="53" spans="1:3" x14ac:dyDescent="0.2">
      <c r="A53" s="5" t="s">
        <v>100</v>
      </c>
      <c r="B53" s="6" t="s">
        <v>101</v>
      </c>
      <c r="C53" s="10"/>
    </row>
    <row r="54" spans="1:3" x14ac:dyDescent="0.2">
      <c r="A54" s="5" t="s">
        <v>102</v>
      </c>
      <c r="B54" s="6" t="s">
        <v>103</v>
      </c>
      <c r="C54" s="10"/>
    </row>
    <row r="55" spans="1:3" x14ac:dyDescent="0.2">
      <c r="A55" s="5" t="s">
        <v>104</v>
      </c>
      <c r="B55" s="6" t="s">
        <v>105</v>
      </c>
      <c r="C55" s="10"/>
    </row>
    <row r="56" spans="1:3" x14ac:dyDescent="0.2">
      <c r="A56" s="5" t="s">
        <v>106</v>
      </c>
      <c r="B56" s="6" t="s">
        <v>107</v>
      </c>
      <c r="C56" s="10"/>
    </row>
    <row r="57" spans="1:3" x14ac:dyDescent="0.2">
      <c r="A57" s="5" t="s">
        <v>108</v>
      </c>
      <c r="B57" s="6" t="s">
        <v>109</v>
      </c>
      <c r="C57" s="10"/>
    </row>
    <row r="58" spans="1:3" x14ac:dyDescent="0.2">
      <c r="A58" s="5" t="s">
        <v>110</v>
      </c>
      <c r="B58" s="6" t="s">
        <v>111</v>
      </c>
      <c r="C58" s="10"/>
    </row>
    <row r="59" spans="1:3" x14ac:dyDescent="0.2">
      <c r="A59" s="5" t="s">
        <v>112</v>
      </c>
      <c r="B59" s="6" t="s">
        <v>113</v>
      </c>
      <c r="C59" s="10"/>
    </row>
    <row r="60" spans="1:3" x14ac:dyDescent="0.2">
      <c r="A60" s="5" t="s">
        <v>114</v>
      </c>
      <c r="B60" s="6" t="s">
        <v>115</v>
      </c>
      <c r="C60" s="10"/>
    </row>
    <row r="61" spans="1:3" x14ac:dyDescent="0.2">
      <c r="A61" s="5" t="s">
        <v>116</v>
      </c>
      <c r="B61" s="6" t="s">
        <v>117</v>
      </c>
      <c r="C61" s="10"/>
    </row>
    <row r="62" spans="1:3" x14ac:dyDescent="0.2">
      <c r="A62" s="5" t="s">
        <v>118</v>
      </c>
      <c r="B62" s="6" t="s">
        <v>119</v>
      </c>
      <c r="C62" s="10"/>
    </row>
    <row r="63" spans="1:3" x14ac:dyDescent="0.2">
      <c r="A63" s="5" t="s">
        <v>120</v>
      </c>
      <c r="B63" s="6" t="s">
        <v>121</v>
      </c>
      <c r="C63" s="10"/>
    </row>
    <row r="64" spans="1:3" x14ac:dyDescent="0.2">
      <c r="A64" s="5" t="s">
        <v>122</v>
      </c>
      <c r="B64" s="6" t="s">
        <v>123</v>
      </c>
      <c r="C64" s="10"/>
    </row>
    <row r="65" spans="1:3" x14ac:dyDescent="0.2">
      <c r="A65" s="5" t="s">
        <v>124</v>
      </c>
      <c r="B65" s="6" t="s">
        <v>125</v>
      </c>
      <c r="C65" s="10"/>
    </row>
    <row r="66" spans="1:3" x14ac:dyDescent="0.2">
      <c r="A66" s="5" t="s">
        <v>126</v>
      </c>
      <c r="B66" s="6" t="s">
        <v>127</v>
      </c>
      <c r="C66" s="10"/>
    </row>
    <row r="67" spans="1:3" x14ac:dyDescent="0.2">
      <c r="A67" s="5" t="s">
        <v>128</v>
      </c>
      <c r="B67" s="6" t="s">
        <v>129</v>
      </c>
      <c r="C67" s="10"/>
    </row>
    <row r="68" spans="1:3" x14ac:dyDescent="0.2">
      <c r="A68" s="5" t="s">
        <v>130</v>
      </c>
      <c r="B68" s="6" t="s">
        <v>131</v>
      </c>
      <c r="C68" s="10"/>
    </row>
    <row r="69" spans="1:3" x14ac:dyDescent="0.2">
      <c r="A69" s="5" t="s">
        <v>132</v>
      </c>
      <c r="B69" s="6" t="s">
        <v>133</v>
      </c>
      <c r="C69" s="10"/>
    </row>
    <row r="70" spans="1:3" x14ac:dyDescent="0.2">
      <c r="A70" s="5" t="s">
        <v>134</v>
      </c>
      <c r="B70" s="6" t="s">
        <v>135</v>
      </c>
      <c r="C70" s="10"/>
    </row>
    <row r="71" spans="1:3" x14ac:dyDescent="0.2">
      <c r="A71" s="5" t="s">
        <v>136</v>
      </c>
      <c r="B71" s="6" t="s">
        <v>137</v>
      </c>
      <c r="C71" s="10"/>
    </row>
    <row r="72" spans="1:3" x14ac:dyDescent="0.2">
      <c r="A72" s="5" t="s">
        <v>138</v>
      </c>
      <c r="B72" s="6" t="s">
        <v>139</v>
      </c>
      <c r="C72" s="10"/>
    </row>
    <row r="73" spans="1:3" x14ac:dyDescent="0.2">
      <c r="A73" s="5" t="s">
        <v>140</v>
      </c>
      <c r="B73" s="6" t="s">
        <v>141</v>
      </c>
      <c r="C73" s="10"/>
    </row>
    <row r="74" spans="1:3" x14ac:dyDescent="0.2">
      <c r="A74" s="5" t="s">
        <v>142</v>
      </c>
      <c r="B74" s="6" t="s">
        <v>143</v>
      </c>
      <c r="C74" s="10"/>
    </row>
    <row r="75" spans="1:3" x14ac:dyDescent="0.2">
      <c r="A75" s="5" t="s">
        <v>144</v>
      </c>
      <c r="B75" s="6" t="s">
        <v>145</v>
      </c>
      <c r="C75" s="10"/>
    </row>
    <row r="76" spans="1:3" x14ac:dyDescent="0.2">
      <c r="A76" s="5" t="s">
        <v>146</v>
      </c>
      <c r="B76" s="6" t="s">
        <v>147</v>
      </c>
      <c r="C76" s="10"/>
    </row>
    <row r="77" spans="1:3" x14ac:dyDescent="0.2">
      <c r="A77" s="5" t="s">
        <v>148</v>
      </c>
      <c r="B77" s="6" t="s">
        <v>149</v>
      </c>
      <c r="C77" s="10"/>
    </row>
    <row r="78" spans="1:3" x14ac:dyDescent="0.2">
      <c r="A78" s="5" t="s">
        <v>150</v>
      </c>
      <c r="B78" s="6" t="s">
        <v>151</v>
      </c>
      <c r="C78" s="10"/>
    </row>
    <row r="79" spans="1:3" x14ac:dyDescent="0.2">
      <c r="A79" s="5" t="s">
        <v>152</v>
      </c>
      <c r="B79" s="6" t="s">
        <v>153</v>
      </c>
      <c r="C79" s="10"/>
    </row>
    <row r="80" spans="1:3" x14ac:dyDescent="0.2">
      <c r="A80" s="5" t="s">
        <v>154</v>
      </c>
      <c r="B80" s="6" t="s">
        <v>155</v>
      </c>
      <c r="C80" s="10"/>
    </row>
    <row r="81" spans="1:3" x14ac:dyDescent="0.2">
      <c r="A81" s="5" t="s">
        <v>156</v>
      </c>
      <c r="B81" s="6" t="s">
        <v>157</v>
      </c>
      <c r="C81" s="10"/>
    </row>
    <row r="82" spans="1:3" x14ac:dyDescent="0.2">
      <c r="A82" s="5" t="s">
        <v>158</v>
      </c>
      <c r="B82" s="6" t="s">
        <v>159</v>
      </c>
      <c r="C82" s="10"/>
    </row>
    <row r="83" spans="1:3" x14ac:dyDescent="0.2">
      <c r="A83" s="5" t="s">
        <v>160</v>
      </c>
      <c r="B83" s="6" t="s">
        <v>161</v>
      </c>
      <c r="C83" s="10"/>
    </row>
    <row r="84" spans="1:3" x14ac:dyDescent="0.2">
      <c r="A84" s="5" t="s">
        <v>162</v>
      </c>
      <c r="B84" s="6" t="s">
        <v>163</v>
      </c>
      <c r="C84" s="10"/>
    </row>
    <row r="85" spans="1:3" x14ac:dyDescent="0.2">
      <c r="A85" s="5" t="s">
        <v>164</v>
      </c>
      <c r="B85" s="6" t="s">
        <v>165</v>
      </c>
      <c r="C85" s="10"/>
    </row>
    <row r="86" spans="1:3" x14ac:dyDescent="0.2">
      <c r="A86" s="5" t="s">
        <v>166</v>
      </c>
      <c r="B86" s="6" t="s">
        <v>167</v>
      </c>
      <c r="C86" s="10"/>
    </row>
    <row r="87" spans="1:3" x14ac:dyDescent="0.2">
      <c r="A87" s="5" t="s">
        <v>168</v>
      </c>
      <c r="B87" s="6" t="s">
        <v>169</v>
      </c>
      <c r="C87" s="10"/>
    </row>
    <row r="88" spans="1:3" x14ac:dyDescent="0.2">
      <c r="A88" s="5" t="s">
        <v>170</v>
      </c>
      <c r="B88" s="6" t="s">
        <v>171</v>
      </c>
      <c r="C88" s="10"/>
    </row>
    <row r="89" spans="1:3" x14ac:dyDescent="0.2">
      <c r="A89" s="5" t="s">
        <v>172</v>
      </c>
      <c r="B89" s="6" t="s">
        <v>173</v>
      </c>
      <c r="C89" s="10"/>
    </row>
    <row r="90" spans="1:3" x14ac:dyDescent="0.2">
      <c r="A90" s="5" t="s">
        <v>174</v>
      </c>
      <c r="B90" s="6" t="s">
        <v>175</v>
      </c>
      <c r="C90" s="10"/>
    </row>
    <row r="91" spans="1:3" x14ac:dyDescent="0.2">
      <c r="A91" s="5" t="s">
        <v>176</v>
      </c>
      <c r="B91" s="6" t="s">
        <v>177</v>
      </c>
      <c r="C91" s="10"/>
    </row>
    <row r="92" spans="1:3" x14ac:dyDescent="0.2">
      <c r="A92" s="5" t="s">
        <v>178</v>
      </c>
      <c r="B92" s="6" t="s">
        <v>179</v>
      </c>
      <c r="C92" s="10"/>
    </row>
    <row r="93" spans="1:3" x14ac:dyDescent="0.2">
      <c r="A93" s="5" t="s">
        <v>180</v>
      </c>
      <c r="B93" s="6" t="s">
        <v>181</v>
      </c>
      <c r="C93" s="10"/>
    </row>
    <row r="94" spans="1:3" x14ac:dyDescent="0.2">
      <c r="A94" s="5" t="s">
        <v>182</v>
      </c>
      <c r="B94" s="6" t="s">
        <v>183</v>
      </c>
      <c r="C94" s="10"/>
    </row>
    <row r="95" spans="1:3" x14ac:dyDescent="0.2">
      <c r="A95" s="5" t="s">
        <v>184</v>
      </c>
      <c r="B95" s="6" t="s">
        <v>185</v>
      </c>
      <c r="C95" s="10"/>
    </row>
    <row r="96" spans="1:3" x14ac:dyDescent="0.2">
      <c r="A96" s="5" t="s">
        <v>186</v>
      </c>
      <c r="B96" s="6" t="s">
        <v>187</v>
      </c>
      <c r="C96" s="10"/>
    </row>
    <row r="97" spans="1:3" x14ac:dyDescent="0.2">
      <c r="A97" s="5" t="s">
        <v>188</v>
      </c>
      <c r="B97" s="6" t="s">
        <v>189</v>
      </c>
      <c r="C97" s="10"/>
    </row>
    <row r="98" spans="1:3" x14ac:dyDescent="0.2">
      <c r="A98" s="5" t="s">
        <v>190</v>
      </c>
      <c r="B98" s="6" t="s">
        <v>191</v>
      </c>
      <c r="C98" s="10"/>
    </row>
    <row r="99" spans="1:3" x14ac:dyDescent="0.2">
      <c r="A99" s="5" t="s">
        <v>192</v>
      </c>
      <c r="B99" s="6" t="s">
        <v>193</v>
      </c>
      <c r="C99" s="10"/>
    </row>
    <row r="100" spans="1:3" x14ac:dyDescent="0.2">
      <c r="A100" s="5" t="s">
        <v>194</v>
      </c>
      <c r="B100" s="6" t="s">
        <v>195</v>
      </c>
      <c r="C100" s="10"/>
    </row>
    <row r="101" spans="1:3" x14ac:dyDescent="0.2">
      <c r="A101" s="5" t="s">
        <v>196</v>
      </c>
      <c r="B101" s="6" t="s">
        <v>197</v>
      </c>
      <c r="C101" s="10"/>
    </row>
    <row r="102" spans="1:3" x14ac:dyDescent="0.2">
      <c r="A102" s="5" t="s">
        <v>198</v>
      </c>
      <c r="B102" s="6" t="s">
        <v>199</v>
      </c>
      <c r="C102" s="10"/>
    </row>
    <row r="103" spans="1:3" x14ac:dyDescent="0.2">
      <c r="A103" s="5" t="s">
        <v>200</v>
      </c>
      <c r="B103" s="6" t="s">
        <v>201</v>
      </c>
      <c r="C103" s="10"/>
    </row>
    <row r="104" spans="1:3" x14ac:dyDescent="0.2">
      <c r="A104" s="5" t="s">
        <v>202</v>
      </c>
      <c r="B104" s="6" t="s">
        <v>203</v>
      </c>
      <c r="C104" s="10"/>
    </row>
    <row r="105" spans="1:3" x14ac:dyDescent="0.2">
      <c r="A105" s="5" t="s">
        <v>204</v>
      </c>
      <c r="B105" s="6" t="s">
        <v>205</v>
      </c>
      <c r="C105" s="10"/>
    </row>
    <row r="106" spans="1:3" x14ac:dyDescent="0.2">
      <c r="A106" s="5" t="s">
        <v>206</v>
      </c>
      <c r="B106" s="6" t="s">
        <v>207</v>
      </c>
      <c r="C106" s="10"/>
    </row>
    <row r="107" spans="1:3" x14ac:dyDescent="0.2">
      <c r="A107" s="5" t="s">
        <v>208</v>
      </c>
      <c r="B107" s="6" t="s">
        <v>209</v>
      </c>
      <c r="C107" s="10"/>
    </row>
    <row r="108" spans="1:3" x14ac:dyDescent="0.2">
      <c r="A108" s="5" t="s">
        <v>210</v>
      </c>
      <c r="B108" s="6" t="s">
        <v>211</v>
      </c>
      <c r="C108" s="10"/>
    </row>
    <row r="109" spans="1:3" x14ac:dyDescent="0.2">
      <c r="A109" s="5" t="s">
        <v>212</v>
      </c>
      <c r="B109" s="6" t="s">
        <v>213</v>
      </c>
      <c r="C109" s="10"/>
    </row>
    <row r="110" spans="1:3" x14ac:dyDescent="0.2">
      <c r="A110" s="5" t="s">
        <v>214</v>
      </c>
      <c r="B110" s="6" t="s">
        <v>215</v>
      </c>
      <c r="C110" s="10"/>
    </row>
    <row r="111" spans="1:3" x14ac:dyDescent="0.2">
      <c r="A111" s="5" t="s">
        <v>216</v>
      </c>
      <c r="B111" s="6" t="s">
        <v>217</v>
      </c>
      <c r="C111" s="10"/>
    </row>
    <row r="112" spans="1:3" x14ac:dyDescent="0.2">
      <c r="A112" s="5" t="s">
        <v>218</v>
      </c>
      <c r="B112" s="6" t="s">
        <v>219</v>
      </c>
      <c r="C112" s="10"/>
    </row>
    <row r="113" spans="1:3" x14ac:dyDescent="0.2">
      <c r="A113" s="5" t="s">
        <v>220</v>
      </c>
      <c r="B113" s="6" t="s">
        <v>221</v>
      </c>
      <c r="C113" s="10"/>
    </row>
    <row r="114" spans="1:3" x14ac:dyDescent="0.2">
      <c r="A114" s="5" t="s">
        <v>222</v>
      </c>
      <c r="B114" s="6" t="s">
        <v>223</v>
      </c>
      <c r="C114" s="10"/>
    </row>
    <row r="115" spans="1:3" x14ac:dyDescent="0.2">
      <c r="A115" s="5" t="s">
        <v>224</v>
      </c>
      <c r="B115" s="6" t="s">
        <v>225</v>
      </c>
      <c r="C115" s="10"/>
    </row>
    <row r="116" spans="1:3" x14ac:dyDescent="0.2">
      <c r="A116" s="5" t="s">
        <v>226</v>
      </c>
      <c r="B116" s="6" t="s">
        <v>227</v>
      </c>
      <c r="C116" s="10"/>
    </row>
    <row r="117" spans="1:3" x14ac:dyDescent="0.2">
      <c r="A117" s="5" t="s">
        <v>228</v>
      </c>
      <c r="B117" s="6" t="s">
        <v>229</v>
      </c>
      <c r="C117" s="10"/>
    </row>
    <row r="118" spans="1:3" x14ac:dyDescent="0.2">
      <c r="A118" s="5" t="s">
        <v>230</v>
      </c>
      <c r="B118" s="6" t="s">
        <v>231</v>
      </c>
      <c r="C118" s="10"/>
    </row>
    <row r="119" spans="1:3" x14ac:dyDescent="0.2">
      <c r="A119" s="5" t="s">
        <v>232</v>
      </c>
      <c r="B119" s="6" t="s">
        <v>233</v>
      </c>
      <c r="C119" s="10"/>
    </row>
    <row r="120" spans="1:3" x14ac:dyDescent="0.2">
      <c r="A120" s="5" t="s">
        <v>234</v>
      </c>
      <c r="B120" s="6" t="s">
        <v>235</v>
      </c>
      <c r="C120" s="10"/>
    </row>
    <row r="121" spans="1:3" x14ac:dyDescent="0.2">
      <c r="A121" s="5" t="s">
        <v>236</v>
      </c>
      <c r="B121" s="6" t="s">
        <v>237</v>
      </c>
      <c r="C121" s="10"/>
    </row>
    <row r="122" spans="1:3" x14ac:dyDescent="0.2">
      <c r="A122" s="5" t="s">
        <v>238</v>
      </c>
      <c r="B122" s="6" t="s">
        <v>239</v>
      </c>
      <c r="C122" s="10"/>
    </row>
    <row r="123" spans="1:3" x14ac:dyDescent="0.2">
      <c r="A123" s="5" t="s">
        <v>240</v>
      </c>
      <c r="B123" s="6" t="s">
        <v>241</v>
      </c>
      <c r="C123" s="10"/>
    </row>
    <row r="124" spans="1:3" x14ac:dyDescent="0.2">
      <c r="A124" s="5" t="s">
        <v>242</v>
      </c>
      <c r="B124" s="6" t="s">
        <v>243</v>
      </c>
      <c r="C124" s="10"/>
    </row>
    <row r="125" spans="1:3" x14ac:dyDescent="0.2">
      <c r="A125" s="5" t="s">
        <v>244</v>
      </c>
      <c r="B125" s="6" t="s">
        <v>245</v>
      </c>
      <c r="C125" s="10"/>
    </row>
    <row r="126" spans="1:3" x14ac:dyDescent="0.2">
      <c r="A126" s="5" t="s">
        <v>246</v>
      </c>
      <c r="B126" s="6" t="s">
        <v>247</v>
      </c>
      <c r="C126" s="10"/>
    </row>
    <row r="127" spans="1:3" x14ac:dyDescent="0.2">
      <c r="A127" s="5" t="s">
        <v>248</v>
      </c>
      <c r="B127" s="6" t="s">
        <v>249</v>
      </c>
      <c r="C127" s="10"/>
    </row>
    <row r="128" spans="1:3" x14ac:dyDescent="0.2">
      <c r="A128" s="5" t="s">
        <v>250</v>
      </c>
      <c r="B128" s="6" t="s">
        <v>251</v>
      </c>
      <c r="C128" s="10"/>
    </row>
    <row r="129" spans="1:3" x14ac:dyDescent="0.2">
      <c r="A129" s="5" t="s">
        <v>252</v>
      </c>
      <c r="B129" s="6" t="s">
        <v>253</v>
      </c>
      <c r="C129" s="10"/>
    </row>
    <row r="130" spans="1:3" x14ac:dyDescent="0.2">
      <c r="A130" s="5" t="s">
        <v>254</v>
      </c>
      <c r="B130" s="6" t="s">
        <v>255</v>
      </c>
      <c r="C130" s="10"/>
    </row>
    <row r="131" spans="1:3" x14ac:dyDescent="0.2">
      <c r="A131" s="5" t="s">
        <v>256</v>
      </c>
      <c r="B131" s="6" t="s">
        <v>257</v>
      </c>
      <c r="C131" s="10"/>
    </row>
    <row r="132" spans="1:3" x14ac:dyDescent="0.2">
      <c r="A132" s="5" t="s">
        <v>258</v>
      </c>
      <c r="B132" s="6" t="s">
        <v>259</v>
      </c>
      <c r="C132" s="10"/>
    </row>
    <row r="133" spans="1:3" x14ac:dyDescent="0.2">
      <c r="A133" s="5" t="s">
        <v>260</v>
      </c>
      <c r="B133" s="6" t="s">
        <v>261</v>
      </c>
      <c r="C133" s="10"/>
    </row>
    <row r="134" spans="1:3" x14ac:dyDescent="0.2">
      <c r="A134" s="5" t="s">
        <v>262</v>
      </c>
      <c r="B134" s="6" t="s">
        <v>263</v>
      </c>
      <c r="C134" s="10"/>
    </row>
    <row r="135" spans="1:3" x14ac:dyDescent="0.2">
      <c r="A135" s="5" t="s">
        <v>264</v>
      </c>
      <c r="B135" s="6" t="s">
        <v>265</v>
      </c>
      <c r="C135" s="10"/>
    </row>
    <row r="136" spans="1:3" x14ac:dyDescent="0.2">
      <c r="A136" s="5" t="s">
        <v>266</v>
      </c>
      <c r="B136" s="6" t="s">
        <v>267</v>
      </c>
      <c r="C136" s="10"/>
    </row>
    <row r="137" spans="1:3" x14ac:dyDescent="0.2">
      <c r="A137" s="5" t="s">
        <v>268</v>
      </c>
      <c r="B137" s="6" t="s">
        <v>269</v>
      </c>
      <c r="C137" s="10"/>
    </row>
    <row r="138" spans="1:3" x14ac:dyDescent="0.2">
      <c r="A138" s="5" t="s">
        <v>270</v>
      </c>
      <c r="B138" s="6" t="s">
        <v>271</v>
      </c>
      <c r="C138" s="10"/>
    </row>
    <row r="139" spans="1:3" x14ac:dyDescent="0.2">
      <c r="A139" s="5" t="s">
        <v>272</v>
      </c>
      <c r="B139" s="6" t="s">
        <v>273</v>
      </c>
      <c r="C139" s="10"/>
    </row>
    <row r="140" spans="1:3" x14ac:dyDescent="0.2">
      <c r="A140" s="5" t="s">
        <v>274</v>
      </c>
      <c r="B140" s="6" t="s">
        <v>275</v>
      </c>
      <c r="C140" s="10"/>
    </row>
    <row r="141" spans="1:3" x14ac:dyDescent="0.2">
      <c r="A141" s="5" t="s">
        <v>276</v>
      </c>
      <c r="B141" s="6" t="s">
        <v>277</v>
      </c>
      <c r="C141" s="10"/>
    </row>
    <row r="142" spans="1:3" x14ac:dyDescent="0.2">
      <c r="A142" s="5" t="s">
        <v>278</v>
      </c>
      <c r="B142" s="6" t="s">
        <v>279</v>
      </c>
      <c r="C142" s="10"/>
    </row>
    <row r="143" spans="1:3" x14ac:dyDescent="0.2">
      <c r="A143" s="5" t="s">
        <v>280</v>
      </c>
      <c r="B143" s="6" t="s">
        <v>281</v>
      </c>
      <c r="C143" s="10"/>
    </row>
    <row r="144" spans="1:3" x14ac:dyDescent="0.2">
      <c r="A144" s="5" t="s">
        <v>282</v>
      </c>
      <c r="B144" s="6" t="s">
        <v>283</v>
      </c>
      <c r="C144" s="10"/>
    </row>
    <row r="145" spans="1:3" x14ac:dyDescent="0.2">
      <c r="A145" s="5" t="s">
        <v>284</v>
      </c>
      <c r="B145" s="6" t="s">
        <v>285</v>
      </c>
      <c r="C145" s="10"/>
    </row>
    <row r="146" spans="1:3" x14ac:dyDescent="0.2">
      <c r="A146" s="5" t="s">
        <v>286</v>
      </c>
      <c r="B146" s="6" t="s">
        <v>287</v>
      </c>
      <c r="C146" s="10"/>
    </row>
    <row r="147" spans="1:3" x14ac:dyDescent="0.2">
      <c r="A147" s="5" t="s">
        <v>288</v>
      </c>
      <c r="B147" s="6" t="s">
        <v>289</v>
      </c>
      <c r="C147" s="10"/>
    </row>
    <row r="148" spans="1:3" x14ac:dyDescent="0.2">
      <c r="A148" s="5" t="s">
        <v>290</v>
      </c>
      <c r="B148" s="6" t="s">
        <v>291</v>
      </c>
      <c r="C148" s="10"/>
    </row>
    <row r="149" spans="1:3" x14ac:dyDescent="0.2">
      <c r="A149" s="5" t="s">
        <v>292</v>
      </c>
      <c r="B149" s="6" t="s">
        <v>293</v>
      </c>
      <c r="C149" s="10"/>
    </row>
    <row r="150" spans="1:3" x14ac:dyDescent="0.2">
      <c r="A150" s="5" t="s">
        <v>294</v>
      </c>
      <c r="B150" s="6" t="s">
        <v>295</v>
      </c>
      <c r="C150" s="10"/>
    </row>
    <row r="151" spans="1:3" x14ac:dyDescent="0.2">
      <c r="A151" s="5" t="s">
        <v>296</v>
      </c>
      <c r="B151" s="6" t="s">
        <v>297</v>
      </c>
      <c r="C151" s="10"/>
    </row>
    <row r="152" spans="1:3" x14ac:dyDescent="0.2">
      <c r="A152" s="5" t="s">
        <v>298</v>
      </c>
      <c r="B152" s="6" t="s">
        <v>299</v>
      </c>
      <c r="C152" s="10"/>
    </row>
    <row r="153" spans="1:3" x14ac:dyDescent="0.2">
      <c r="A153" s="5" t="s">
        <v>300</v>
      </c>
      <c r="B153" s="6" t="s">
        <v>301</v>
      </c>
      <c r="C153" s="10"/>
    </row>
    <row r="154" spans="1:3" x14ac:dyDescent="0.2">
      <c r="A154" s="5" t="s">
        <v>302</v>
      </c>
      <c r="B154" s="6" t="s">
        <v>303</v>
      </c>
      <c r="C154" s="10"/>
    </row>
    <row r="155" spans="1:3" x14ac:dyDescent="0.2">
      <c r="A155" s="5" t="s">
        <v>304</v>
      </c>
      <c r="B155" s="6" t="s">
        <v>305</v>
      </c>
      <c r="C155" s="10"/>
    </row>
    <row r="156" spans="1:3" x14ac:dyDescent="0.2">
      <c r="A156" s="5" t="s">
        <v>306</v>
      </c>
      <c r="B156" s="6" t="s">
        <v>307</v>
      </c>
      <c r="C156" s="10"/>
    </row>
    <row r="157" spans="1:3" x14ac:dyDescent="0.2">
      <c r="A157" s="5" t="s">
        <v>308</v>
      </c>
      <c r="B157" s="6" t="s">
        <v>309</v>
      </c>
      <c r="C157" s="10"/>
    </row>
    <row r="158" spans="1:3" x14ac:dyDescent="0.2">
      <c r="A158" s="5" t="s">
        <v>310</v>
      </c>
      <c r="B158" s="6" t="s">
        <v>311</v>
      </c>
      <c r="C158" s="10"/>
    </row>
    <row r="159" spans="1:3" x14ac:dyDescent="0.2">
      <c r="A159" s="5" t="s">
        <v>312</v>
      </c>
      <c r="B159" s="6" t="s">
        <v>313</v>
      </c>
      <c r="C159" s="10"/>
    </row>
    <row r="160" spans="1:3" x14ac:dyDescent="0.2">
      <c r="A160" s="5" t="s">
        <v>314</v>
      </c>
      <c r="B160" s="6" t="s">
        <v>315</v>
      </c>
      <c r="C160" s="10"/>
    </row>
    <row r="161" spans="1:3" x14ac:dyDescent="0.2">
      <c r="A161" s="5" t="s">
        <v>316</v>
      </c>
      <c r="B161" s="6" t="s">
        <v>317</v>
      </c>
      <c r="C161" s="10"/>
    </row>
    <row r="162" spans="1:3" x14ac:dyDescent="0.2">
      <c r="A162" s="5" t="s">
        <v>318</v>
      </c>
      <c r="B162" s="6" t="s">
        <v>319</v>
      </c>
      <c r="C162" s="10"/>
    </row>
    <row r="163" spans="1:3" x14ac:dyDescent="0.2">
      <c r="A163" s="5" t="s">
        <v>320</v>
      </c>
      <c r="B163" s="6" t="s">
        <v>321</v>
      </c>
      <c r="C163" s="10"/>
    </row>
    <row r="164" spans="1:3" x14ac:dyDescent="0.2">
      <c r="A164" s="5" t="s">
        <v>322</v>
      </c>
      <c r="B164" s="6" t="s">
        <v>323</v>
      </c>
      <c r="C164" s="10"/>
    </row>
    <row r="165" spans="1:3" x14ac:dyDescent="0.2">
      <c r="A165" s="5" t="s">
        <v>324</v>
      </c>
      <c r="B165" s="6" t="s">
        <v>325</v>
      </c>
      <c r="C165" s="10"/>
    </row>
    <row r="166" spans="1:3" x14ac:dyDescent="0.2">
      <c r="A166" s="5" t="s">
        <v>326</v>
      </c>
      <c r="B166" s="6" t="s">
        <v>327</v>
      </c>
      <c r="C166" s="10"/>
    </row>
    <row r="167" spans="1:3" x14ac:dyDescent="0.2">
      <c r="A167" s="5" t="s">
        <v>328</v>
      </c>
      <c r="B167" s="6" t="s">
        <v>329</v>
      </c>
      <c r="C167" s="10"/>
    </row>
    <row r="168" spans="1:3" x14ac:dyDescent="0.2">
      <c r="A168" s="5" t="s">
        <v>330</v>
      </c>
      <c r="B168" s="6" t="s">
        <v>331</v>
      </c>
      <c r="C168" s="10"/>
    </row>
    <row r="169" spans="1:3" x14ac:dyDescent="0.2">
      <c r="A169" s="5" t="s">
        <v>332</v>
      </c>
      <c r="B169" s="6" t="s">
        <v>333</v>
      </c>
      <c r="C169" s="10"/>
    </row>
    <row r="170" spans="1:3" x14ac:dyDescent="0.2">
      <c r="A170" s="5" t="s">
        <v>334</v>
      </c>
      <c r="B170" s="6" t="s">
        <v>335</v>
      </c>
      <c r="C170" s="10"/>
    </row>
    <row r="171" spans="1:3" x14ac:dyDescent="0.2">
      <c r="A171" s="5" t="s">
        <v>336</v>
      </c>
      <c r="B171" s="6" t="s">
        <v>337</v>
      </c>
      <c r="C171" s="10"/>
    </row>
    <row r="172" spans="1:3" x14ac:dyDescent="0.2">
      <c r="A172" s="5" t="s">
        <v>338</v>
      </c>
      <c r="B172" s="6" t="s">
        <v>339</v>
      </c>
      <c r="C172" s="10"/>
    </row>
    <row r="173" spans="1:3" x14ac:dyDescent="0.2">
      <c r="A173" s="5" t="s">
        <v>340</v>
      </c>
      <c r="B173" s="6" t="s">
        <v>341</v>
      </c>
      <c r="C173" s="10"/>
    </row>
    <row r="174" spans="1:3" x14ac:dyDescent="0.2">
      <c r="A174" s="5" t="s">
        <v>342</v>
      </c>
      <c r="B174" s="6" t="s">
        <v>343</v>
      </c>
      <c r="C174" s="10"/>
    </row>
    <row r="175" spans="1:3" x14ac:dyDescent="0.2">
      <c r="A175" s="5" t="s">
        <v>344</v>
      </c>
      <c r="B175" s="6" t="s">
        <v>345</v>
      </c>
      <c r="C175" s="10"/>
    </row>
    <row r="176" spans="1:3" x14ac:dyDescent="0.2">
      <c r="A176" s="5" t="s">
        <v>346</v>
      </c>
      <c r="B176" s="6" t="s">
        <v>347</v>
      </c>
      <c r="C176" s="10"/>
    </row>
    <row r="177" spans="1:3" x14ac:dyDescent="0.2">
      <c r="A177" s="5" t="s">
        <v>348</v>
      </c>
      <c r="B177" s="6" t="s">
        <v>349</v>
      </c>
      <c r="C177" s="10"/>
    </row>
    <row r="178" spans="1:3" x14ac:dyDescent="0.2">
      <c r="A178" s="5" t="s">
        <v>350</v>
      </c>
      <c r="B178" s="6" t="s">
        <v>351</v>
      </c>
      <c r="C178" s="10"/>
    </row>
    <row r="179" spans="1:3" x14ac:dyDescent="0.2">
      <c r="A179" s="5" t="s">
        <v>352</v>
      </c>
      <c r="B179" s="6" t="s">
        <v>353</v>
      </c>
      <c r="C179" s="10"/>
    </row>
    <row r="180" spans="1:3" x14ac:dyDescent="0.2">
      <c r="A180" s="5" t="s">
        <v>354</v>
      </c>
      <c r="B180" s="6" t="s">
        <v>355</v>
      </c>
      <c r="C180" s="10"/>
    </row>
    <row r="181" spans="1:3" x14ac:dyDescent="0.2">
      <c r="A181" s="5" t="s">
        <v>356</v>
      </c>
      <c r="B181" s="6" t="s">
        <v>357</v>
      </c>
      <c r="C181" s="10"/>
    </row>
    <row r="182" spans="1:3" x14ac:dyDescent="0.2">
      <c r="A182" s="5" t="s">
        <v>358</v>
      </c>
      <c r="B182" s="6" t="s">
        <v>359</v>
      </c>
      <c r="C182" s="10"/>
    </row>
    <row r="183" spans="1:3" x14ac:dyDescent="0.2">
      <c r="A183" s="5" t="s">
        <v>360</v>
      </c>
      <c r="B183" s="6" t="s">
        <v>361</v>
      </c>
      <c r="C183" s="10"/>
    </row>
    <row r="184" spans="1:3" x14ac:dyDescent="0.2">
      <c r="A184" s="5" t="s">
        <v>362</v>
      </c>
      <c r="B184" s="6" t="s">
        <v>363</v>
      </c>
      <c r="C184" s="10"/>
    </row>
    <row r="185" spans="1:3" x14ac:dyDescent="0.2">
      <c r="A185" s="5" t="s">
        <v>364</v>
      </c>
      <c r="B185" s="6" t="s">
        <v>365</v>
      </c>
      <c r="C185" s="10"/>
    </row>
    <row r="186" spans="1:3" x14ac:dyDescent="0.2">
      <c r="A186" s="5" t="s">
        <v>366</v>
      </c>
      <c r="B186" s="6" t="s">
        <v>367</v>
      </c>
      <c r="C186" s="10"/>
    </row>
    <row r="187" spans="1:3" x14ac:dyDescent="0.2">
      <c r="A187" s="5" t="s">
        <v>368</v>
      </c>
      <c r="B187" s="6" t="s">
        <v>369</v>
      </c>
      <c r="C187" s="10"/>
    </row>
    <row r="188" spans="1:3" x14ac:dyDescent="0.2">
      <c r="A188" s="5" t="s">
        <v>370</v>
      </c>
      <c r="B188" s="6" t="s">
        <v>371</v>
      </c>
      <c r="C188" s="10"/>
    </row>
    <row r="189" spans="1:3" x14ac:dyDescent="0.2">
      <c r="A189" s="5" t="s">
        <v>372</v>
      </c>
      <c r="B189" s="6" t="s">
        <v>373</v>
      </c>
      <c r="C189" s="10"/>
    </row>
    <row r="190" spans="1:3" x14ac:dyDescent="0.2">
      <c r="A190" s="5" t="s">
        <v>374</v>
      </c>
      <c r="B190" s="6" t="s">
        <v>375</v>
      </c>
      <c r="C190" s="10"/>
    </row>
    <row r="191" spans="1:3" x14ac:dyDescent="0.2">
      <c r="A191" s="5" t="s">
        <v>376</v>
      </c>
      <c r="B191" s="6" t="s">
        <v>377</v>
      </c>
      <c r="C191" s="10"/>
    </row>
    <row r="192" spans="1:3" x14ac:dyDescent="0.2">
      <c r="A192" s="5" t="s">
        <v>378</v>
      </c>
      <c r="B192" s="6" t="s">
        <v>379</v>
      </c>
      <c r="C192" s="10"/>
    </row>
    <row r="193" spans="1:3" x14ac:dyDescent="0.2">
      <c r="A193" s="5" t="s">
        <v>380</v>
      </c>
      <c r="B193" s="6" t="s">
        <v>381</v>
      </c>
      <c r="C193" s="10"/>
    </row>
    <row r="194" spans="1:3" x14ac:dyDescent="0.2">
      <c r="A194" s="5" t="s">
        <v>382</v>
      </c>
      <c r="B194" s="6" t="s">
        <v>383</v>
      </c>
      <c r="C194" s="10"/>
    </row>
    <row r="195" spans="1:3" x14ac:dyDescent="0.2">
      <c r="A195" s="5" t="s">
        <v>384</v>
      </c>
      <c r="B195" s="6" t="s">
        <v>385</v>
      </c>
      <c r="C195" s="10"/>
    </row>
    <row r="196" spans="1:3" x14ac:dyDescent="0.2">
      <c r="A196" s="5" t="s">
        <v>386</v>
      </c>
      <c r="B196" s="6" t="s">
        <v>387</v>
      </c>
      <c r="C196" s="10"/>
    </row>
    <row r="197" spans="1:3" x14ac:dyDescent="0.2">
      <c r="A197" s="5" t="s">
        <v>388</v>
      </c>
      <c r="B197" s="6" t="s">
        <v>389</v>
      </c>
      <c r="C197" s="10"/>
    </row>
    <row r="198" spans="1:3" x14ac:dyDescent="0.2">
      <c r="A198" s="5" t="s">
        <v>390</v>
      </c>
      <c r="B198" s="6" t="s">
        <v>391</v>
      </c>
      <c r="C198" s="10"/>
    </row>
    <row r="199" spans="1:3" x14ac:dyDescent="0.2">
      <c r="A199" s="5" t="s">
        <v>392</v>
      </c>
      <c r="B199" s="6" t="s">
        <v>393</v>
      </c>
      <c r="C199" s="10"/>
    </row>
    <row r="200" spans="1:3" x14ac:dyDescent="0.2">
      <c r="A200" s="5" t="s">
        <v>394</v>
      </c>
      <c r="B200" s="6" t="s">
        <v>395</v>
      </c>
      <c r="C200" s="10"/>
    </row>
    <row r="201" spans="1:3" x14ac:dyDescent="0.2">
      <c r="A201" s="5" t="s">
        <v>396</v>
      </c>
      <c r="B201" s="6" t="s">
        <v>397</v>
      </c>
      <c r="C201" s="10"/>
    </row>
    <row r="202" spans="1:3" x14ac:dyDescent="0.2">
      <c r="A202" s="5" t="s">
        <v>398</v>
      </c>
      <c r="B202" s="6" t="s">
        <v>399</v>
      </c>
      <c r="C202" s="10"/>
    </row>
    <row r="203" spans="1:3" x14ac:dyDescent="0.2">
      <c r="A203" s="5" t="s">
        <v>400</v>
      </c>
      <c r="B203" s="6" t="s">
        <v>401</v>
      </c>
      <c r="C203" s="10"/>
    </row>
    <row r="204" spans="1:3" x14ac:dyDescent="0.2">
      <c r="A204" s="5" t="s">
        <v>402</v>
      </c>
      <c r="B204" s="6" t="s">
        <v>403</v>
      </c>
      <c r="C204" s="10"/>
    </row>
    <row r="205" spans="1:3" x14ac:dyDescent="0.2">
      <c r="A205" s="5" t="s">
        <v>404</v>
      </c>
      <c r="B205" s="6" t="s">
        <v>405</v>
      </c>
      <c r="C205" s="10"/>
    </row>
    <row r="206" spans="1:3" x14ac:dyDescent="0.2">
      <c r="A206" s="5" t="s">
        <v>406</v>
      </c>
      <c r="B206" s="6" t="s">
        <v>407</v>
      </c>
      <c r="C206" s="10"/>
    </row>
    <row r="207" spans="1:3" x14ac:dyDescent="0.2">
      <c r="A207" s="5" t="s">
        <v>408</v>
      </c>
      <c r="B207" s="6" t="s">
        <v>409</v>
      </c>
      <c r="C207" s="10"/>
    </row>
    <row r="208" spans="1:3" x14ac:dyDescent="0.2">
      <c r="A208" s="5" t="s">
        <v>410</v>
      </c>
      <c r="B208" s="6" t="s">
        <v>411</v>
      </c>
      <c r="C208" s="10"/>
    </row>
    <row r="209" spans="1:3" x14ac:dyDescent="0.2">
      <c r="A209" s="5" t="s">
        <v>412</v>
      </c>
      <c r="B209" s="6" t="s">
        <v>413</v>
      </c>
      <c r="C209" s="10"/>
    </row>
    <row r="210" spans="1:3" x14ac:dyDescent="0.2">
      <c r="A210" s="5" t="s">
        <v>414</v>
      </c>
      <c r="B210" s="6" t="s">
        <v>415</v>
      </c>
      <c r="C210" s="10"/>
    </row>
    <row r="211" spans="1:3" x14ac:dyDescent="0.2">
      <c r="A211" s="5" t="s">
        <v>416</v>
      </c>
      <c r="B211" s="6" t="s">
        <v>417</v>
      </c>
      <c r="C211" s="10"/>
    </row>
    <row r="212" spans="1:3" x14ac:dyDescent="0.2">
      <c r="A212" s="5" t="s">
        <v>418</v>
      </c>
      <c r="B212" s="6" t="s">
        <v>419</v>
      </c>
      <c r="C212" s="10"/>
    </row>
    <row r="213" spans="1:3" x14ac:dyDescent="0.2">
      <c r="A213" s="5" t="s">
        <v>420</v>
      </c>
      <c r="B213" s="6" t="s">
        <v>421</v>
      </c>
      <c r="C213" s="10"/>
    </row>
    <row r="214" spans="1:3" x14ac:dyDescent="0.2">
      <c r="A214" s="5" t="s">
        <v>422</v>
      </c>
      <c r="B214" s="6" t="s">
        <v>423</v>
      </c>
      <c r="C214" s="10"/>
    </row>
    <row r="215" spans="1:3" x14ac:dyDescent="0.2">
      <c r="A215" s="5" t="s">
        <v>424</v>
      </c>
      <c r="B215" s="6" t="s">
        <v>425</v>
      </c>
      <c r="C215" s="10"/>
    </row>
    <row r="216" spans="1:3" x14ac:dyDescent="0.2">
      <c r="A216" s="5" t="s">
        <v>426</v>
      </c>
      <c r="B216" s="6" t="s">
        <v>427</v>
      </c>
      <c r="C216" s="10"/>
    </row>
    <row r="217" spans="1:3" x14ac:dyDescent="0.2">
      <c r="A217" s="5" t="s">
        <v>428</v>
      </c>
      <c r="B217" s="6" t="s">
        <v>429</v>
      </c>
      <c r="C217" s="10"/>
    </row>
    <row r="218" spans="1:3" x14ac:dyDescent="0.2">
      <c r="A218" s="5" t="s">
        <v>430</v>
      </c>
      <c r="B218" s="6" t="s">
        <v>431</v>
      </c>
      <c r="C218" s="10"/>
    </row>
    <row r="219" spans="1:3" x14ac:dyDescent="0.2">
      <c r="A219" s="5" t="s">
        <v>432</v>
      </c>
      <c r="B219" s="6" t="s">
        <v>433</v>
      </c>
      <c r="C219" s="10"/>
    </row>
    <row r="220" spans="1:3" x14ac:dyDescent="0.2">
      <c r="A220" s="5" t="s">
        <v>434</v>
      </c>
      <c r="B220" s="6" t="s">
        <v>435</v>
      </c>
      <c r="C220" s="10"/>
    </row>
    <row r="221" spans="1:3" x14ac:dyDescent="0.2">
      <c r="A221" s="5" t="s">
        <v>436</v>
      </c>
      <c r="B221" s="6" t="s">
        <v>437</v>
      </c>
      <c r="C221" s="10"/>
    </row>
    <row r="222" spans="1:3" x14ac:dyDescent="0.2">
      <c r="A222" s="5" t="s">
        <v>438</v>
      </c>
      <c r="B222" s="6" t="s">
        <v>439</v>
      </c>
      <c r="C222" s="10"/>
    </row>
    <row r="223" spans="1:3" x14ac:dyDescent="0.2">
      <c r="A223" s="5" t="s">
        <v>440</v>
      </c>
      <c r="B223" s="6" t="s">
        <v>441</v>
      </c>
      <c r="C223" s="10"/>
    </row>
    <row r="224" spans="1:3" x14ac:dyDescent="0.2">
      <c r="A224" s="5" t="s">
        <v>442</v>
      </c>
      <c r="B224" s="6" t="s">
        <v>443</v>
      </c>
      <c r="C224" s="10"/>
    </row>
    <row r="225" spans="1:3" x14ac:dyDescent="0.2">
      <c r="A225" s="5" t="s">
        <v>444</v>
      </c>
      <c r="B225" s="6" t="s">
        <v>445</v>
      </c>
      <c r="C225" s="10"/>
    </row>
    <row r="226" spans="1:3" x14ac:dyDescent="0.2">
      <c r="A226" s="5" t="s">
        <v>446</v>
      </c>
      <c r="B226" s="6" t="s">
        <v>447</v>
      </c>
      <c r="C226" s="10"/>
    </row>
    <row r="227" spans="1:3" x14ac:dyDescent="0.2">
      <c r="A227" s="5" t="s">
        <v>448</v>
      </c>
      <c r="B227" s="6" t="s">
        <v>449</v>
      </c>
      <c r="C227" s="10"/>
    </row>
    <row r="228" spans="1:3" x14ac:dyDescent="0.2">
      <c r="A228" s="5" t="s">
        <v>450</v>
      </c>
      <c r="B228" s="6" t="s">
        <v>451</v>
      </c>
      <c r="C228" s="10"/>
    </row>
    <row r="229" spans="1:3" x14ac:dyDescent="0.2">
      <c r="A229" s="5" t="s">
        <v>452</v>
      </c>
      <c r="B229" s="6" t="s">
        <v>453</v>
      </c>
      <c r="C229" s="10"/>
    </row>
    <row r="230" spans="1:3" x14ac:dyDescent="0.2">
      <c r="A230" s="5" t="s">
        <v>454</v>
      </c>
      <c r="B230" s="6" t="s">
        <v>455</v>
      </c>
      <c r="C230" s="10"/>
    </row>
    <row r="231" spans="1:3" x14ac:dyDescent="0.2">
      <c r="A231" s="5" t="s">
        <v>456</v>
      </c>
      <c r="B231" s="6" t="s">
        <v>457</v>
      </c>
      <c r="C231" s="10"/>
    </row>
    <row r="232" spans="1:3" x14ac:dyDescent="0.2">
      <c r="A232" s="5" t="s">
        <v>458</v>
      </c>
      <c r="B232" s="6" t="s">
        <v>459</v>
      </c>
      <c r="C232" s="10"/>
    </row>
    <row r="233" spans="1:3" x14ac:dyDescent="0.2">
      <c r="A233" s="5" t="s">
        <v>460</v>
      </c>
      <c r="B233" s="6" t="s">
        <v>461</v>
      </c>
      <c r="C233" s="10"/>
    </row>
    <row r="234" spans="1:3" x14ac:dyDescent="0.2">
      <c r="A234" s="5" t="s">
        <v>462</v>
      </c>
      <c r="B234" s="6" t="s">
        <v>463</v>
      </c>
      <c r="C234" s="10"/>
    </row>
    <row r="235" spans="1:3" x14ac:dyDescent="0.2">
      <c r="A235" s="5" t="s">
        <v>464</v>
      </c>
      <c r="B235" s="6" t="s">
        <v>465</v>
      </c>
      <c r="C235" s="10"/>
    </row>
    <row r="236" spans="1:3" x14ac:dyDescent="0.2">
      <c r="A236" s="5" t="s">
        <v>466</v>
      </c>
      <c r="B236" s="6" t="s">
        <v>467</v>
      </c>
      <c r="C236" s="10"/>
    </row>
    <row r="237" spans="1:3" x14ac:dyDescent="0.2">
      <c r="A237" s="5" t="s">
        <v>468</v>
      </c>
      <c r="B237" s="6" t="s">
        <v>469</v>
      </c>
      <c r="C237" s="10"/>
    </row>
    <row r="238" spans="1:3" x14ac:dyDescent="0.2">
      <c r="A238" s="5" t="s">
        <v>470</v>
      </c>
      <c r="B238" s="6" t="s">
        <v>471</v>
      </c>
      <c r="C238" s="10"/>
    </row>
    <row r="239" spans="1:3" x14ac:dyDescent="0.2">
      <c r="A239" s="5" t="s">
        <v>472</v>
      </c>
      <c r="B239" s="6" t="s">
        <v>473</v>
      </c>
      <c r="C239" s="10"/>
    </row>
    <row r="240" spans="1:3" x14ac:dyDescent="0.2">
      <c r="A240" s="5" t="s">
        <v>474</v>
      </c>
      <c r="B240" s="6" t="s">
        <v>475</v>
      </c>
      <c r="C240" s="10"/>
    </row>
    <row r="241" spans="1:3" x14ac:dyDescent="0.2">
      <c r="A241" s="5" t="s">
        <v>476</v>
      </c>
      <c r="B241" s="6" t="s">
        <v>477</v>
      </c>
      <c r="C241" s="10"/>
    </row>
    <row r="242" spans="1:3" x14ac:dyDescent="0.2">
      <c r="A242" s="5" t="s">
        <v>478</v>
      </c>
      <c r="B242" s="6" t="s">
        <v>479</v>
      </c>
      <c r="C242" s="10"/>
    </row>
    <row r="243" spans="1:3" x14ac:dyDescent="0.2">
      <c r="A243" s="5" t="s">
        <v>480</v>
      </c>
      <c r="B243" s="6" t="s">
        <v>481</v>
      </c>
      <c r="C243" s="10"/>
    </row>
    <row r="244" spans="1:3" x14ac:dyDescent="0.2">
      <c r="A244" s="5" t="s">
        <v>482</v>
      </c>
      <c r="B244" s="6" t="s">
        <v>483</v>
      </c>
      <c r="C244" s="10"/>
    </row>
    <row r="245" spans="1:3" x14ac:dyDescent="0.2">
      <c r="A245" s="5" t="s">
        <v>484</v>
      </c>
      <c r="B245" s="6" t="s">
        <v>485</v>
      </c>
      <c r="C245" s="10"/>
    </row>
    <row r="246" spans="1:3" x14ac:dyDescent="0.2">
      <c r="A246" s="5" t="s">
        <v>486</v>
      </c>
      <c r="B246" s="6" t="s">
        <v>487</v>
      </c>
      <c r="C246" s="10"/>
    </row>
    <row r="247" spans="1:3" x14ac:dyDescent="0.2">
      <c r="A247" s="5" t="s">
        <v>488</v>
      </c>
      <c r="B247" s="6" t="s">
        <v>489</v>
      </c>
      <c r="C247" s="10"/>
    </row>
    <row r="248" spans="1:3" x14ac:dyDescent="0.2">
      <c r="A248" s="5" t="s">
        <v>490</v>
      </c>
      <c r="B248" s="6" t="s">
        <v>491</v>
      </c>
      <c r="C248" s="10"/>
    </row>
    <row r="249" spans="1:3" x14ac:dyDescent="0.2">
      <c r="A249" s="5" t="s">
        <v>492</v>
      </c>
      <c r="B249" s="6" t="s">
        <v>493</v>
      </c>
      <c r="C249" s="10"/>
    </row>
    <row r="250" spans="1:3" x14ac:dyDescent="0.2">
      <c r="A250" s="5" t="s">
        <v>494</v>
      </c>
      <c r="B250" s="6" t="s">
        <v>495</v>
      </c>
      <c r="C250" s="10"/>
    </row>
    <row r="251" spans="1:3" x14ac:dyDescent="0.2">
      <c r="A251" s="5" t="s">
        <v>496</v>
      </c>
      <c r="B251" s="6" t="s">
        <v>497</v>
      </c>
      <c r="C251" s="10"/>
    </row>
    <row r="252" spans="1:3" x14ac:dyDescent="0.2">
      <c r="A252" s="7" t="s">
        <v>498</v>
      </c>
      <c r="B252" s="8" t="s">
        <v>499</v>
      </c>
      <c r="C252" s="10"/>
    </row>
  </sheetData>
  <phoneticPr fontId="1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254</vt:i4>
      </vt:variant>
    </vt:vector>
  </HeadingPairs>
  <TitlesOfParts>
    <vt:vector size="254" baseType="lpstr">
      <vt:lpstr>Indice</vt:lpstr>
      <vt:lpstr>01001</vt:lpstr>
      <vt:lpstr>01002</vt:lpstr>
      <vt:lpstr>01003</vt:lpstr>
      <vt:lpstr>01004</vt:lpstr>
      <vt:lpstr>01006</vt:lpstr>
      <vt:lpstr>01008</vt:lpstr>
      <vt:lpstr>01009</vt:lpstr>
      <vt:lpstr>01010</vt:lpstr>
      <vt:lpstr>01011</vt:lpstr>
      <vt:lpstr>01013</vt:lpstr>
      <vt:lpstr>01014</vt:lpstr>
      <vt:lpstr>01016</vt:lpstr>
      <vt:lpstr>01017</vt:lpstr>
      <vt:lpstr>01018</vt:lpstr>
      <vt:lpstr>01019</vt:lpstr>
      <vt:lpstr>01020</vt:lpstr>
      <vt:lpstr>01021</vt:lpstr>
      <vt:lpstr>01022</vt:lpstr>
      <vt:lpstr>01023</vt:lpstr>
      <vt:lpstr>01027</vt:lpstr>
      <vt:lpstr>01028</vt:lpstr>
      <vt:lpstr>01030</vt:lpstr>
      <vt:lpstr>01031</vt:lpstr>
      <vt:lpstr>01032</vt:lpstr>
      <vt:lpstr>01033</vt:lpstr>
      <vt:lpstr>01034</vt:lpstr>
      <vt:lpstr>01036</vt:lpstr>
      <vt:lpstr>01037</vt:lpstr>
      <vt:lpstr>01039</vt:lpstr>
      <vt:lpstr>01041</vt:lpstr>
      <vt:lpstr>01042</vt:lpstr>
      <vt:lpstr>01043</vt:lpstr>
      <vt:lpstr>01044</vt:lpstr>
      <vt:lpstr>01046</vt:lpstr>
      <vt:lpstr>01047</vt:lpstr>
      <vt:lpstr>01049</vt:lpstr>
      <vt:lpstr>01051</vt:lpstr>
      <vt:lpstr>01052</vt:lpstr>
      <vt:lpstr>01053</vt:lpstr>
      <vt:lpstr>01054</vt:lpstr>
      <vt:lpstr>01055</vt:lpstr>
      <vt:lpstr>01056</vt:lpstr>
      <vt:lpstr>01057</vt:lpstr>
      <vt:lpstr>01058</vt:lpstr>
      <vt:lpstr>01059</vt:lpstr>
      <vt:lpstr>01060</vt:lpstr>
      <vt:lpstr>01061</vt:lpstr>
      <vt:lpstr>01062</vt:lpstr>
      <vt:lpstr>01063</vt:lpstr>
      <vt:lpstr>01901</vt:lpstr>
      <vt:lpstr>01902</vt:lpstr>
      <vt:lpstr>20001</vt:lpstr>
      <vt:lpstr>20002</vt:lpstr>
      <vt:lpstr>20003</vt:lpstr>
      <vt:lpstr>20004</vt:lpstr>
      <vt:lpstr>20005</vt:lpstr>
      <vt:lpstr>20006</vt:lpstr>
      <vt:lpstr>20007</vt:lpstr>
      <vt:lpstr>20008</vt:lpstr>
      <vt:lpstr>20009</vt:lpstr>
      <vt:lpstr>20010</vt:lpstr>
      <vt:lpstr>20011</vt:lpstr>
      <vt:lpstr>20012</vt:lpstr>
      <vt:lpstr>20013</vt:lpstr>
      <vt:lpstr>20014</vt:lpstr>
      <vt:lpstr>20015</vt:lpstr>
      <vt:lpstr>20016</vt:lpstr>
      <vt:lpstr>20017</vt:lpstr>
      <vt:lpstr>20018</vt:lpstr>
      <vt:lpstr>20019</vt:lpstr>
      <vt:lpstr>20020</vt:lpstr>
      <vt:lpstr>20021</vt:lpstr>
      <vt:lpstr>20022</vt:lpstr>
      <vt:lpstr>20023</vt:lpstr>
      <vt:lpstr>20024</vt:lpstr>
      <vt:lpstr>20025</vt:lpstr>
      <vt:lpstr>20026</vt:lpstr>
      <vt:lpstr>20027</vt:lpstr>
      <vt:lpstr>20028</vt:lpstr>
      <vt:lpstr>20029</vt:lpstr>
      <vt:lpstr>20030</vt:lpstr>
      <vt:lpstr>20031</vt:lpstr>
      <vt:lpstr>20032</vt:lpstr>
      <vt:lpstr>20033</vt:lpstr>
      <vt:lpstr>20034</vt:lpstr>
      <vt:lpstr>20035</vt:lpstr>
      <vt:lpstr>20036</vt:lpstr>
      <vt:lpstr>20037</vt:lpstr>
      <vt:lpstr>20038</vt:lpstr>
      <vt:lpstr>20039</vt:lpstr>
      <vt:lpstr>20040</vt:lpstr>
      <vt:lpstr>20041</vt:lpstr>
      <vt:lpstr>20042</vt:lpstr>
      <vt:lpstr>20043</vt:lpstr>
      <vt:lpstr>20044</vt:lpstr>
      <vt:lpstr>20045</vt:lpstr>
      <vt:lpstr>20046</vt:lpstr>
      <vt:lpstr>20047</vt:lpstr>
      <vt:lpstr>20048</vt:lpstr>
      <vt:lpstr>20049</vt:lpstr>
      <vt:lpstr>20050</vt:lpstr>
      <vt:lpstr>20051</vt:lpstr>
      <vt:lpstr>20052</vt:lpstr>
      <vt:lpstr>20053</vt:lpstr>
      <vt:lpstr>20054</vt:lpstr>
      <vt:lpstr>20055</vt:lpstr>
      <vt:lpstr>20056</vt:lpstr>
      <vt:lpstr>20057</vt:lpstr>
      <vt:lpstr>20058</vt:lpstr>
      <vt:lpstr>20059</vt:lpstr>
      <vt:lpstr>20060</vt:lpstr>
      <vt:lpstr>20061</vt:lpstr>
      <vt:lpstr>20062</vt:lpstr>
      <vt:lpstr>20063</vt:lpstr>
      <vt:lpstr>20064</vt:lpstr>
      <vt:lpstr>20065</vt:lpstr>
      <vt:lpstr>20066</vt:lpstr>
      <vt:lpstr>20067</vt:lpstr>
      <vt:lpstr>20068</vt:lpstr>
      <vt:lpstr>20069</vt:lpstr>
      <vt:lpstr>20070</vt:lpstr>
      <vt:lpstr>20071</vt:lpstr>
      <vt:lpstr>20072</vt:lpstr>
      <vt:lpstr>20073</vt:lpstr>
      <vt:lpstr>20074</vt:lpstr>
      <vt:lpstr>20075</vt:lpstr>
      <vt:lpstr>20076</vt:lpstr>
      <vt:lpstr>20077</vt:lpstr>
      <vt:lpstr>20078</vt:lpstr>
      <vt:lpstr>20079</vt:lpstr>
      <vt:lpstr>20080</vt:lpstr>
      <vt:lpstr>20081</vt:lpstr>
      <vt:lpstr>20901</vt:lpstr>
      <vt:lpstr>20902</vt:lpstr>
      <vt:lpstr>20903</vt:lpstr>
      <vt:lpstr>20904</vt:lpstr>
      <vt:lpstr>20905</vt:lpstr>
      <vt:lpstr>20906</vt:lpstr>
      <vt:lpstr>20907</vt:lpstr>
      <vt:lpstr>48001</vt:lpstr>
      <vt:lpstr>48002</vt:lpstr>
      <vt:lpstr>48003</vt:lpstr>
      <vt:lpstr>48004</vt:lpstr>
      <vt:lpstr>48005</vt:lpstr>
      <vt:lpstr>48006</vt:lpstr>
      <vt:lpstr>48007</vt:lpstr>
      <vt:lpstr>48008</vt:lpstr>
      <vt:lpstr>48009</vt:lpstr>
      <vt:lpstr>48010</vt:lpstr>
      <vt:lpstr>48011</vt:lpstr>
      <vt:lpstr>48012</vt:lpstr>
      <vt:lpstr>48013</vt:lpstr>
      <vt:lpstr>48014</vt:lpstr>
      <vt:lpstr>48015</vt:lpstr>
      <vt:lpstr>48016</vt:lpstr>
      <vt:lpstr>48017</vt:lpstr>
      <vt:lpstr>48018</vt:lpstr>
      <vt:lpstr>48019</vt:lpstr>
      <vt:lpstr>48020</vt:lpstr>
      <vt:lpstr>48021</vt:lpstr>
      <vt:lpstr>48022</vt:lpstr>
      <vt:lpstr>48023</vt:lpstr>
      <vt:lpstr>48024</vt:lpstr>
      <vt:lpstr>48025</vt:lpstr>
      <vt:lpstr>48026</vt:lpstr>
      <vt:lpstr>48027</vt:lpstr>
      <vt:lpstr>48028</vt:lpstr>
      <vt:lpstr>48029</vt:lpstr>
      <vt:lpstr>48030</vt:lpstr>
      <vt:lpstr>48031</vt:lpstr>
      <vt:lpstr>48032</vt:lpstr>
      <vt:lpstr>48033</vt:lpstr>
      <vt:lpstr>48034</vt:lpstr>
      <vt:lpstr>48035</vt:lpstr>
      <vt:lpstr>48036</vt:lpstr>
      <vt:lpstr>48037</vt:lpstr>
      <vt:lpstr>48038</vt:lpstr>
      <vt:lpstr>48039</vt:lpstr>
      <vt:lpstr>48040</vt:lpstr>
      <vt:lpstr>48041</vt:lpstr>
      <vt:lpstr>48042</vt:lpstr>
      <vt:lpstr>48043</vt:lpstr>
      <vt:lpstr>48044</vt:lpstr>
      <vt:lpstr>48045</vt:lpstr>
      <vt:lpstr>48046</vt:lpstr>
      <vt:lpstr>48047</vt:lpstr>
      <vt:lpstr>48048</vt:lpstr>
      <vt:lpstr>48049</vt:lpstr>
      <vt:lpstr>48050</vt:lpstr>
      <vt:lpstr>48051</vt:lpstr>
      <vt:lpstr>48052</vt:lpstr>
      <vt:lpstr>48053</vt:lpstr>
      <vt:lpstr>48054</vt:lpstr>
      <vt:lpstr>48055</vt:lpstr>
      <vt:lpstr>48056</vt:lpstr>
      <vt:lpstr>48057</vt:lpstr>
      <vt:lpstr>48058</vt:lpstr>
      <vt:lpstr>48059</vt:lpstr>
      <vt:lpstr>48060</vt:lpstr>
      <vt:lpstr>48061</vt:lpstr>
      <vt:lpstr>48062</vt:lpstr>
      <vt:lpstr>48063</vt:lpstr>
      <vt:lpstr>48064</vt:lpstr>
      <vt:lpstr>48065</vt:lpstr>
      <vt:lpstr>48066</vt:lpstr>
      <vt:lpstr>48067</vt:lpstr>
      <vt:lpstr>48068</vt:lpstr>
      <vt:lpstr>48069</vt:lpstr>
      <vt:lpstr>48070</vt:lpstr>
      <vt:lpstr>48071</vt:lpstr>
      <vt:lpstr>48072</vt:lpstr>
      <vt:lpstr>48073</vt:lpstr>
      <vt:lpstr>48074</vt:lpstr>
      <vt:lpstr>48075</vt:lpstr>
      <vt:lpstr>48076</vt:lpstr>
      <vt:lpstr>48077</vt:lpstr>
      <vt:lpstr>48078</vt:lpstr>
      <vt:lpstr>48079</vt:lpstr>
      <vt:lpstr>48080</vt:lpstr>
      <vt:lpstr>48081</vt:lpstr>
      <vt:lpstr>48082</vt:lpstr>
      <vt:lpstr>48083</vt:lpstr>
      <vt:lpstr>48084</vt:lpstr>
      <vt:lpstr>48085</vt:lpstr>
      <vt:lpstr>48086</vt:lpstr>
      <vt:lpstr>48087</vt:lpstr>
      <vt:lpstr>48088</vt:lpstr>
      <vt:lpstr>48089</vt:lpstr>
      <vt:lpstr>48090</vt:lpstr>
      <vt:lpstr>48091</vt:lpstr>
      <vt:lpstr>48092</vt:lpstr>
      <vt:lpstr>48093</vt:lpstr>
      <vt:lpstr>48094</vt:lpstr>
      <vt:lpstr>48095</vt:lpstr>
      <vt:lpstr>48096</vt:lpstr>
      <vt:lpstr>48097</vt:lpstr>
      <vt:lpstr>48901</vt:lpstr>
      <vt:lpstr>48902</vt:lpstr>
      <vt:lpstr>48903</vt:lpstr>
      <vt:lpstr>48904</vt:lpstr>
      <vt:lpstr>48905</vt:lpstr>
      <vt:lpstr>48906</vt:lpstr>
      <vt:lpstr>48907</vt:lpstr>
      <vt:lpstr>48908</vt:lpstr>
      <vt:lpstr>48909</vt:lpstr>
      <vt:lpstr>48910</vt:lpstr>
      <vt:lpstr>48911</vt:lpstr>
      <vt:lpstr>48912</vt:lpstr>
      <vt:lpstr>48913</vt:lpstr>
      <vt:lpstr>48914</vt:lpstr>
      <vt:lpstr>48915</vt:lpstr>
      <vt:lpstr>55555</vt:lpstr>
      <vt:lpstr>Codigos</vt:lpstr>
    </vt:vector>
  </TitlesOfParts>
  <Company>Egailan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Fran Carrascosa Martin</cp:lastModifiedBy>
  <dcterms:created xsi:type="dcterms:W3CDTF">2005-09-30T10:22:30Z</dcterms:created>
  <dcterms:modified xsi:type="dcterms:W3CDTF">2018-01-10T09:43:54Z</dcterms:modified>
</cp:coreProperties>
</file>